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24226"/>
  <mc:AlternateContent xmlns:mc="http://schemas.openxmlformats.org/markup-compatibility/2006">
    <mc:Choice Requires="x15">
      <x15ac:absPath xmlns:x15ac="http://schemas.microsoft.com/office/spreadsheetml/2010/11/ac" url="C:\Users\gerar\Dropbox\UoC253_D47\papers\17O-paper\"/>
    </mc:Choice>
  </mc:AlternateContent>
  <xr:revisionPtr revIDLastSave="0" documentId="13_ncr:1_{78EC3399-C45C-4367-B575-1A17779B393D}" xr6:coauthVersionLast="36" xr6:coauthVersionMax="36" xr10:uidLastSave="{00000000-0000-0000-0000-000000000000}"/>
  <bookViews>
    <workbookView xWindow="2625" yWindow="-15" windowWidth="19890" windowHeight="9495" activeTab="3" xr2:uid="{00000000-000D-0000-FFFF-FFFF00000000}"/>
  </bookViews>
  <sheets>
    <sheet name="explanation" sheetId="8" r:id="rId1"/>
    <sheet name="Parameters" sheetId="9" r:id="rId2"/>
    <sheet name="baseline-D17-D47" sheetId="10" r:id="rId3"/>
    <sheet name="EG_data" sheetId="12" r:id="rId4"/>
    <sheet name="datapoints-plots" sheetId="11" r:id="rId5"/>
    <sheet name="full model" sheetId="1" r:id="rId6"/>
  </sheets>
  <definedNames>
    <definedName name="solver_adj" localSheetId="4" hidden="1">'datapoints-plots'!$A$22,'datapoints-plots'!$A$26,'datapoints-plots'!$A$34,'datapoints-plots'!$A$37</definedName>
    <definedName name="solver_cvg" localSheetId="4" hidden="1">0.0001</definedName>
    <definedName name="solver_drv" localSheetId="4" hidden="1">1</definedName>
    <definedName name="solver_eng" localSheetId="4" hidden="1">1</definedName>
    <definedName name="solver_est" localSheetId="4" hidden="1">1</definedName>
    <definedName name="solver_itr" localSheetId="4" hidden="1">2147483647</definedName>
    <definedName name="solver_lhs1" localSheetId="4" hidden="1">'datapoints-plots'!$A$37</definedName>
    <definedName name="solver_lhs2" localSheetId="4" hidden="1">'datapoints-plots'!$A$37</definedName>
    <definedName name="solver_lhs3" localSheetId="4" hidden="1">'datapoints-plots'!$A$38</definedName>
    <definedName name="solver_lhs4" localSheetId="4" hidden="1">'datapoints-plots'!$A$38</definedName>
    <definedName name="solver_lhs5" localSheetId="4" hidden="1">'datapoints-plots'!$A$39</definedName>
    <definedName name="solver_lhs6" localSheetId="4" hidden="1">'datapoints-plots'!$A$39</definedName>
    <definedName name="solver_mip" localSheetId="4" hidden="1">2147483647</definedName>
    <definedName name="solver_mni" localSheetId="4" hidden="1">30</definedName>
    <definedName name="solver_mrt" localSheetId="4" hidden="1">0.075</definedName>
    <definedName name="solver_msl" localSheetId="4" hidden="1">2</definedName>
    <definedName name="solver_neg" localSheetId="4" hidden="1">2</definedName>
    <definedName name="solver_nod" localSheetId="4" hidden="1">2147483647</definedName>
    <definedName name="solver_num" localSheetId="4" hidden="1">6</definedName>
    <definedName name="solver_nwt" localSheetId="4" hidden="1">1</definedName>
    <definedName name="solver_opt" localSheetId="4" hidden="1">'datapoints-plots'!$H$82</definedName>
    <definedName name="solver_pre" localSheetId="4" hidden="1">0.000001</definedName>
    <definedName name="solver_rbv" localSheetId="4" hidden="1">1</definedName>
    <definedName name="solver_rel1" localSheetId="4" hidden="1">1</definedName>
    <definedName name="solver_rel2" localSheetId="4" hidden="1">3</definedName>
    <definedName name="solver_rel3" localSheetId="4" hidden="1">1</definedName>
    <definedName name="solver_rel4" localSheetId="4" hidden="1">3</definedName>
    <definedName name="solver_rel5" localSheetId="4" hidden="1">1</definedName>
    <definedName name="solver_rel6" localSheetId="4" hidden="1">3</definedName>
    <definedName name="solver_rhs1" localSheetId="4" hidden="1">1.2</definedName>
    <definedName name="solver_rhs2" localSheetId="4" hidden="1">0.8</definedName>
    <definedName name="solver_rhs3" localSheetId="4" hidden="1">1.5</definedName>
    <definedName name="solver_rhs4" localSheetId="4" hidden="1">0.8</definedName>
    <definedName name="solver_rhs5" localSheetId="4" hidden="1">1.2</definedName>
    <definedName name="solver_rhs6" localSheetId="4" hidden="1">0.8</definedName>
    <definedName name="solver_rlx" localSheetId="4" hidden="1">2</definedName>
    <definedName name="solver_rsd" localSheetId="4" hidden="1">0</definedName>
    <definedName name="solver_scl" localSheetId="4" hidden="1">1</definedName>
    <definedName name="solver_sho" localSheetId="4" hidden="1">2</definedName>
    <definedName name="solver_ssz" localSheetId="4" hidden="1">100</definedName>
    <definedName name="solver_tim" localSheetId="4" hidden="1">2147483647</definedName>
    <definedName name="solver_tol" localSheetId="4" hidden="1">0.01</definedName>
    <definedName name="solver_typ" localSheetId="4" hidden="1">2</definedName>
    <definedName name="solver_val" localSheetId="4" hidden="1">0</definedName>
    <definedName name="solver_ver" localSheetId="4" hidden="1">3</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80" i="11" l="1"/>
  <c r="A32" i="11"/>
  <c r="A31" i="11"/>
  <c r="A61" i="1" l="1"/>
  <c r="A62" i="1"/>
  <c r="A63" i="1"/>
  <c r="D48" i="11"/>
  <c r="B61" i="1" s="1"/>
  <c r="E48" i="11"/>
  <c r="C61" i="1" s="1"/>
  <c r="AJ61" i="1" s="1"/>
  <c r="D49" i="11"/>
  <c r="B62" i="1" s="1"/>
  <c r="E49" i="11"/>
  <c r="C62" i="1" s="1"/>
  <c r="AJ62" i="1" s="1"/>
  <c r="D50" i="11"/>
  <c r="B63" i="1" s="1"/>
  <c r="E50" i="11"/>
  <c r="C63" i="1" s="1"/>
  <c r="AJ63" i="1" s="1"/>
  <c r="B39" i="1"/>
  <c r="C39" i="1"/>
  <c r="AJ39" i="1" s="1"/>
  <c r="B40" i="1"/>
  <c r="C40" i="1"/>
  <c r="B41" i="1"/>
  <c r="C41" i="1"/>
  <c r="AJ41" i="1" s="1"/>
  <c r="AJ40" i="1" l="1"/>
  <c r="D32" i="11" l="1"/>
  <c r="E32" i="11"/>
  <c r="D33" i="11"/>
  <c r="E33" i="11"/>
  <c r="D34" i="11"/>
  <c r="E34" i="11"/>
  <c r="D35" i="11"/>
  <c r="E35" i="11"/>
  <c r="D36" i="11"/>
  <c r="E36" i="11"/>
  <c r="D37" i="11"/>
  <c r="E37" i="11"/>
  <c r="D38" i="11"/>
  <c r="E38" i="11"/>
  <c r="D39" i="11"/>
  <c r="E39" i="11"/>
  <c r="D40" i="11"/>
  <c r="E40" i="11"/>
  <c r="D41" i="11"/>
  <c r="E41" i="11"/>
  <c r="D42" i="11"/>
  <c r="E42" i="11"/>
  <c r="D43" i="11"/>
  <c r="E43" i="11"/>
  <c r="D44" i="11"/>
  <c r="E44" i="11"/>
  <c r="D45" i="11"/>
  <c r="E45" i="11"/>
  <c r="D46" i="11"/>
  <c r="E46" i="11"/>
  <c r="D47" i="11"/>
  <c r="E47" i="11"/>
  <c r="E31" i="11"/>
  <c r="D31" i="11"/>
  <c r="A45" i="1" l="1"/>
  <c r="A46" i="1"/>
  <c r="A47" i="1"/>
  <c r="A48" i="1"/>
  <c r="A49" i="1"/>
  <c r="A50" i="1"/>
  <c r="A51" i="1"/>
  <c r="A52" i="1"/>
  <c r="A53" i="1"/>
  <c r="A54" i="1"/>
  <c r="A55" i="1"/>
  <c r="A56" i="1"/>
  <c r="A57" i="1"/>
  <c r="A58" i="1"/>
  <c r="A60" i="1"/>
  <c r="A44" i="1"/>
  <c r="E7" i="11"/>
  <c r="D7" i="11"/>
  <c r="F16" i="1"/>
  <c r="D16" i="1"/>
  <c r="F15" i="1"/>
  <c r="C19" i="1" s="1"/>
  <c r="D15" i="1"/>
  <c r="B19" i="1" s="1"/>
  <c r="J6" i="1"/>
  <c r="C6" i="1" s="1"/>
  <c r="K6" i="1"/>
  <c r="D6" i="1" s="1"/>
  <c r="J7" i="1"/>
  <c r="C7" i="1" s="1"/>
  <c r="K7" i="1"/>
  <c r="D7" i="1" s="1"/>
  <c r="D13" i="1" s="1"/>
  <c r="J8" i="1"/>
  <c r="C8" i="1" s="1"/>
  <c r="K8" i="1"/>
  <c r="D8" i="1" s="1"/>
  <c r="J9" i="1"/>
  <c r="C9" i="1" s="1"/>
  <c r="K9" i="1"/>
  <c r="D9" i="1" s="1"/>
  <c r="K5" i="1"/>
  <c r="J5" i="1"/>
  <c r="P16" i="1"/>
  <c r="O15" i="1"/>
  <c r="M15" i="1" s="1"/>
  <c r="O16" i="1"/>
  <c r="P14" i="1"/>
  <c r="O14" i="1"/>
  <c r="M14" i="1" s="1"/>
  <c r="O13" i="1"/>
  <c r="M13" i="1" s="1"/>
  <c r="P9" i="1"/>
  <c r="P10" i="1"/>
  <c r="P11" i="1"/>
  <c r="P12" i="1"/>
  <c r="O10" i="1"/>
  <c r="O11" i="1"/>
  <c r="O12" i="1"/>
  <c r="O9" i="1"/>
  <c r="M9" i="1" s="1"/>
  <c r="Q7" i="1"/>
  <c r="O6" i="1"/>
  <c r="M6" i="1" s="1"/>
  <c r="O7" i="1"/>
  <c r="M7" i="1" s="1"/>
  <c r="O5" i="1"/>
  <c r="M5" i="1" s="1"/>
  <c r="O4" i="1"/>
  <c r="M4" i="1" s="1"/>
  <c r="V9" i="1"/>
  <c r="W9" i="1" s="1"/>
  <c r="Y7" i="1"/>
  <c r="Y8" i="1"/>
  <c r="Y6" i="1"/>
  <c r="B14" i="11"/>
  <c r="K13" i="1" s="1"/>
  <c r="A14" i="11"/>
  <c r="J13" i="1" s="1"/>
  <c r="B12" i="11"/>
  <c r="K11" i="1" s="1"/>
  <c r="A12" i="11"/>
  <c r="J11" i="1" s="1"/>
  <c r="P17" i="9"/>
  <c r="K17" i="9"/>
  <c r="K15" i="9"/>
  <c r="J17" i="9"/>
  <c r="J15" i="9"/>
  <c r="J20" i="9" s="1"/>
  <c r="C60" i="1"/>
  <c r="AJ60" i="1" s="1"/>
  <c r="B60" i="1"/>
  <c r="C59" i="1"/>
  <c r="AJ59" i="1" s="1"/>
  <c r="B59" i="1"/>
  <c r="C58" i="1"/>
  <c r="AJ58" i="1" s="1"/>
  <c r="B58" i="1"/>
  <c r="C57" i="1"/>
  <c r="AJ57" i="1" s="1"/>
  <c r="B57" i="1"/>
  <c r="C56" i="1"/>
  <c r="AJ56" i="1" s="1"/>
  <c r="B56" i="1"/>
  <c r="C55" i="1"/>
  <c r="AJ55" i="1" s="1"/>
  <c r="B55" i="1"/>
  <c r="C54" i="1"/>
  <c r="B54" i="1"/>
  <c r="C53" i="1"/>
  <c r="AJ53" i="1" s="1"/>
  <c r="B53" i="1"/>
  <c r="C52" i="1"/>
  <c r="AJ52" i="1" s="1"/>
  <c r="B52" i="1"/>
  <c r="C51" i="1"/>
  <c r="AJ51" i="1" s="1"/>
  <c r="B51" i="1"/>
  <c r="C50" i="1"/>
  <c r="AJ50" i="1" s="1"/>
  <c r="B50" i="1"/>
  <c r="C49" i="1"/>
  <c r="AJ49" i="1" s="1"/>
  <c r="B49" i="1"/>
  <c r="C48" i="1"/>
  <c r="AJ48" i="1" s="1"/>
  <c r="B48" i="1"/>
  <c r="C47" i="1"/>
  <c r="B47" i="1"/>
  <c r="C46" i="1"/>
  <c r="AJ46" i="1" s="1"/>
  <c r="B46" i="1"/>
  <c r="C45" i="1"/>
  <c r="B45" i="1"/>
  <c r="C44" i="1"/>
  <c r="AJ44" i="1" s="1"/>
  <c r="B44" i="1"/>
  <c r="C38" i="1"/>
  <c r="AJ38" i="1" s="1"/>
  <c r="B38" i="1"/>
  <c r="C37" i="1"/>
  <c r="B37" i="1"/>
  <c r="C36" i="1"/>
  <c r="AJ36" i="1" s="1"/>
  <c r="B36" i="1"/>
  <c r="C35" i="1"/>
  <c r="AJ35" i="1" s="1"/>
  <c r="B35" i="1"/>
  <c r="C34" i="1"/>
  <c r="AJ34" i="1" s="1"/>
  <c r="B34" i="1"/>
  <c r="C33" i="1"/>
  <c r="AJ33" i="1" s="1"/>
  <c r="B33" i="1"/>
  <c r="C32" i="1"/>
  <c r="AJ32" i="1" s="1"/>
  <c r="B32" i="1"/>
  <c r="C31" i="1"/>
  <c r="AJ31" i="1" s="1"/>
  <c r="B31" i="1"/>
  <c r="C30" i="1"/>
  <c r="AJ30" i="1" s="1"/>
  <c r="B30" i="1"/>
  <c r="C29" i="1"/>
  <c r="AJ29" i="1" s="1"/>
  <c r="B29" i="1"/>
  <c r="C28" i="1"/>
  <c r="AJ28" i="1" s="1"/>
  <c r="B28" i="1"/>
  <c r="C27" i="1"/>
  <c r="AJ27" i="1" s="1"/>
  <c r="B27" i="1"/>
  <c r="C26" i="1"/>
  <c r="AJ26" i="1" s="1"/>
  <c r="B26" i="1"/>
  <c r="C25" i="1"/>
  <c r="B25" i="1"/>
  <c r="C24" i="1"/>
  <c r="AJ24" i="1" s="1"/>
  <c r="B24" i="1"/>
  <c r="C23" i="1"/>
  <c r="AJ23" i="1" s="1"/>
  <c r="B23" i="1"/>
  <c r="C22" i="1"/>
  <c r="AJ22" i="1" s="1"/>
  <c r="B22" i="1"/>
  <c r="C20" i="1"/>
  <c r="AJ20" i="1" s="1"/>
  <c r="B20" i="1"/>
  <c r="E9" i="11"/>
  <c r="C21" i="1" s="1"/>
  <c r="AJ21" i="1" s="1"/>
  <c r="D9" i="11"/>
  <c r="B21" i="1" s="1"/>
  <c r="G6" i="11"/>
  <c r="F6" i="11"/>
  <c r="C8" i="10"/>
  <c r="C7" i="10"/>
  <c r="C6" i="10"/>
  <c r="I17" i="9"/>
  <c r="H17" i="9"/>
  <c r="G17" i="9"/>
  <c r="F17" i="9"/>
  <c r="E17" i="9"/>
  <c r="I15" i="9"/>
  <c r="I20" i="9" s="1"/>
  <c r="H15" i="9"/>
  <c r="H16" i="9" s="1"/>
  <c r="G15" i="9"/>
  <c r="G20" i="9" s="1"/>
  <c r="F15" i="9"/>
  <c r="F20" i="9" s="1"/>
  <c r="E15" i="9"/>
  <c r="E20" i="9" s="1"/>
  <c r="I13" i="1"/>
  <c r="H13" i="1"/>
  <c r="G13" i="1"/>
  <c r="F13" i="1"/>
  <c r="I12" i="1"/>
  <c r="H12" i="1"/>
  <c r="G12" i="1"/>
  <c r="F12" i="1"/>
  <c r="M12" i="1"/>
  <c r="I22" i="9" l="1"/>
  <c r="N12" i="1"/>
  <c r="H20" i="9"/>
  <c r="F16" i="9"/>
  <c r="B13" i="11"/>
  <c r="K12" i="1" s="1"/>
  <c r="N11" i="1"/>
  <c r="D61" i="1"/>
  <c r="D63" i="1"/>
  <c r="D62" i="1"/>
  <c r="E61" i="1"/>
  <c r="E63" i="1"/>
  <c r="E62" i="1"/>
  <c r="D41" i="1"/>
  <c r="D40" i="1"/>
  <c r="D39" i="1"/>
  <c r="E41" i="1"/>
  <c r="E39" i="1"/>
  <c r="E40" i="1"/>
  <c r="H18" i="9"/>
  <c r="I18" i="9"/>
  <c r="J22" i="9"/>
  <c r="K18" i="9"/>
  <c r="F18" i="9"/>
  <c r="F22" i="9"/>
  <c r="E16" i="9"/>
  <c r="G16" i="9"/>
  <c r="I16" i="9"/>
  <c r="J18" i="9"/>
  <c r="N4" i="1"/>
  <c r="G22" i="9"/>
  <c r="H22" i="9"/>
  <c r="G18" i="9"/>
  <c r="J16" i="9"/>
  <c r="AD19" i="1"/>
  <c r="K20" i="9"/>
  <c r="K22" i="9" s="1"/>
  <c r="K16" i="9"/>
  <c r="A13" i="11"/>
  <c r="J12" i="1" s="1"/>
  <c r="D11" i="1"/>
  <c r="D12" i="1" s="1"/>
  <c r="D19" i="1"/>
  <c r="C13" i="1"/>
  <c r="D24" i="1"/>
  <c r="G24" i="1" s="1"/>
  <c r="D21" i="1"/>
  <c r="G21" i="1" s="1"/>
  <c r="I21" i="1" s="1"/>
  <c r="D25" i="1"/>
  <c r="D29" i="1"/>
  <c r="D35" i="1"/>
  <c r="G35" i="1" s="1"/>
  <c r="I35" i="1" s="1"/>
  <c r="D46" i="1"/>
  <c r="G46" i="1" s="1"/>
  <c r="D50" i="1"/>
  <c r="G50" i="1" s="1"/>
  <c r="D26" i="1"/>
  <c r="G26" i="1" s="1"/>
  <c r="I26" i="1" s="1"/>
  <c r="D20" i="1"/>
  <c r="G20" i="1" s="1"/>
  <c r="D23" i="1"/>
  <c r="G23" i="1" s="1"/>
  <c r="D27" i="1"/>
  <c r="D31" i="1"/>
  <c r="D33" i="1"/>
  <c r="G33" i="1" s="1"/>
  <c r="D37" i="1"/>
  <c r="G37" i="1" s="1"/>
  <c r="D44" i="1"/>
  <c r="G44" i="1" s="1"/>
  <c r="I44" i="1" s="1"/>
  <c r="D48" i="1"/>
  <c r="G48" i="1" s="1"/>
  <c r="D52" i="1"/>
  <c r="G52" i="1" s="1"/>
  <c r="D30" i="1"/>
  <c r="G30" i="1" s="1"/>
  <c r="D34" i="1"/>
  <c r="D51" i="1"/>
  <c r="D22" i="1"/>
  <c r="D28" i="1"/>
  <c r="G28" i="1" s="1"/>
  <c r="I28" i="1" s="1"/>
  <c r="D32" i="1"/>
  <c r="D36" i="1"/>
  <c r="G36" i="1" s="1"/>
  <c r="I36" i="1" s="1"/>
  <c r="D38" i="1"/>
  <c r="G38" i="1" s="1"/>
  <c r="I38" i="1" s="1"/>
  <c r="D45" i="1"/>
  <c r="G45" i="1" s="1"/>
  <c r="I45" i="1" s="1"/>
  <c r="D47" i="1"/>
  <c r="G47" i="1" s="1"/>
  <c r="I47" i="1" s="1"/>
  <c r="D49" i="1"/>
  <c r="G49" i="1" s="1"/>
  <c r="I49" i="1" s="1"/>
  <c r="D54" i="1"/>
  <c r="G54" i="1" s="1"/>
  <c r="D58" i="1"/>
  <c r="D53" i="1"/>
  <c r="G53" i="1" s="1"/>
  <c r="D55" i="1"/>
  <c r="D57" i="1"/>
  <c r="G57" i="1" s="1"/>
  <c r="I57" i="1" s="1"/>
  <c r="D59" i="1"/>
  <c r="G59" i="1" s="1"/>
  <c r="M11" i="1"/>
  <c r="N14" i="1"/>
  <c r="N9" i="1"/>
  <c r="E28" i="1"/>
  <c r="E23" i="1"/>
  <c r="E33" i="1"/>
  <c r="E24" i="1"/>
  <c r="E29" i="1"/>
  <c r="E53" i="1"/>
  <c r="E57" i="1"/>
  <c r="E22" i="1"/>
  <c r="E58" i="1"/>
  <c r="E52" i="1"/>
  <c r="E26" i="1"/>
  <c r="E31" i="1"/>
  <c r="E35" i="1"/>
  <c r="E49" i="1"/>
  <c r="E36" i="1"/>
  <c r="E51" i="1"/>
  <c r="E48" i="1"/>
  <c r="E55" i="1"/>
  <c r="E50" i="1"/>
  <c r="E44" i="1"/>
  <c r="E32" i="1"/>
  <c r="E56" i="1"/>
  <c r="E20" i="1"/>
  <c r="E59" i="1"/>
  <c r="E38" i="1"/>
  <c r="E60" i="1"/>
  <c r="E21" i="1"/>
  <c r="E34" i="1"/>
  <c r="E30" i="1"/>
  <c r="E46" i="1"/>
  <c r="AJ37" i="1"/>
  <c r="E37" i="1"/>
  <c r="C11" i="1"/>
  <c r="C12" i="1" s="1"/>
  <c r="E54" i="1"/>
  <c r="AJ54" i="1"/>
  <c r="N10" i="1"/>
  <c r="M10" i="1"/>
  <c r="N16" i="1"/>
  <c r="M16" i="1"/>
  <c r="E19" i="1"/>
  <c r="AJ19" i="1"/>
  <c r="AE19" i="1"/>
  <c r="E25" i="1"/>
  <c r="AJ25" i="1"/>
  <c r="E27" i="1"/>
  <c r="E45" i="1"/>
  <c r="AJ45" i="1"/>
  <c r="AJ47" i="1"/>
  <c r="E47" i="1"/>
  <c r="D60" i="1"/>
  <c r="D56" i="1"/>
  <c r="G62" i="1" l="1"/>
  <c r="I62" i="1" s="1"/>
  <c r="J62" i="1"/>
  <c r="F62" i="1"/>
  <c r="L62" i="1"/>
  <c r="G63" i="1"/>
  <c r="J63" i="1"/>
  <c r="L63" i="1"/>
  <c r="J61" i="1"/>
  <c r="G61" i="1"/>
  <c r="I61" i="1" s="1"/>
  <c r="F61" i="1"/>
  <c r="H61" i="1" s="1"/>
  <c r="K61" i="1" s="1"/>
  <c r="L61" i="1"/>
  <c r="F63" i="1"/>
  <c r="H63" i="1" s="1"/>
  <c r="J39" i="1"/>
  <c r="G39" i="1"/>
  <c r="I39" i="1" s="1"/>
  <c r="L40" i="1"/>
  <c r="J40" i="1"/>
  <c r="G40" i="1"/>
  <c r="F39" i="1"/>
  <c r="H39" i="1" s="1"/>
  <c r="K39" i="1" s="1"/>
  <c r="L39" i="1"/>
  <c r="J41" i="1"/>
  <c r="G41" i="1"/>
  <c r="I41" i="1" s="1"/>
  <c r="F41" i="1"/>
  <c r="H41" i="1" s="1"/>
  <c r="L41" i="1"/>
  <c r="F40" i="1"/>
  <c r="F27" i="1"/>
  <c r="H27" i="1" s="1"/>
  <c r="J34" i="1"/>
  <c r="J27" i="1"/>
  <c r="I24" i="1"/>
  <c r="J60" i="1"/>
  <c r="J38" i="1"/>
  <c r="J57" i="1"/>
  <c r="J55" i="1"/>
  <c r="J51" i="1"/>
  <c r="J31" i="1"/>
  <c r="J25" i="1"/>
  <c r="J29" i="1"/>
  <c r="J59" i="1"/>
  <c r="G25" i="1"/>
  <c r="I25" i="1" s="1"/>
  <c r="J37" i="1"/>
  <c r="J50" i="1"/>
  <c r="J21" i="1"/>
  <c r="J28" i="1"/>
  <c r="G34" i="1"/>
  <c r="I34" i="1" s="1"/>
  <c r="J45" i="1"/>
  <c r="J58" i="1"/>
  <c r="J23" i="1"/>
  <c r="J54" i="1"/>
  <c r="J52" i="1"/>
  <c r="J30" i="1"/>
  <c r="J20" i="1"/>
  <c r="J46" i="1"/>
  <c r="J33" i="1"/>
  <c r="J53" i="1"/>
  <c r="J44" i="1"/>
  <c r="J47" i="1"/>
  <c r="G27" i="1"/>
  <c r="I27" i="1" s="1"/>
  <c r="G58" i="1"/>
  <c r="I58" i="1" s="1"/>
  <c r="G51" i="1"/>
  <c r="I51" i="1" s="1"/>
  <c r="J48" i="1"/>
  <c r="F49" i="1"/>
  <c r="H49" i="1" s="1"/>
  <c r="P49" i="1" s="1"/>
  <c r="J49" i="1"/>
  <c r="G55" i="1"/>
  <c r="I55" i="1" s="1"/>
  <c r="G31" i="1"/>
  <c r="I31" i="1" s="1"/>
  <c r="G29" i="1"/>
  <c r="I29" i="1" s="1"/>
  <c r="J35" i="1"/>
  <c r="J26" i="1"/>
  <c r="J36" i="1"/>
  <c r="J22" i="1"/>
  <c r="J24" i="1"/>
  <c r="G22" i="1"/>
  <c r="I22" i="1" s="1"/>
  <c r="G32" i="1"/>
  <c r="I32" i="1" s="1"/>
  <c r="J32" i="1"/>
  <c r="J19" i="1"/>
  <c r="G19" i="1"/>
  <c r="I19" i="1" s="1"/>
  <c r="F32" i="1"/>
  <c r="H32" i="1" s="1"/>
  <c r="M32" i="1" s="1"/>
  <c r="F22" i="1"/>
  <c r="H22" i="1" s="1"/>
  <c r="K22" i="1" s="1"/>
  <c r="F53" i="1"/>
  <c r="H53" i="1" s="1"/>
  <c r="P53" i="1" s="1"/>
  <c r="F29" i="1"/>
  <c r="H29" i="1" s="1"/>
  <c r="F24" i="1"/>
  <c r="H24" i="1" s="1"/>
  <c r="P24" i="1" s="1"/>
  <c r="F19" i="1"/>
  <c r="L19" i="1"/>
  <c r="F34" i="1"/>
  <c r="H34" i="1" s="1"/>
  <c r="L34" i="1"/>
  <c r="L59" i="1"/>
  <c r="L44" i="1"/>
  <c r="L51" i="1"/>
  <c r="F51" i="1"/>
  <c r="L24" i="1"/>
  <c r="L47" i="1"/>
  <c r="F47" i="1"/>
  <c r="L27" i="1"/>
  <c r="L54" i="1"/>
  <c r="F37" i="1"/>
  <c r="H37" i="1" s="1"/>
  <c r="P37" i="1" s="1"/>
  <c r="F44" i="1"/>
  <c r="F36" i="1"/>
  <c r="H36" i="1" s="1"/>
  <c r="P36" i="1" s="1"/>
  <c r="F33" i="1"/>
  <c r="H33" i="1" s="1"/>
  <c r="K33" i="1" s="1"/>
  <c r="F56" i="1"/>
  <c r="H56" i="1" s="1"/>
  <c r="L21" i="1"/>
  <c r="F20" i="1"/>
  <c r="H20" i="1" s="1"/>
  <c r="L20" i="1"/>
  <c r="L50" i="1"/>
  <c r="L36" i="1"/>
  <c r="L26" i="1"/>
  <c r="F26" i="1"/>
  <c r="H26" i="1" s="1"/>
  <c r="L57" i="1"/>
  <c r="L33" i="1"/>
  <c r="L45" i="1"/>
  <c r="L22" i="1"/>
  <c r="G60" i="1"/>
  <c r="I60" i="1" s="1"/>
  <c r="AF19" i="1"/>
  <c r="AG19" i="1" s="1"/>
  <c r="F50" i="1"/>
  <c r="F52" i="1"/>
  <c r="H52" i="1" s="1"/>
  <c r="P52" i="1" s="1"/>
  <c r="F45" i="1"/>
  <c r="F59" i="1"/>
  <c r="F46" i="1"/>
  <c r="H46" i="1" s="1"/>
  <c r="K46" i="1" s="1"/>
  <c r="F21" i="1"/>
  <c r="L46" i="1"/>
  <c r="F60" i="1"/>
  <c r="L60" i="1"/>
  <c r="L56" i="1"/>
  <c r="F55" i="1"/>
  <c r="L55" i="1"/>
  <c r="L49" i="1"/>
  <c r="L52" i="1"/>
  <c r="L53" i="1"/>
  <c r="F23" i="1"/>
  <c r="L23" i="1"/>
  <c r="L31" i="1"/>
  <c r="F31" i="1"/>
  <c r="I50" i="1"/>
  <c r="I20" i="1"/>
  <c r="L25" i="1"/>
  <c r="I53" i="1"/>
  <c r="F57" i="1"/>
  <c r="H57" i="1" s="1"/>
  <c r="F28" i="1"/>
  <c r="H28" i="1" s="1"/>
  <c r="P28" i="1" s="1"/>
  <c r="F25" i="1"/>
  <c r="H25" i="1" s="1"/>
  <c r="F54" i="1"/>
  <c r="L37" i="1"/>
  <c r="L30" i="1"/>
  <c r="F30" i="1"/>
  <c r="L38" i="1"/>
  <c r="F38" i="1"/>
  <c r="L32" i="1"/>
  <c r="L48" i="1"/>
  <c r="F48" i="1"/>
  <c r="H48" i="1" s="1"/>
  <c r="L35" i="1"/>
  <c r="F35" i="1"/>
  <c r="H35" i="1" s="1"/>
  <c r="L58" i="1"/>
  <c r="F58" i="1"/>
  <c r="H58" i="1" s="1"/>
  <c r="L29" i="1"/>
  <c r="L28" i="1"/>
  <c r="J56" i="1"/>
  <c r="G56" i="1"/>
  <c r="I59" i="1"/>
  <c r="I37" i="1"/>
  <c r="I23" i="1"/>
  <c r="I33" i="1"/>
  <c r="I52" i="1"/>
  <c r="I54" i="1"/>
  <c r="I30" i="1"/>
  <c r="I48" i="1"/>
  <c r="I46" i="1"/>
  <c r="P63" i="1" l="1"/>
  <c r="P61" i="1"/>
  <c r="M63" i="1"/>
  <c r="M61" i="1"/>
  <c r="O61" i="1" s="1"/>
  <c r="K63" i="1"/>
  <c r="I63" i="1"/>
  <c r="H62" i="1"/>
  <c r="P62" i="1" s="1"/>
  <c r="M41" i="1"/>
  <c r="K41" i="1"/>
  <c r="H40" i="1"/>
  <c r="I40" i="1"/>
  <c r="P41" i="1"/>
  <c r="P39" i="1"/>
  <c r="M39" i="1"/>
  <c r="N39" i="1" s="1"/>
  <c r="P34" i="1"/>
  <c r="P27" i="1"/>
  <c r="AI19" i="1"/>
  <c r="BZ19" i="1" s="1"/>
  <c r="F7" i="11" s="1"/>
  <c r="M22" i="1"/>
  <c r="O22" i="1" s="1"/>
  <c r="Q22" i="1" s="1"/>
  <c r="P56" i="1"/>
  <c r="M24" i="1"/>
  <c r="K32" i="1"/>
  <c r="O32" i="1" s="1"/>
  <c r="R32" i="1" s="1"/>
  <c r="K53" i="1"/>
  <c r="P33" i="1"/>
  <c r="H19" i="1"/>
  <c r="K20" i="1"/>
  <c r="P20" i="1"/>
  <c r="AH19" i="1"/>
  <c r="AK19" i="1" s="1"/>
  <c r="AL19" i="1" s="1"/>
  <c r="AN19" i="1" s="1"/>
  <c r="AO19" i="1" s="1"/>
  <c r="P46" i="1"/>
  <c r="P57" i="1"/>
  <c r="K57" i="1"/>
  <c r="P25" i="1"/>
  <c r="K25" i="1"/>
  <c r="P35" i="1"/>
  <c r="H23" i="1"/>
  <c r="M23" i="1" s="1"/>
  <c r="H55" i="1"/>
  <c r="M55" i="1" s="1"/>
  <c r="H54" i="1"/>
  <c r="M54" i="1" s="1"/>
  <c r="H44" i="1"/>
  <c r="H59" i="1"/>
  <c r="H16" i="1"/>
  <c r="H15" i="1"/>
  <c r="K28" i="1"/>
  <c r="M58" i="1"/>
  <c r="M35" i="1"/>
  <c r="K48" i="1"/>
  <c r="M25" i="1"/>
  <c r="M29" i="1"/>
  <c r="H60" i="1"/>
  <c r="P29" i="1"/>
  <c r="H45" i="1"/>
  <c r="M56" i="1"/>
  <c r="M37" i="1"/>
  <c r="K27" i="1"/>
  <c r="M53" i="1"/>
  <c r="K29" i="1"/>
  <c r="K58" i="1"/>
  <c r="M48" i="1"/>
  <c r="P32" i="1"/>
  <c r="M28" i="1"/>
  <c r="P48" i="1"/>
  <c r="H31" i="1"/>
  <c r="M31" i="1" s="1"/>
  <c r="K52" i="1"/>
  <c r="M52" i="1"/>
  <c r="P58" i="1"/>
  <c r="K26" i="1"/>
  <c r="H21" i="1"/>
  <c r="M33" i="1"/>
  <c r="N33" i="1" s="1"/>
  <c r="P22" i="1"/>
  <c r="K24" i="1"/>
  <c r="H51" i="1"/>
  <c r="M51" i="1" s="1"/>
  <c r="M34" i="1"/>
  <c r="M27" i="1"/>
  <c r="K35" i="1"/>
  <c r="H38" i="1"/>
  <c r="M38" i="1" s="1"/>
  <c r="H30" i="1"/>
  <c r="M30" i="1" s="1"/>
  <c r="K37" i="1"/>
  <c r="M57" i="1"/>
  <c r="K49" i="1"/>
  <c r="K56" i="1"/>
  <c r="M46" i="1"/>
  <c r="N46" i="1" s="1"/>
  <c r="P26" i="1"/>
  <c r="M26" i="1"/>
  <c r="K36" i="1"/>
  <c r="H50" i="1"/>
  <c r="M50" i="1" s="1"/>
  <c r="M20" i="1"/>
  <c r="M36" i="1"/>
  <c r="H47" i="1"/>
  <c r="M47" i="1" s="1"/>
  <c r="K34" i="1"/>
  <c r="M49" i="1"/>
  <c r="I56" i="1"/>
  <c r="S61" i="1" l="1"/>
  <c r="R61" i="1"/>
  <c r="Q61" i="1"/>
  <c r="N63" i="1"/>
  <c r="N61" i="1"/>
  <c r="K62" i="1"/>
  <c r="O63" i="1"/>
  <c r="S63" i="1" s="1"/>
  <c r="M62" i="1"/>
  <c r="O39" i="1"/>
  <c r="K40" i="1"/>
  <c r="P40" i="1"/>
  <c r="O41" i="1"/>
  <c r="R41" i="1" s="1"/>
  <c r="N41" i="1"/>
  <c r="M40" i="1"/>
  <c r="O40" i="1" s="1"/>
  <c r="S40" i="1" s="1"/>
  <c r="N29" i="1"/>
  <c r="O53" i="1"/>
  <c r="R53" i="1" s="1"/>
  <c r="N22" i="1"/>
  <c r="O52" i="1"/>
  <c r="S52" i="1" s="1"/>
  <c r="R22" i="1"/>
  <c r="S22" i="1"/>
  <c r="O33" i="1"/>
  <c r="Q33" i="1" s="1"/>
  <c r="O34" i="1"/>
  <c r="Q34" i="1" s="1"/>
  <c r="O24" i="1"/>
  <c r="R24" i="1" s="1"/>
  <c r="N32" i="1"/>
  <c r="AM19" i="1"/>
  <c r="N37" i="1"/>
  <c r="N56" i="1"/>
  <c r="N28" i="1"/>
  <c r="O25" i="1"/>
  <c r="Q25" i="1" s="1"/>
  <c r="N53" i="1"/>
  <c r="N58" i="1"/>
  <c r="O48" i="1"/>
  <c r="Q48" i="1" s="1"/>
  <c r="O46" i="1"/>
  <c r="Q46" i="1" s="1"/>
  <c r="N25" i="1"/>
  <c r="P19" i="1"/>
  <c r="T19" i="1" s="1"/>
  <c r="T46" i="1" s="1"/>
  <c r="K19" i="1"/>
  <c r="M19" i="1"/>
  <c r="N52" i="1"/>
  <c r="N27" i="1"/>
  <c r="N24" i="1"/>
  <c r="O49" i="1"/>
  <c r="Q49" i="1" s="1"/>
  <c r="N48" i="1"/>
  <c r="P60" i="1"/>
  <c r="K60" i="1"/>
  <c r="O37" i="1"/>
  <c r="Q37" i="1" s="1"/>
  <c r="P47" i="1"/>
  <c r="K47" i="1"/>
  <c r="N47" i="1" s="1"/>
  <c r="O36" i="1"/>
  <c r="R36" i="1" s="1"/>
  <c r="P30" i="1"/>
  <c r="K30" i="1"/>
  <c r="O30" i="1" s="1"/>
  <c r="Q30" i="1" s="1"/>
  <c r="K51" i="1"/>
  <c r="O51" i="1" s="1"/>
  <c r="Q51" i="1" s="1"/>
  <c r="P51" i="1"/>
  <c r="M60" i="1"/>
  <c r="Q32" i="1"/>
  <c r="S32" i="1"/>
  <c r="O28" i="1"/>
  <c r="N34" i="1"/>
  <c r="K55" i="1"/>
  <c r="O55" i="1" s="1"/>
  <c r="Q55" i="1" s="1"/>
  <c r="P55" i="1"/>
  <c r="O57" i="1"/>
  <c r="K50" i="1"/>
  <c r="N50" i="1" s="1"/>
  <c r="P50" i="1"/>
  <c r="P38" i="1"/>
  <c r="K38" i="1"/>
  <c r="N38" i="1" s="1"/>
  <c r="K21" i="1"/>
  <c r="P21" i="1"/>
  <c r="O58" i="1"/>
  <c r="R58" i="1" s="1"/>
  <c r="N36" i="1"/>
  <c r="N49" i="1"/>
  <c r="K59" i="1"/>
  <c r="P59" i="1"/>
  <c r="K54" i="1"/>
  <c r="O54" i="1" s="1"/>
  <c r="Q54" i="1" s="1"/>
  <c r="P54" i="1"/>
  <c r="AP19" i="1"/>
  <c r="AR19" i="1" s="1"/>
  <c r="AS19" i="1" s="1"/>
  <c r="P45" i="1"/>
  <c r="K45" i="1"/>
  <c r="N20" i="1"/>
  <c r="O20" i="1"/>
  <c r="O35" i="1"/>
  <c r="R35" i="1" s="1"/>
  <c r="O26" i="1"/>
  <c r="M21" i="1"/>
  <c r="P31" i="1"/>
  <c r="K31" i="1"/>
  <c r="O29" i="1"/>
  <c r="O27" i="1"/>
  <c r="N26" i="1"/>
  <c r="M45" i="1"/>
  <c r="K44" i="1"/>
  <c r="P44" i="1"/>
  <c r="M44" i="1"/>
  <c r="M59" i="1"/>
  <c r="K23" i="1"/>
  <c r="O23" i="1" s="1"/>
  <c r="Q23" i="1" s="1"/>
  <c r="P23" i="1"/>
  <c r="N35" i="1"/>
  <c r="N57" i="1"/>
  <c r="O56" i="1"/>
  <c r="Q56" i="1" s="1"/>
  <c r="R63" i="1" l="1"/>
  <c r="T62" i="1"/>
  <c r="T63" i="1"/>
  <c r="O62" i="1"/>
  <c r="R62" i="1" s="1"/>
  <c r="Q63" i="1"/>
  <c r="N62" i="1"/>
  <c r="T61" i="1"/>
  <c r="T40" i="1"/>
  <c r="T39" i="1"/>
  <c r="T41" i="1"/>
  <c r="R40" i="1"/>
  <c r="N40" i="1"/>
  <c r="S41" i="1"/>
  <c r="Q41" i="1"/>
  <c r="Q40" i="1"/>
  <c r="S39" i="1"/>
  <c r="R39" i="1"/>
  <c r="Q39" i="1"/>
  <c r="S53" i="1"/>
  <c r="R52" i="1"/>
  <c r="Q53" i="1"/>
  <c r="S37" i="1"/>
  <c r="N59" i="1"/>
  <c r="Q24" i="1"/>
  <c r="T55" i="1"/>
  <c r="Q52" i="1"/>
  <c r="T45" i="1"/>
  <c r="S24" i="1"/>
  <c r="T31" i="1"/>
  <c r="R25" i="1"/>
  <c r="S25" i="1"/>
  <c r="R33" i="1"/>
  <c r="R46" i="1"/>
  <c r="S48" i="1"/>
  <c r="R48" i="1"/>
  <c r="S46" i="1"/>
  <c r="S55" i="1"/>
  <c r="S33" i="1"/>
  <c r="S54" i="1"/>
  <c r="R54" i="1"/>
  <c r="R55" i="1"/>
  <c r="S34" i="1"/>
  <c r="S49" i="1"/>
  <c r="R30" i="1"/>
  <c r="R34" i="1"/>
  <c r="S30" i="1"/>
  <c r="T23" i="1"/>
  <c r="T44" i="1"/>
  <c r="T21" i="1"/>
  <c r="T50" i="1"/>
  <c r="T54" i="1"/>
  <c r="T30" i="1"/>
  <c r="T47" i="1"/>
  <c r="T38" i="1"/>
  <c r="T51" i="1"/>
  <c r="S23" i="1"/>
  <c r="T57" i="1"/>
  <c r="T20" i="1"/>
  <c r="T22" i="1"/>
  <c r="T35" i="1"/>
  <c r="T29" i="1"/>
  <c r="T27" i="1"/>
  <c r="T56" i="1"/>
  <c r="T49" i="1"/>
  <c r="T36" i="1"/>
  <c r="T28" i="1"/>
  <c r="T53" i="1"/>
  <c r="T24" i="1"/>
  <c r="T52" i="1"/>
  <c r="T34" i="1"/>
  <c r="T37" i="1"/>
  <c r="T58" i="1"/>
  <c r="T48" i="1"/>
  <c r="T32" i="1"/>
  <c r="T60" i="1"/>
  <c r="T33" i="1"/>
  <c r="T25" i="1"/>
  <c r="T26" i="1"/>
  <c r="S51" i="1"/>
  <c r="R49" i="1"/>
  <c r="R37" i="1"/>
  <c r="R51" i="1"/>
  <c r="N30" i="1"/>
  <c r="N19" i="1"/>
  <c r="O19" i="1"/>
  <c r="U9" i="1"/>
  <c r="N55" i="1"/>
  <c r="N60" i="1"/>
  <c r="AT19" i="1"/>
  <c r="AV19" i="1" s="1"/>
  <c r="AW19" i="1" s="1"/>
  <c r="N23" i="1"/>
  <c r="O45" i="1"/>
  <c r="AQ19" i="1"/>
  <c r="N54" i="1"/>
  <c r="N51" i="1"/>
  <c r="Q36" i="1"/>
  <c r="S36" i="1"/>
  <c r="Q27" i="1"/>
  <c r="R27" i="1"/>
  <c r="S27" i="1"/>
  <c r="Q20" i="1"/>
  <c r="R20" i="1"/>
  <c r="S20" i="1"/>
  <c r="O21" i="1"/>
  <c r="R21" i="1" s="1"/>
  <c r="S57" i="1"/>
  <c r="Q57" i="1"/>
  <c r="O44" i="1"/>
  <c r="R44" i="1" s="1"/>
  <c r="R23" i="1"/>
  <c r="N44" i="1"/>
  <c r="Q29" i="1"/>
  <c r="R29" i="1"/>
  <c r="S29" i="1"/>
  <c r="Q26" i="1"/>
  <c r="R26" i="1"/>
  <c r="S26" i="1"/>
  <c r="N45" i="1"/>
  <c r="O59" i="1"/>
  <c r="N21" i="1"/>
  <c r="O38" i="1"/>
  <c r="R57" i="1"/>
  <c r="O47" i="1"/>
  <c r="R47" i="1" s="1"/>
  <c r="N31" i="1"/>
  <c r="O31" i="1"/>
  <c r="Q35" i="1"/>
  <c r="S35" i="1"/>
  <c r="S58" i="1"/>
  <c r="Q58" i="1"/>
  <c r="O50" i="1"/>
  <c r="R50" i="1" s="1"/>
  <c r="Q28" i="1"/>
  <c r="S28" i="1"/>
  <c r="R28" i="1"/>
  <c r="O60" i="1"/>
  <c r="R56" i="1"/>
  <c r="S56" i="1"/>
  <c r="S62" i="1" l="1"/>
  <c r="Q62" i="1"/>
  <c r="R19" i="1"/>
  <c r="V19" i="1" s="1"/>
  <c r="Q19" i="1"/>
  <c r="U19" i="1" s="1"/>
  <c r="S19" i="1"/>
  <c r="W19" i="1" s="1"/>
  <c r="S60" i="1"/>
  <c r="Q60" i="1"/>
  <c r="Q38" i="1"/>
  <c r="S38" i="1"/>
  <c r="S45" i="1"/>
  <c r="Q45" i="1"/>
  <c r="Q50" i="1"/>
  <c r="S50" i="1"/>
  <c r="Q47" i="1"/>
  <c r="S47" i="1"/>
  <c r="Q44" i="1"/>
  <c r="S44" i="1"/>
  <c r="Q31" i="1"/>
  <c r="S31" i="1"/>
  <c r="R31" i="1"/>
  <c r="Q59" i="1"/>
  <c r="R59" i="1"/>
  <c r="S59" i="1"/>
  <c r="BC19" i="1"/>
  <c r="BG19" i="1" s="1"/>
  <c r="AX19" i="1"/>
  <c r="AY19" i="1" s="1"/>
  <c r="R60" i="1"/>
  <c r="R38" i="1"/>
  <c r="S21" i="1"/>
  <c r="Q21" i="1"/>
  <c r="R45" i="1"/>
  <c r="AU19" i="1"/>
  <c r="U6" i="1" l="1"/>
  <c r="V6" i="1" s="1"/>
  <c r="X19" i="1"/>
  <c r="AA19" i="1" s="1"/>
  <c r="Y19" i="1"/>
  <c r="AB19" i="1" s="1"/>
  <c r="U7" i="1"/>
  <c r="V7" i="1" s="1"/>
  <c r="Z19" i="1"/>
  <c r="AC19" i="1" s="1"/>
  <c r="U8" i="1"/>
  <c r="V8" i="1" s="1"/>
  <c r="BA19" i="1"/>
  <c r="AZ19" i="1"/>
  <c r="BD19" i="1"/>
  <c r="BO19" i="1"/>
  <c r="CB19" i="1" s="1"/>
  <c r="L7" i="11" s="1"/>
  <c r="BH19" i="1"/>
  <c r="V62" i="1" l="1"/>
  <c r="Y62" i="1" s="1"/>
  <c r="AB62" i="1" s="1"/>
  <c r="AH62" i="1" s="1"/>
  <c r="AK62" i="1" s="1"/>
  <c r="V63" i="1"/>
  <c r="Y63" i="1" s="1"/>
  <c r="AB63" i="1" s="1"/>
  <c r="AH63" i="1" s="1"/>
  <c r="AK63" i="1" s="1"/>
  <c r="V61" i="1"/>
  <c r="Y61" i="1" s="1"/>
  <c r="AB61" i="1" s="1"/>
  <c r="AH61" i="1" s="1"/>
  <c r="AK61" i="1" s="1"/>
  <c r="W63" i="1"/>
  <c r="Z63" i="1" s="1"/>
  <c r="AC63" i="1" s="1"/>
  <c r="AI63" i="1" s="1"/>
  <c r="BZ63" i="1" s="1"/>
  <c r="F50" i="11" s="1"/>
  <c r="W61" i="1"/>
  <c r="Z61" i="1" s="1"/>
  <c r="AC61" i="1" s="1"/>
  <c r="AI61" i="1" s="1"/>
  <c r="BZ61" i="1" s="1"/>
  <c r="F48" i="11" s="1"/>
  <c r="W62" i="1"/>
  <c r="Z62" i="1" s="1"/>
  <c r="AC62" i="1" s="1"/>
  <c r="AI62" i="1" s="1"/>
  <c r="BZ62" i="1" s="1"/>
  <c r="F49" i="11" s="1"/>
  <c r="U61" i="1"/>
  <c r="X61" i="1" s="1"/>
  <c r="AA61" i="1" s="1"/>
  <c r="AG61" i="1" s="1"/>
  <c r="U63" i="1"/>
  <c r="X63" i="1" s="1"/>
  <c r="AA63" i="1" s="1"/>
  <c r="AG63" i="1" s="1"/>
  <c r="U62" i="1"/>
  <c r="X62" i="1" s="1"/>
  <c r="AA62" i="1" s="1"/>
  <c r="AG62" i="1" s="1"/>
  <c r="U50" i="1"/>
  <c r="X50" i="1" s="1"/>
  <c r="AA50" i="1" s="1"/>
  <c r="AG50" i="1" s="1"/>
  <c r="U39" i="1"/>
  <c r="X39" i="1" s="1"/>
  <c r="AA39" i="1" s="1"/>
  <c r="AG39" i="1" s="1"/>
  <c r="U41" i="1"/>
  <c r="X41" i="1" s="1"/>
  <c r="AA41" i="1" s="1"/>
  <c r="AG41" i="1" s="1"/>
  <c r="U40" i="1"/>
  <c r="X40" i="1" s="1"/>
  <c r="AA40" i="1" s="1"/>
  <c r="AG40" i="1" s="1"/>
  <c r="V38" i="1"/>
  <c r="Y38" i="1" s="1"/>
  <c r="AB38" i="1" s="1"/>
  <c r="AH38" i="1" s="1"/>
  <c r="AK38" i="1" s="1"/>
  <c r="AL38" i="1" s="1"/>
  <c r="AM38" i="1" s="1"/>
  <c r="V41" i="1"/>
  <c r="Y41" i="1" s="1"/>
  <c r="AB41" i="1" s="1"/>
  <c r="AH41" i="1" s="1"/>
  <c r="AK41" i="1" s="1"/>
  <c r="V39" i="1"/>
  <c r="Y39" i="1" s="1"/>
  <c r="AB39" i="1" s="1"/>
  <c r="AH39" i="1" s="1"/>
  <c r="AK39" i="1" s="1"/>
  <c r="V40" i="1"/>
  <c r="Y40" i="1" s="1"/>
  <c r="AB40" i="1" s="1"/>
  <c r="AH40" i="1" s="1"/>
  <c r="AK40" i="1" s="1"/>
  <c r="W40" i="1"/>
  <c r="Z40" i="1" s="1"/>
  <c r="AC40" i="1" s="1"/>
  <c r="AI40" i="1" s="1"/>
  <c r="BZ40" i="1" s="1"/>
  <c r="F28" i="11" s="1"/>
  <c r="W41" i="1"/>
  <c r="Z41" i="1" s="1"/>
  <c r="AC41" i="1" s="1"/>
  <c r="AI41" i="1" s="1"/>
  <c r="BZ41" i="1" s="1"/>
  <c r="F29" i="11" s="1"/>
  <c r="W39" i="1"/>
  <c r="Z39" i="1" s="1"/>
  <c r="AC39" i="1" s="1"/>
  <c r="AI39" i="1" s="1"/>
  <c r="BZ39" i="1" s="1"/>
  <c r="F27" i="11" s="1"/>
  <c r="W54" i="1"/>
  <c r="Z54" i="1" s="1"/>
  <c r="AC54" i="1" s="1"/>
  <c r="AI54" i="1" s="1"/>
  <c r="BZ54" i="1" s="1"/>
  <c r="F41" i="11" s="1"/>
  <c r="W33" i="1"/>
  <c r="Z33" i="1" s="1"/>
  <c r="AC33" i="1" s="1"/>
  <c r="AI33" i="1" s="1"/>
  <c r="BZ33" i="1" s="1"/>
  <c r="F21" i="11" s="1"/>
  <c r="W28" i="1"/>
  <c r="Z28" i="1" s="1"/>
  <c r="AC28" i="1" s="1"/>
  <c r="AI28" i="1" s="1"/>
  <c r="BZ28" i="1" s="1"/>
  <c r="F16" i="11" s="1"/>
  <c r="W22" i="1"/>
  <c r="Z22" i="1" s="1"/>
  <c r="AC22" i="1" s="1"/>
  <c r="AI22" i="1" s="1"/>
  <c r="BZ22" i="1" s="1"/>
  <c r="F10" i="11" s="1"/>
  <c r="W21" i="1"/>
  <c r="Z21" i="1" s="1"/>
  <c r="AC21" i="1" s="1"/>
  <c r="AI21" i="1" s="1"/>
  <c r="BZ21" i="1" s="1"/>
  <c r="F9" i="11" s="1"/>
  <c r="W45" i="1"/>
  <c r="Z45" i="1" s="1"/>
  <c r="AC45" i="1" s="1"/>
  <c r="AI45" i="1" s="1"/>
  <c r="BZ45" i="1" s="1"/>
  <c r="F32" i="11" s="1"/>
  <c r="W36" i="1"/>
  <c r="Z36" i="1" s="1"/>
  <c r="AC36" i="1" s="1"/>
  <c r="AI36" i="1" s="1"/>
  <c r="BZ36" i="1" s="1"/>
  <c r="F24" i="11" s="1"/>
  <c r="W56" i="1"/>
  <c r="Z56" i="1" s="1"/>
  <c r="AC56" i="1" s="1"/>
  <c r="AI56" i="1" s="1"/>
  <c r="BZ56" i="1" s="1"/>
  <c r="F43" i="11" s="1"/>
  <c r="W25" i="1"/>
  <c r="Z25" i="1" s="1"/>
  <c r="AC25" i="1" s="1"/>
  <c r="AI25" i="1" s="1"/>
  <c r="BZ25" i="1" s="1"/>
  <c r="F13" i="11" s="1"/>
  <c r="W35" i="1"/>
  <c r="Z35" i="1" s="1"/>
  <c r="AC35" i="1" s="1"/>
  <c r="AI35" i="1" s="1"/>
  <c r="BZ35" i="1" s="1"/>
  <c r="F23" i="11" s="1"/>
  <c r="W37" i="1"/>
  <c r="Z37" i="1" s="1"/>
  <c r="AC37" i="1" s="1"/>
  <c r="AI37" i="1" s="1"/>
  <c r="BZ37" i="1" s="1"/>
  <c r="F25" i="11" s="1"/>
  <c r="W8" i="1"/>
  <c r="W20" i="1" s="1"/>
  <c r="Z20" i="1" s="1"/>
  <c r="AC20" i="1" s="1"/>
  <c r="AI20" i="1" s="1"/>
  <c r="BZ20" i="1" s="1"/>
  <c r="F8" i="11" s="1"/>
  <c r="W32" i="1"/>
  <c r="Z32" i="1" s="1"/>
  <c r="AC32" i="1" s="1"/>
  <c r="AI32" i="1" s="1"/>
  <c r="BZ32" i="1" s="1"/>
  <c r="F20" i="11" s="1"/>
  <c r="W47" i="1"/>
  <c r="Z47" i="1" s="1"/>
  <c r="AC47" i="1" s="1"/>
  <c r="AI47" i="1" s="1"/>
  <c r="BZ47" i="1" s="1"/>
  <c r="F34" i="11" s="1"/>
  <c r="W34" i="1"/>
  <c r="Z34" i="1" s="1"/>
  <c r="AC34" i="1" s="1"/>
  <c r="AI34" i="1" s="1"/>
  <c r="BZ34" i="1" s="1"/>
  <c r="F22" i="11" s="1"/>
  <c r="W57" i="1"/>
  <c r="Z57" i="1" s="1"/>
  <c r="AC57" i="1" s="1"/>
  <c r="AI57" i="1" s="1"/>
  <c r="BZ57" i="1" s="1"/>
  <c r="F44" i="11" s="1"/>
  <c r="W24" i="1"/>
  <c r="Z24" i="1" s="1"/>
  <c r="AC24" i="1" s="1"/>
  <c r="AI24" i="1" s="1"/>
  <c r="BZ24" i="1" s="1"/>
  <c r="F12" i="11" s="1"/>
  <c r="W55" i="1"/>
  <c r="Z55" i="1" s="1"/>
  <c r="AC55" i="1" s="1"/>
  <c r="AI55" i="1" s="1"/>
  <c r="BZ55" i="1" s="1"/>
  <c r="F42" i="11" s="1"/>
  <c r="W46" i="1"/>
  <c r="Z46" i="1" s="1"/>
  <c r="AC46" i="1" s="1"/>
  <c r="AI46" i="1" s="1"/>
  <c r="BZ46" i="1" s="1"/>
  <c r="F33" i="11" s="1"/>
  <c r="W23" i="1"/>
  <c r="Z23" i="1" s="1"/>
  <c r="AC23" i="1" s="1"/>
  <c r="AI23" i="1" s="1"/>
  <c r="BZ23" i="1" s="1"/>
  <c r="F11" i="11" s="1"/>
  <c r="W31" i="1"/>
  <c r="Z31" i="1" s="1"/>
  <c r="AC31" i="1" s="1"/>
  <c r="AI31" i="1" s="1"/>
  <c r="BZ31" i="1" s="1"/>
  <c r="F19" i="11" s="1"/>
  <c r="W27" i="1"/>
  <c r="Z27" i="1" s="1"/>
  <c r="AC27" i="1" s="1"/>
  <c r="AI27" i="1" s="1"/>
  <c r="BZ27" i="1" s="1"/>
  <c r="F15" i="11" s="1"/>
  <c r="W30" i="1"/>
  <c r="Z30" i="1" s="1"/>
  <c r="AC30" i="1" s="1"/>
  <c r="AI30" i="1" s="1"/>
  <c r="BZ30" i="1" s="1"/>
  <c r="F18" i="11" s="1"/>
  <c r="W58" i="1"/>
  <c r="Z58" i="1" s="1"/>
  <c r="AC58" i="1" s="1"/>
  <c r="AI58" i="1" s="1"/>
  <c r="BZ58" i="1" s="1"/>
  <c r="F45" i="11" s="1"/>
  <c r="W49" i="1"/>
  <c r="Z49" i="1" s="1"/>
  <c r="AC49" i="1" s="1"/>
  <c r="AI49" i="1" s="1"/>
  <c r="BZ49" i="1" s="1"/>
  <c r="F36" i="11" s="1"/>
  <c r="W50" i="1"/>
  <c r="Z50" i="1" s="1"/>
  <c r="AC50" i="1" s="1"/>
  <c r="AI50" i="1" s="1"/>
  <c r="BZ50" i="1" s="1"/>
  <c r="F37" i="11" s="1"/>
  <c r="W29" i="1"/>
  <c r="Z29" i="1" s="1"/>
  <c r="AC29" i="1" s="1"/>
  <c r="AI29" i="1" s="1"/>
  <c r="BZ29" i="1" s="1"/>
  <c r="F17" i="11" s="1"/>
  <c r="W60" i="1"/>
  <c r="Z60" i="1" s="1"/>
  <c r="AC60" i="1" s="1"/>
  <c r="AI60" i="1" s="1"/>
  <c r="BZ60" i="1" s="1"/>
  <c r="F47" i="11" s="1"/>
  <c r="W51" i="1"/>
  <c r="Z51" i="1" s="1"/>
  <c r="AC51" i="1" s="1"/>
  <c r="AI51" i="1" s="1"/>
  <c r="BZ51" i="1" s="1"/>
  <c r="F38" i="11" s="1"/>
  <c r="W48" i="1"/>
  <c r="Z48" i="1" s="1"/>
  <c r="AC48" i="1" s="1"/>
  <c r="AI48" i="1" s="1"/>
  <c r="BZ48" i="1" s="1"/>
  <c r="F35" i="11" s="1"/>
  <c r="W52" i="1"/>
  <c r="Z52" i="1" s="1"/>
  <c r="AC52" i="1" s="1"/>
  <c r="AI52" i="1" s="1"/>
  <c r="BZ52" i="1" s="1"/>
  <c r="F39" i="11" s="1"/>
  <c r="W44" i="1"/>
  <c r="Z44" i="1" s="1"/>
  <c r="AC44" i="1" s="1"/>
  <c r="AI44" i="1" s="1"/>
  <c r="BZ44" i="1" s="1"/>
  <c r="F31" i="11" s="1"/>
  <c r="W53" i="1"/>
  <c r="Z53" i="1" s="1"/>
  <c r="AC53" i="1" s="1"/>
  <c r="AI53" i="1" s="1"/>
  <c r="BZ53" i="1" s="1"/>
  <c r="F40" i="11" s="1"/>
  <c r="W26" i="1"/>
  <c r="Z26" i="1" s="1"/>
  <c r="AC26" i="1" s="1"/>
  <c r="AI26" i="1" s="1"/>
  <c r="BZ26" i="1" s="1"/>
  <c r="F14" i="11" s="1"/>
  <c r="W38" i="1"/>
  <c r="Z38" i="1" s="1"/>
  <c r="AC38" i="1" s="1"/>
  <c r="AI38" i="1" s="1"/>
  <c r="BZ38" i="1" s="1"/>
  <c r="F26" i="11" s="1"/>
  <c r="W7" i="1"/>
  <c r="V20" i="1" s="1"/>
  <c r="Y20" i="1" s="1"/>
  <c r="AB20" i="1" s="1"/>
  <c r="AH20" i="1" s="1"/>
  <c r="AK20" i="1" s="1"/>
  <c r="V21" i="1"/>
  <c r="Y21" i="1" s="1"/>
  <c r="AB21" i="1" s="1"/>
  <c r="AH21" i="1" s="1"/>
  <c r="AK21" i="1" s="1"/>
  <c r="AL21" i="1" s="1"/>
  <c r="V36" i="1"/>
  <c r="Y36" i="1" s="1"/>
  <c r="AB36" i="1" s="1"/>
  <c r="AH36" i="1" s="1"/>
  <c r="AK36" i="1" s="1"/>
  <c r="V24" i="1"/>
  <c r="Y24" i="1" s="1"/>
  <c r="AB24" i="1" s="1"/>
  <c r="AH24" i="1" s="1"/>
  <c r="AK24" i="1" s="1"/>
  <c r="AL24" i="1" s="1"/>
  <c r="V25" i="1"/>
  <c r="Y25" i="1" s="1"/>
  <c r="AB25" i="1" s="1"/>
  <c r="AH25" i="1" s="1"/>
  <c r="AK25" i="1" s="1"/>
  <c r="AL25" i="1" s="1"/>
  <c r="V35" i="1"/>
  <c r="Y35" i="1" s="1"/>
  <c r="AB35" i="1" s="1"/>
  <c r="AH35" i="1" s="1"/>
  <c r="AK35" i="1" s="1"/>
  <c r="AL35" i="1" s="1"/>
  <c r="V34" i="1"/>
  <c r="Y34" i="1" s="1"/>
  <c r="AB34" i="1" s="1"/>
  <c r="AH34" i="1" s="1"/>
  <c r="AK34" i="1" s="1"/>
  <c r="AL34" i="1" s="1"/>
  <c r="V54" i="1"/>
  <c r="Y54" i="1" s="1"/>
  <c r="AB54" i="1" s="1"/>
  <c r="AH54" i="1" s="1"/>
  <c r="AK54" i="1" s="1"/>
  <c r="V32" i="1"/>
  <c r="Y32" i="1" s="1"/>
  <c r="AB32" i="1" s="1"/>
  <c r="AH32" i="1" s="1"/>
  <c r="AK32" i="1" s="1"/>
  <c r="AL32" i="1" s="1"/>
  <c r="V30" i="1"/>
  <c r="Y30" i="1" s="1"/>
  <c r="AB30" i="1" s="1"/>
  <c r="AH30" i="1" s="1"/>
  <c r="AK30" i="1" s="1"/>
  <c r="AL30" i="1" s="1"/>
  <c r="V47" i="1"/>
  <c r="Y47" i="1" s="1"/>
  <c r="AB47" i="1" s="1"/>
  <c r="AH47" i="1" s="1"/>
  <c r="AK47" i="1" s="1"/>
  <c r="V51" i="1"/>
  <c r="Y51" i="1" s="1"/>
  <c r="AB51" i="1" s="1"/>
  <c r="AH51" i="1" s="1"/>
  <c r="AK51" i="1" s="1"/>
  <c r="AL51" i="1" s="1"/>
  <c r="V48" i="1"/>
  <c r="Y48" i="1" s="1"/>
  <c r="AB48" i="1" s="1"/>
  <c r="AH48" i="1" s="1"/>
  <c r="AK48" i="1" s="1"/>
  <c r="AL48" i="1" s="1"/>
  <c r="V49" i="1"/>
  <c r="Y49" i="1" s="1"/>
  <c r="AB49" i="1" s="1"/>
  <c r="AH49" i="1" s="1"/>
  <c r="AK49" i="1" s="1"/>
  <c r="AL49" i="1" s="1"/>
  <c r="V33" i="1"/>
  <c r="Y33" i="1" s="1"/>
  <c r="AB33" i="1" s="1"/>
  <c r="AH33" i="1" s="1"/>
  <c r="AK33" i="1" s="1"/>
  <c r="AL33" i="1" s="1"/>
  <c r="V50" i="1"/>
  <c r="Y50" i="1" s="1"/>
  <c r="AB50" i="1" s="1"/>
  <c r="AH50" i="1" s="1"/>
  <c r="AK50" i="1" s="1"/>
  <c r="V58" i="1"/>
  <c r="Y58" i="1" s="1"/>
  <c r="AB58" i="1" s="1"/>
  <c r="AH58" i="1" s="1"/>
  <c r="AK58" i="1" s="1"/>
  <c r="V53" i="1"/>
  <c r="Y53" i="1" s="1"/>
  <c r="AB53" i="1" s="1"/>
  <c r="AH53" i="1" s="1"/>
  <c r="AK53" i="1" s="1"/>
  <c r="AL53" i="1" s="1"/>
  <c r="V57" i="1"/>
  <c r="Y57" i="1" s="1"/>
  <c r="AB57" i="1" s="1"/>
  <c r="AH57" i="1" s="1"/>
  <c r="AK57" i="1" s="1"/>
  <c r="V55" i="1"/>
  <c r="Y55" i="1" s="1"/>
  <c r="AB55" i="1" s="1"/>
  <c r="AH55" i="1" s="1"/>
  <c r="AK55" i="1" s="1"/>
  <c r="AL55" i="1" s="1"/>
  <c r="V28" i="1"/>
  <c r="Y28" i="1" s="1"/>
  <c r="AB28" i="1" s="1"/>
  <c r="AH28" i="1" s="1"/>
  <c r="AK28" i="1" s="1"/>
  <c r="AL28" i="1" s="1"/>
  <c r="V22" i="1"/>
  <c r="Y22" i="1" s="1"/>
  <c r="AB22" i="1" s="1"/>
  <c r="AH22" i="1" s="1"/>
  <c r="AK22" i="1" s="1"/>
  <c r="V29" i="1"/>
  <c r="Y29" i="1" s="1"/>
  <c r="AB29" i="1" s="1"/>
  <c r="AH29" i="1" s="1"/>
  <c r="AK29" i="1" s="1"/>
  <c r="AL29" i="1" s="1"/>
  <c r="V46" i="1"/>
  <c r="Y46" i="1" s="1"/>
  <c r="AB46" i="1" s="1"/>
  <c r="AH46" i="1" s="1"/>
  <c r="AK46" i="1" s="1"/>
  <c r="AL46" i="1" s="1"/>
  <c r="V56" i="1"/>
  <c r="Y56" i="1" s="1"/>
  <c r="AB56" i="1" s="1"/>
  <c r="AH56" i="1" s="1"/>
  <c r="AK56" i="1" s="1"/>
  <c r="AL56" i="1" s="1"/>
  <c r="V23" i="1"/>
  <c r="Y23" i="1" s="1"/>
  <c r="AB23" i="1" s="1"/>
  <c r="AH23" i="1" s="1"/>
  <c r="AK23" i="1" s="1"/>
  <c r="AL23" i="1" s="1"/>
  <c r="V27" i="1"/>
  <c r="Y27" i="1" s="1"/>
  <c r="AB27" i="1" s="1"/>
  <c r="AH27" i="1" s="1"/>
  <c r="AK27" i="1" s="1"/>
  <c r="V52" i="1"/>
  <c r="Y52" i="1" s="1"/>
  <c r="AB52" i="1" s="1"/>
  <c r="AH52" i="1" s="1"/>
  <c r="AK52" i="1" s="1"/>
  <c r="AL52" i="1" s="1"/>
  <c r="V26" i="1"/>
  <c r="Y26" i="1" s="1"/>
  <c r="AB26" i="1" s="1"/>
  <c r="AH26" i="1" s="1"/>
  <c r="AK26" i="1" s="1"/>
  <c r="AL26" i="1" s="1"/>
  <c r="V37" i="1"/>
  <c r="Y37" i="1" s="1"/>
  <c r="AB37" i="1" s="1"/>
  <c r="AH37" i="1" s="1"/>
  <c r="AK37" i="1" s="1"/>
  <c r="AL37" i="1" s="1"/>
  <c r="V44" i="1"/>
  <c r="Y44" i="1" s="1"/>
  <c r="AB44" i="1" s="1"/>
  <c r="AH44" i="1" s="1"/>
  <c r="AK44" i="1" s="1"/>
  <c r="AL44" i="1" s="1"/>
  <c r="U30" i="1"/>
  <c r="X30" i="1" s="1"/>
  <c r="AA30" i="1" s="1"/>
  <c r="AG30" i="1" s="1"/>
  <c r="U52" i="1"/>
  <c r="X52" i="1" s="1"/>
  <c r="AA52" i="1" s="1"/>
  <c r="AG52" i="1" s="1"/>
  <c r="U22" i="1"/>
  <c r="X22" i="1" s="1"/>
  <c r="AA22" i="1" s="1"/>
  <c r="AG22" i="1" s="1"/>
  <c r="U29" i="1"/>
  <c r="X29" i="1" s="1"/>
  <c r="AA29" i="1" s="1"/>
  <c r="AG29" i="1" s="1"/>
  <c r="U60" i="1"/>
  <c r="X60" i="1" s="1"/>
  <c r="AA60" i="1" s="1"/>
  <c r="AG60" i="1" s="1"/>
  <c r="U28" i="1"/>
  <c r="X28" i="1" s="1"/>
  <c r="AA28" i="1" s="1"/>
  <c r="AG28" i="1" s="1"/>
  <c r="U57" i="1"/>
  <c r="X57" i="1" s="1"/>
  <c r="AA57" i="1" s="1"/>
  <c r="AG57" i="1" s="1"/>
  <c r="U54" i="1"/>
  <c r="X54" i="1" s="1"/>
  <c r="AA54" i="1" s="1"/>
  <c r="AG54" i="1" s="1"/>
  <c r="U33" i="1"/>
  <c r="X33" i="1" s="1"/>
  <c r="AA33" i="1" s="1"/>
  <c r="AG33" i="1" s="1"/>
  <c r="U21" i="1"/>
  <c r="X21" i="1" s="1"/>
  <c r="AA21" i="1" s="1"/>
  <c r="AG21" i="1" s="1"/>
  <c r="W6" i="1"/>
  <c r="U20" i="1" s="1"/>
  <c r="X20" i="1" s="1"/>
  <c r="AA20" i="1" s="1"/>
  <c r="AG20" i="1" s="1"/>
  <c r="U25" i="1"/>
  <c r="X25" i="1" s="1"/>
  <c r="AA25" i="1" s="1"/>
  <c r="AG25" i="1" s="1"/>
  <c r="U58" i="1"/>
  <c r="X58" i="1" s="1"/>
  <c r="AA58" i="1" s="1"/>
  <c r="AG58" i="1" s="1"/>
  <c r="U56" i="1"/>
  <c r="X56" i="1" s="1"/>
  <c r="AA56" i="1" s="1"/>
  <c r="AG56" i="1" s="1"/>
  <c r="U27" i="1"/>
  <c r="X27" i="1" s="1"/>
  <c r="AA27" i="1" s="1"/>
  <c r="AG27" i="1" s="1"/>
  <c r="U38" i="1"/>
  <c r="X38" i="1" s="1"/>
  <c r="AA38" i="1" s="1"/>
  <c r="AG38" i="1" s="1"/>
  <c r="U23" i="1"/>
  <c r="X23" i="1" s="1"/>
  <c r="AA23" i="1" s="1"/>
  <c r="AG23" i="1" s="1"/>
  <c r="U26" i="1"/>
  <c r="X26" i="1" s="1"/>
  <c r="AA26" i="1" s="1"/>
  <c r="AG26" i="1" s="1"/>
  <c r="U49" i="1"/>
  <c r="X49" i="1" s="1"/>
  <c r="AA49" i="1" s="1"/>
  <c r="AG49" i="1" s="1"/>
  <c r="U32" i="1"/>
  <c r="X32" i="1" s="1"/>
  <c r="AA32" i="1" s="1"/>
  <c r="AG32" i="1" s="1"/>
  <c r="U34" i="1"/>
  <c r="X34" i="1" s="1"/>
  <c r="AA34" i="1" s="1"/>
  <c r="AG34" i="1" s="1"/>
  <c r="U45" i="1"/>
  <c r="X45" i="1" s="1"/>
  <c r="AA45" i="1" s="1"/>
  <c r="AG45" i="1" s="1"/>
  <c r="U47" i="1"/>
  <c r="X47" i="1" s="1"/>
  <c r="AA47" i="1" s="1"/>
  <c r="AG47" i="1" s="1"/>
  <c r="U48" i="1"/>
  <c r="X48" i="1" s="1"/>
  <c r="AA48" i="1" s="1"/>
  <c r="AG48" i="1" s="1"/>
  <c r="U36" i="1"/>
  <c r="X36" i="1" s="1"/>
  <c r="AA36" i="1" s="1"/>
  <c r="AG36" i="1" s="1"/>
  <c r="U24" i="1"/>
  <c r="X24" i="1" s="1"/>
  <c r="AA24" i="1" s="1"/>
  <c r="AG24" i="1" s="1"/>
  <c r="U53" i="1"/>
  <c r="X53" i="1" s="1"/>
  <c r="AA53" i="1" s="1"/>
  <c r="AG53" i="1" s="1"/>
  <c r="U35" i="1"/>
  <c r="X35" i="1" s="1"/>
  <c r="AA35" i="1" s="1"/>
  <c r="AG35" i="1" s="1"/>
  <c r="U31" i="1"/>
  <c r="X31" i="1" s="1"/>
  <c r="AA31" i="1" s="1"/>
  <c r="AG31" i="1" s="1"/>
  <c r="U55" i="1"/>
  <c r="X55" i="1" s="1"/>
  <c r="AA55" i="1" s="1"/>
  <c r="AG55" i="1" s="1"/>
  <c r="U51" i="1"/>
  <c r="X51" i="1" s="1"/>
  <c r="AA51" i="1" s="1"/>
  <c r="AG51" i="1" s="1"/>
  <c r="U37" i="1"/>
  <c r="X37" i="1" s="1"/>
  <c r="AA37" i="1" s="1"/>
  <c r="AG37" i="1" s="1"/>
  <c r="U46" i="1"/>
  <c r="X46" i="1" s="1"/>
  <c r="AA46" i="1" s="1"/>
  <c r="AG46" i="1" s="1"/>
  <c r="V60" i="1"/>
  <c r="Y60" i="1" s="1"/>
  <c r="AB60" i="1" s="1"/>
  <c r="AH60" i="1" s="1"/>
  <c r="AK60" i="1" s="1"/>
  <c r="AL60" i="1" s="1"/>
  <c r="U44" i="1"/>
  <c r="X44" i="1" s="1"/>
  <c r="AA44" i="1" s="1"/>
  <c r="AG44" i="1" s="1"/>
  <c r="V31" i="1"/>
  <c r="Y31" i="1" s="1"/>
  <c r="AB31" i="1" s="1"/>
  <c r="AH31" i="1" s="1"/>
  <c r="AK31" i="1" s="1"/>
  <c r="AL31" i="1" s="1"/>
  <c r="V45" i="1"/>
  <c r="Y45" i="1" s="1"/>
  <c r="AB45" i="1" s="1"/>
  <c r="AH45" i="1" s="1"/>
  <c r="AK45" i="1" s="1"/>
  <c r="AL45" i="1" s="1"/>
  <c r="BJ19" i="1"/>
  <c r="BN19" i="1" s="1"/>
  <c r="BQ19" i="1"/>
  <c r="CC19" i="1" s="1"/>
  <c r="M7" i="11" s="1"/>
  <c r="BE19" i="1"/>
  <c r="BB19" i="1"/>
  <c r="BF19" i="1" s="1"/>
  <c r="AL61" i="1" l="1"/>
  <c r="AN61" i="1" s="1"/>
  <c r="AO61" i="1" s="1"/>
  <c r="AL63" i="1"/>
  <c r="AN63" i="1" s="1"/>
  <c r="AO63" i="1" s="1"/>
  <c r="AL62" i="1"/>
  <c r="AN62" i="1" s="1"/>
  <c r="AO62" i="1" s="1"/>
  <c r="AL40" i="1"/>
  <c r="AN40" i="1" s="1"/>
  <c r="AO40" i="1" s="1"/>
  <c r="AL39" i="1"/>
  <c r="AN39" i="1" s="1"/>
  <c r="AO39" i="1" s="1"/>
  <c r="AL41" i="1"/>
  <c r="AN41" i="1" s="1"/>
  <c r="AO41" i="1" s="1"/>
  <c r="AN38" i="1"/>
  <c r="AO38" i="1" s="1"/>
  <c r="AP38" i="1" s="1"/>
  <c r="AR38" i="1" s="1"/>
  <c r="AS38" i="1" s="1"/>
  <c r="AT38" i="1" s="1"/>
  <c r="AV38" i="1" s="1"/>
  <c r="AW38" i="1" s="1"/>
  <c r="BP19" i="1"/>
  <c r="AN45" i="1"/>
  <c r="AO45" i="1" s="1"/>
  <c r="AP45" i="1" s="1"/>
  <c r="AR45" i="1" s="1"/>
  <c r="AS45" i="1" s="1"/>
  <c r="AT45" i="1" s="1"/>
  <c r="AV45" i="1" s="1"/>
  <c r="AW45" i="1" s="1"/>
  <c r="AM49" i="1"/>
  <c r="AM34" i="1"/>
  <c r="AM21" i="1"/>
  <c r="AM48" i="1"/>
  <c r="AM55" i="1"/>
  <c r="AN44" i="1"/>
  <c r="AO44" i="1" s="1"/>
  <c r="AP44" i="1" s="1"/>
  <c r="AR44" i="1" s="1"/>
  <c r="AS44" i="1" s="1"/>
  <c r="AT44" i="1" s="1"/>
  <c r="AV44" i="1" s="1"/>
  <c r="AW44" i="1" s="1"/>
  <c r="AN34" i="1"/>
  <c r="AO34" i="1" s="1"/>
  <c r="AP34" i="1" s="1"/>
  <c r="AR34" i="1" s="1"/>
  <c r="AS34" i="1" s="1"/>
  <c r="AT34" i="1" s="1"/>
  <c r="AV34" i="1" s="1"/>
  <c r="AW34" i="1" s="1"/>
  <c r="AM25" i="1"/>
  <c r="AM56" i="1"/>
  <c r="AM28" i="1"/>
  <c r="AM52" i="1"/>
  <c r="AM32" i="1"/>
  <c r="AN60" i="1"/>
  <c r="AO60" i="1" s="1"/>
  <c r="AP60" i="1" s="1"/>
  <c r="AR60" i="1" s="1"/>
  <c r="AS60" i="1" s="1"/>
  <c r="AT60" i="1" s="1"/>
  <c r="AV60" i="1" s="1"/>
  <c r="AW60" i="1" s="1"/>
  <c r="AN29" i="1"/>
  <c r="AO29" i="1" s="1"/>
  <c r="AP29" i="1" s="1"/>
  <c r="AR29" i="1" s="1"/>
  <c r="AS29" i="1" s="1"/>
  <c r="AT29" i="1" s="1"/>
  <c r="AV29" i="1" s="1"/>
  <c r="AW29" i="1" s="1"/>
  <c r="AN33" i="1"/>
  <c r="AO33" i="1" s="1"/>
  <c r="AP33" i="1" s="1"/>
  <c r="AR33" i="1" s="1"/>
  <c r="AS33" i="1" s="1"/>
  <c r="AT33" i="1" s="1"/>
  <c r="AV33" i="1" s="1"/>
  <c r="AW33" i="1" s="1"/>
  <c r="AN37" i="1"/>
  <c r="AO37" i="1" s="1"/>
  <c r="AP37" i="1" s="1"/>
  <c r="AR37" i="1" s="1"/>
  <c r="AS37" i="1" s="1"/>
  <c r="AT37" i="1" s="1"/>
  <c r="AV37" i="1" s="1"/>
  <c r="AW37" i="1" s="1"/>
  <c r="AN30" i="1"/>
  <c r="AO30" i="1" s="1"/>
  <c r="AP30" i="1" s="1"/>
  <c r="AR30" i="1" s="1"/>
  <c r="AS30" i="1" s="1"/>
  <c r="AT30" i="1" s="1"/>
  <c r="AV30" i="1" s="1"/>
  <c r="AW30" i="1" s="1"/>
  <c r="AN35" i="1"/>
  <c r="AO35" i="1" s="1"/>
  <c r="AP35" i="1" s="1"/>
  <c r="AR35" i="1" s="1"/>
  <c r="AS35" i="1" s="1"/>
  <c r="AT35" i="1" s="1"/>
  <c r="AV35" i="1" s="1"/>
  <c r="AW35" i="1" s="1"/>
  <c r="AM37" i="1"/>
  <c r="AM51" i="1"/>
  <c r="AM60" i="1"/>
  <c r="AM24" i="1"/>
  <c r="AL57" i="1"/>
  <c r="AN57" i="1" s="1"/>
  <c r="AO57" i="1" s="1"/>
  <c r="AL47" i="1"/>
  <c r="AN47" i="1" s="1"/>
  <c r="AO47" i="1" s="1"/>
  <c r="AP47" i="1" s="1"/>
  <c r="AR47" i="1" s="1"/>
  <c r="AS47" i="1" s="1"/>
  <c r="AT47" i="1" s="1"/>
  <c r="AV47" i="1" s="1"/>
  <c r="AW47" i="1" s="1"/>
  <c r="AL36" i="1"/>
  <c r="AN36" i="1" s="1"/>
  <c r="AO36" i="1" s="1"/>
  <c r="AN21" i="1"/>
  <c r="AO21" i="1" s="1"/>
  <c r="AP21" i="1" s="1"/>
  <c r="AR21" i="1" s="1"/>
  <c r="AS21" i="1" s="1"/>
  <c r="AT21" i="1" s="1"/>
  <c r="AV21" i="1" s="1"/>
  <c r="AW21" i="1" s="1"/>
  <c r="AL27" i="1"/>
  <c r="AN27" i="1" s="1"/>
  <c r="AO27" i="1" s="1"/>
  <c r="AM45" i="1"/>
  <c r="AM31" i="1"/>
  <c r="AN31" i="1"/>
  <c r="AO31" i="1" s="1"/>
  <c r="AP31" i="1" s="1"/>
  <c r="AR31" i="1" s="1"/>
  <c r="AS31" i="1" s="1"/>
  <c r="AT31" i="1" s="1"/>
  <c r="AV31" i="1" s="1"/>
  <c r="AW31" i="1" s="1"/>
  <c r="AM23" i="1"/>
  <c r="AN23" i="1"/>
  <c r="AO23" i="1" s="1"/>
  <c r="AP23" i="1" s="1"/>
  <c r="AR23" i="1" s="1"/>
  <c r="AS23" i="1" s="1"/>
  <c r="AT23" i="1" s="1"/>
  <c r="AV23" i="1" s="1"/>
  <c r="AW23" i="1" s="1"/>
  <c r="AN53" i="1"/>
  <c r="AO53" i="1" s="1"/>
  <c r="AM35" i="1"/>
  <c r="AM30" i="1"/>
  <c r="AM53" i="1"/>
  <c r="AM26" i="1"/>
  <c r="AN26" i="1"/>
  <c r="AO26" i="1" s="1"/>
  <c r="AP26" i="1" s="1"/>
  <c r="AR26" i="1" s="1"/>
  <c r="AS26" i="1" s="1"/>
  <c r="AT26" i="1" s="1"/>
  <c r="AV26" i="1" s="1"/>
  <c r="AW26" i="1" s="1"/>
  <c r="AN56" i="1"/>
  <c r="AO56" i="1" s="1"/>
  <c r="AP56" i="1" s="1"/>
  <c r="AR56" i="1" s="1"/>
  <c r="AS56" i="1" s="1"/>
  <c r="AT56" i="1" s="1"/>
  <c r="AV56" i="1" s="1"/>
  <c r="AW56" i="1" s="1"/>
  <c r="AN28" i="1"/>
  <c r="AO28" i="1" s="1"/>
  <c r="AP28" i="1" s="1"/>
  <c r="AR28" i="1" s="1"/>
  <c r="AS28" i="1" s="1"/>
  <c r="AT28" i="1" s="1"/>
  <c r="AV28" i="1" s="1"/>
  <c r="AW28" i="1" s="1"/>
  <c r="AL58" i="1"/>
  <c r="AN58" i="1" s="1"/>
  <c r="AO58" i="1" s="1"/>
  <c r="AP58" i="1" s="1"/>
  <c r="AR58" i="1" s="1"/>
  <c r="AS58" i="1" s="1"/>
  <c r="AT58" i="1" s="1"/>
  <c r="AV58" i="1" s="1"/>
  <c r="AW58" i="1" s="1"/>
  <c r="AN48" i="1"/>
  <c r="AO48" i="1" s="1"/>
  <c r="AP48" i="1" s="1"/>
  <c r="AR48" i="1" s="1"/>
  <c r="AS48" i="1" s="1"/>
  <c r="AT48" i="1" s="1"/>
  <c r="AV48" i="1" s="1"/>
  <c r="AW48" i="1" s="1"/>
  <c r="AN32" i="1"/>
  <c r="AO32" i="1" s="1"/>
  <c r="AP32" i="1" s="1"/>
  <c r="AR32" i="1" s="1"/>
  <c r="AS32" i="1" s="1"/>
  <c r="AT32" i="1" s="1"/>
  <c r="AV32" i="1" s="1"/>
  <c r="AW32" i="1" s="1"/>
  <c r="AN25" i="1"/>
  <c r="AO25" i="1" s="1"/>
  <c r="AP25" i="1" s="1"/>
  <c r="AR25" i="1" s="1"/>
  <c r="AS25" i="1" s="1"/>
  <c r="AT25" i="1" s="1"/>
  <c r="AV25" i="1" s="1"/>
  <c r="AW25" i="1" s="1"/>
  <c r="AL20" i="1"/>
  <c r="AN20" i="1" s="1"/>
  <c r="AO20" i="1" s="1"/>
  <c r="AL22" i="1"/>
  <c r="AN22" i="1" s="1"/>
  <c r="AO22" i="1" s="1"/>
  <c r="AP22" i="1" s="1"/>
  <c r="AR22" i="1" s="1"/>
  <c r="AS22" i="1" s="1"/>
  <c r="AT22" i="1" s="1"/>
  <c r="AV22" i="1" s="1"/>
  <c r="AW22" i="1" s="1"/>
  <c r="AN49" i="1"/>
  <c r="AO49" i="1" s="1"/>
  <c r="AM44" i="1"/>
  <c r="AM33" i="1"/>
  <c r="AM29" i="1"/>
  <c r="AN52" i="1"/>
  <c r="AO52" i="1" s="1"/>
  <c r="AP52" i="1" s="1"/>
  <c r="AR52" i="1" s="1"/>
  <c r="AS52" i="1" s="1"/>
  <c r="AT52" i="1" s="1"/>
  <c r="AV52" i="1" s="1"/>
  <c r="AW52" i="1" s="1"/>
  <c r="AM46" i="1"/>
  <c r="AN46" i="1"/>
  <c r="AO46" i="1" s="1"/>
  <c r="AP46" i="1" s="1"/>
  <c r="AR46" i="1" s="1"/>
  <c r="AS46" i="1" s="1"/>
  <c r="AT46" i="1" s="1"/>
  <c r="AV46" i="1" s="1"/>
  <c r="AW46" i="1" s="1"/>
  <c r="AN55" i="1"/>
  <c r="AO55" i="1" s="1"/>
  <c r="AP55" i="1" s="1"/>
  <c r="AR55" i="1" s="1"/>
  <c r="AS55" i="1" s="1"/>
  <c r="AT55" i="1" s="1"/>
  <c r="AV55" i="1" s="1"/>
  <c r="AW55" i="1" s="1"/>
  <c r="AL50" i="1"/>
  <c r="AN50" i="1" s="1"/>
  <c r="AO50" i="1" s="1"/>
  <c r="AP50" i="1" s="1"/>
  <c r="AR50" i="1" s="1"/>
  <c r="AS50" i="1" s="1"/>
  <c r="AT50" i="1" s="1"/>
  <c r="AV50" i="1" s="1"/>
  <c r="AW50" i="1" s="1"/>
  <c r="AN51" i="1"/>
  <c r="AO51" i="1" s="1"/>
  <c r="AP51" i="1" s="1"/>
  <c r="AR51" i="1" s="1"/>
  <c r="AS51" i="1" s="1"/>
  <c r="AT51" i="1" s="1"/>
  <c r="AV51" i="1" s="1"/>
  <c r="AW51" i="1" s="1"/>
  <c r="AL54" i="1"/>
  <c r="AN54" i="1" s="1"/>
  <c r="AO54" i="1" s="1"/>
  <c r="AP54" i="1" s="1"/>
  <c r="AR54" i="1" s="1"/>
  <c r="AS54" i="1" s="1"/>
  <c r="AT54" i="1" s="1"/>
  <c r="AV54" i="1" s="1"/>
  <c r="AW54" i="1" s="1"/>
  <c r="AN24" i="1"/>
  <c r="AO24" i="1" s="1"/>
  <c r="AP24" i="1" s="1"/>
  <c r="AR24" i="1" s="1"/>
  <c r="AS24" i="1" s="1"/>
  <c r="AT24" i="1" s="1"/>
  <c r="AV24" i="1" s="1"/>
  <c r="AW24" i="1" s="1"/>
  <c r="BI19" i="1"/>
  <c r="BR19" i="1" s="1"/>
  <c r="BM19" i="1"/>
  <c r="CA19" i="1" s="1"/>
  <c r="K7" i="11" s="1"/>
  <c r="BS19" i="1"/>
  <c r="BU19" i="1"/>
  <c r="BT19" i="1"/>
  <c r="AM63" i="1" l="1"/>
  <c r="AM62" i="1"/>
  <c r="AP61" i="1"/>
  <c r="AR61" i="1" s="1"/>
  <c r="AS61" i="1" s="1"/>
  <c r="AP63" i="1"/>
  <c r="AR63" i="1" s="1"/>
  <c r="AS63" i="1" s="1"/>
  <c r="AP62" i="1"/>
  <c r="AR62" i="1" s="1"/>
  <c r="AS62" i="1" s="1"/>
  <c r="AM61" i="1"/>
  <c r="AM39" i="1"/>
  <c r="AM41" i="1"/>
  <c r="AP39" i="1"/>
  <c r="AR39" i="1" s="1"/>
  <c r="AS39" i="1" s="1"/>
  <c r="AP41" i="1"/>
  <c r="AR41" i="1" s="1"/>
  <c r="AS41" i="1" s="1"/>
  <c r="AM40" i="1"/>
  <c r="AP40" i="1"/>
  <c r="AR40" i="1" s="1"/>
  <c r="AS40" i="1" s="1"/>
  <c r="AQ38" i="1"/>
  <c r="AQ25" i="1"/>
  <c r="AM57" i="1"/>
  <c r="AQ45" i="1"/>
  <c r="AQ44" i="1"/>
  <c r="AQ50" i="1"/>
  <c r="AQ60" i="1"/>
  <c r="AQ52" i="1"/>
  <c r="AQ58" i="1"/>
  <c r="AQ35" i="1"/>
  <c r="AQ31" i="1"/>
  <c r="AQ29" i="1"/>
  <c r="AQ34" i="1"/>
  <c r="AQ37" i="1"/>
  <c r="AQ48" i="1"/>
  <c r="AQ33" i="1"/>
  <c r="AQ56" i="1"/>
  <c r="AQ24" i="1"/>
  <c r="AQ23" i="1"/>
  <c r="AQ22" i="1"/>
  <c r="AM58" i="1"/>
  <c r="AM27" i="1"/>
  <c r="AU44" i="1"/>
  <c r="AQ30" i="1"/>
  <c r="AQ26" i="1"/>
  <c r="AM20" i="1"/>
  <c r="AM36" i="1"/>
  <c r="AP36" i="1"/>
  <c r="AR36" i="1" s="1"/>
  <c r="AS36" i="1" s="1"/>
  <c r="AT36" i="1" s="1"/>
  <c r="AV36" i="1" s="1"/>
  <c r="AW36" i="1" s="1"/>
  <c r="BC36" i="1" s="1"/>
  <c r="BG36" i="1" s="1"/>
  <c r="AQ46" i="1"/>
  <c r="AP20" i="1"/>
  <c r="AR20" i="1" s="1"/>
  <c r="AS20" i="1" s="1"/>
  <c r="AP57" i="1"/>
  <c r="AR57" i="1" s="1"/>
  <c r="AS57" i="1" s="1"/>
  <c r="AT57" i="1" s="1"/>
  <c r="AV57" i="1" s="1"/>
  <c r="AW57" i="1" s="1"/>
  <c r="AX57" i="1" s="1"/>
  <c r="AY57" i="1" s="1"/>
  <c r="AQ32" i="1"/>
  <c r="AQ21" i="1"/>
  <c r="AP49" i="1"/>
  <c r="AR49" i="1" s="1"/>
  <c r="AS49" i="1" s="1"/>
  <c r="AM47" i="1"/>
  <c r="AQ47" i="1"/>
  <c r="AQ51" i="1"/>
  <c r="AM50" i="1"/>
  <c r="AM22" i="1"/>
  <c r="AQ54" i="1"/>
  <c r="AP53" i="1"/>
  <c r="AR53" i="1" s="1"/>
  <c r="AS53" i="1" s="1"/>
  <c r="AQ28" i="1"/>
  <c r="AQ55" i="1"/>
  <c r="AM54" i="1"/>
  <c r="AP27" i="1"/>
  <c r="AR27" i="1" s="1"/>
  <c r="AS27" i="1" s="1"/>
  <c r="AU22" i="1"/>
  <c r="AU26" i="1"/>
  <c r="AU32" i="1"/>
  <c r="AU21" i="1"/>
  <c r="AU60" i="1"/>
  <c r="AU48" i="1"/>
  <c r="AU23" i="1"/>
  <c r="AU46" i="1"/>
  <c r="AU33" i="1"/>
  <c r="AU37" i="1"/>
  <c r="AU25" i="1"/>
  <c r="AU51" i="1"/>
  <c r="BL19" i="1"/>
  <c r="N7" i="11"/>
  <c r="O7" i="11"/>
  <c r="AX50" i="1"/>
  <c r="BC50" i="1"/>
  <c r="BG50" i="1" s="1"/>
  <c r="BC22" i="1"/>
  <c r="BG22" i="1" s="1"/>
  <c r="AX22" i="1"/>
  <c r="AX28" i="1"/>
  <c r="BC28" i="1"/>
  <c r="BG28" i="1" s="1"/>
  <c r="AX30" i="1"/>
  <c r="AY30" i="1" s="1"/>
  <c r="BC30" i="1"/>
  <c r="BG30" i="1" s="1"/>
  <c r="AX35" i="1"/>
  <c r="BC35" i="1"/>
  <c r="BG35" i="1" s="1"/>
  <c r="AX34" i="1"/>
  <c r="BC34" i="1"/>
  <c r="BG34" i="1" s="1"/>
  <c r="AX55" i="1"/>
  <c r="AY55" i="1" s="1"/>
  <c r="BC55" i="1"/>
  <c r="BG55" i="1" s="1"/>
  <c r="AX26" i="1"/>
  <c r="BC26" i="1"/>
  <c r="BG26" i="1" s="1"/>
  <c r="BC25" i="1"/>
  <c r="BG25" i="1" s="1"/>
  <c r="AX25" i="1"/>
  <c r="AX38" i="1"/>
  <c r="AY38" i="1" s="1"/>
  <c r="BC38" i="1"/>
  <c r="BG38" i="1" s="1"/>
  <c r="AX54" i="1"/>
  <c r="AY54" i="1" s="1"/>
  <c r="BC54" i="1"/>
  <c r="BG54" i="1" s="1"/>
  <c r="AX29" i="1"/>
  <c r="BC29" i="1"/>
  <c r="BG29" i="1" s="1"/>
  <c r="AX21" i="1"/>
  <c r="BC21" i="1"/>
  <c r="BG21" i="1" s="1"/>
  <c r="AX60" i="1"/>
  <c r="AY60" i="1" s="1"/>
  <c r="BC60" i="1"/>
  <c r="BG60" i="1" s="1"/>
  <c r="AX37" i="1"/>
  <c r="BC37" i="1"/>
  <c r="BG37" i="1" s="1"/>
  <c r="BC47" i="1"/>
  <c r="BG47" i="1" s="1"/>
  <c r="AX47" i="1"/>
  <c r="AY47" i="1" s="1"/>
  <c r="AX52" i="1"/>
  <c r="AY52" i="1" s="1"/>
  <c r="BC52" i="1"/>
  <c r="BG52" i="1" s="1"/>
  <c r="BC46" i="1"/>
  <c r="BG46" i="1" s="1"/>
  <c r="AX46" i="1"/>
  <c r="AY46" i="1" s="1"/>
  <c r="BC24" i="1"/>
  <c r="BG24" i="1" s="1"/>
  <c r="AX24" i="1"/>
  <c r="AY24" i="1" s="1"/>
  <c r="BC33" i="1"/>
  <c r="BG33" i="1" s="1"/>
  <c r="AX33" i="1"/>
  <c r="AY33" i="1" s="1"/>
  <c r="AX51" i="1"/>
  <c r="AY51" i="1" s="1"/>
  <c r="BC51" i="1"/>
  <c r="BG51" i="1" s="1"/>
  <c r="AX31" i="1"/>
  <c r="AY31" i="1" s="1"/>
  <c r="BC31" i="1"/>
  <c r="BG31" i="1" s="1"/>
  <c r="BC32" i="1"/>
  <c r="BG32" i="1" s="1"/>
  <c r="AX32" i="1"/>
  <c r="AY32" i="1" s="1"/>
  <c r="AU38" i="1"/>
  <c r="AU45" i="1"/>
  <c r="AU58" i="1"/>
  <c r="AU55" i="1"/>
  <c r="AU24" i="1"/>
  <c r="AU56" i="1"/>
  <c r="AU47" i="1"/>
  <c r="AU52" i="1"/>
  <c r="BC44" i="1"/>
  <c r="BG44" i="1" s="1"/>
  <c r="AX44" i="1"/>
  <c r="AU35" i="1"/>
  <c r="AX48" i="1"/>
  <c r="BC48" i="1"/>
  <c r="BG48" i="1" s="1"/>
  <c r="AU31" i="1"/>
  <c r="AU54" i="1"/>
  <c r="AU50" i="1"/>
  <c r="AU30" i="1"/>
  <c r="BC45" i="1"/>
  <c r="BG45" i="1" s="1"/>
  <c r="AX45" i="1"/>
  <c r="AY45" i="1" s="1"/>
  <c r="BC58" i="1"/>
  <c r="BG58" i="1" s="1"/>
  <c r="AX58" i="1"/>
  <c r="AY58" i="1" s="1"/>
  <c r="AX23" i="1"/>
  <c r="BC23" i="1"/>
  <c r="BG23" i="1" s="1"/>
  <c r="AU34" i="1"/>
  <c r="BC56" i="1"/>
  <c r="BG56" i="1" s="1"/>
  <c r="AX56" i="1"/>
  <c r="AU28" i="1"/>
  <c r="AU29" i="1"/>
  <c r="AQ61" i="1" l="1"/>
  <c r="AQ40" i="1"/>
  <c r="AQ63" i="1"/>
  <c r="AT63" i="1"/>
  <c r="AV63" i="1" s="1"/>
  <c r="AW63" i="1" s="1"/>
  <c r="AT62" i="1"/>
  <c r="AV62" i="1" s="1"/>
  <c r="AW62" i="1" s="1"/>
  <c r="AQ62" i="1"/>
  <c r="AT61" i="1"/>
  <c r="AV61" i="1" s="1"/>
  <c r="AW61" i="1" s="1"/>
  <c r="AQ41" i="1"/>
  <c r="AT41" i="1"/>
  <c r="AV41" i="1" s="1"/>
  <c r="AW41" i="1" s="1"/>
  <c r="AT40" i="1"/>
  <c r="AV40" i="1" s="1"/>
  <c r="AW40" i="1" s="1"/>
  <c r="AQ39" i="1"/>
  <c r="AT39" i="1"/>
  <c r="AV39" i="1" s="1"/>
  <c r="AW39" i="1" s="1"/>
  <c r="AX36" i="1"/>
  <c r="AY36" i="1" s="1"/>
  <c r="AU36" i="1"/>
  <c r="AQ20" i="1"/>
  <c r="AQ36" i="1"/>
  <c r="AQ27" i="1"/>
  <c r="AQ49" i="1"/>
  <c r="AT53" i="1"/>
  <c r="AV53" i="1" s="1"/>
  <c r="AW53" i="1" s="1"/>
  <c r="AT49" i="1"/>
  <c r="AV49" i="1" s="1"/>
  <c r="AW49" i="1" s="1"/>
  <c r="AT27" i="1"/>
  <c r="AV27" i="1" s="1"/>
  <c r="AW27" i="1" s="1"/>
  <c r="AQ53" i="1"/>
  <c r="BC57" i="1"/>
  <c r="BG57" i="1" s="1"/>
  <c r="BH57" i="1" s="1"/>
  <c r="AU57" i="1"/>
  <c r="AQ57" i="1"/>
  <c r="AT20" i="1"/>
  <c r="AV20" i="1" s="1"/>
  <c r="AW20" i="1" s="1"/>
  <c r="BX19" i="1"/>
  <c r="BY19" i="1" s="1"/>
  <c r="G7" i="11" s="1"/>
  <c r="BV19" i="1"/>
  <c r="CD19" i="1" s="1"/>
  <c r="BW19" i="1"/>
  <c r="CE19" i="1" s="1"/>
  <c r="BD56" i="1"/>
  <c r="AZ56" i="1"/>
  <c r="BA56" i="1"/>
  <c r="BO23" i="1"/>
  <c r="CB23" i="1" s="1"/>
  <c r="L11" i="11" s="1"/>
  <c r="BH23" i="1"/>
  <c r="BJ23" i="1" s="1"/>
  <c r="BN23" i="1" s="1"/>
  <c r="AZ48" i="1"/>
  <c r="BD48" i="1"/>
  <c r="BA48" i="1"/>
  <c r="AZ44" i="1"/>
  <c r="BD44" i="1"/>
  <c r="BA44" i="1"/>
  <c r="BD32" i="1"/>
  <c r="AZ32" i="1"/>
  <c r="BA32" i="1"/>
  <c r="AZ31" i="1"/>
  <c r="BD31" i="1"/>
  <c r="BA31" i="1"/>
  <c r="BO52" i="1"/>
  <c r="CB52" i="1" s="1"/>
  <c r="L39" i="11" s="1"/>
  <c r="BH52" i="1"/>
  <c r="BJ52" i="1" s="1"/>
  <c r="BN52" i="1" s="1"/>
  <c r="AZ37" i="1"/>
  <c r="BD37" i="1"/>
  <c r="BA37" i="1"/>
  <c r="BO21" i="1"/>
  <c r="CB21" i="1" s="1"/>
  <c r="L9" i="11" s="1"/>
  <c r="BH21" i="1"/>
  <c r="BJ21" i="1" s="1"/>
  <c r="BN21" i="1" s="1"/>
  <c r="AZ29" i="1"/>
  <c r="BD29" i="1"/>
  <c r="BA29" i="1"/>
  <c r="BH38" i="1"/>
  <c r="BO38" i="1"/>
  <c r="CB38" i="1" s="1"/>
  <c r="L26" i="11" s="1"/>
  <c r="BD25" i="1"/>
  <c r="AZ25" i="1"/>
  <c r="BA25" i="1"/>
  <c r="AZ26" i="1"/>
  <c r="BD26" i="1"/>
  <c r="BA26" i="1"/>
  <c r="BH36" i="1"/>
  <c r="BJ36" i="1" s="1"/>
  <c r="BN36" i="1" s="1"/>
  <c r="BO36" i="1"/>
  <c r="CB36" i="1" s="1"/>
  <c r="L24" i="11" s="1"/>
  <c r="BO34" i="1"/>
  <c r="CB34" i="1" s="1"/>
  <c r="L22" i="11" s="1"/>
  <c r="BH34" i="1"/>
  <c r="AZ35" i="1"/>
  <c r="BD35" i="1"/>
  <c r="BA35" i="1"/>
  <c r="AZ28" i="1"/>
  <c r="BD28" i="1"/>
  <c r="BA28" i="1"/>
  <c r="BH22" i="1"/>
  <c r="BJ22" i="1" s="1"/>
  <c r="BN22" i="1" s="1"/>
  <c r="BO22" i="1"/>
  <c r="CB22" i="1" s="1"/>
  <c r="L10" i="11" s="1"/>
  <c r="BO56" i="1"/>
  <c r="CB56" i="1" s="1"/>
  <c r="L43" i="11" s="1"/>
  <c r="BH56" i="1"/>
  <c r="AZ23" i="1"/>
  <c r="BD23" i="1"/>
  <c r="BA23" i="1"/>
  <c r="AY48" i="1"/>
  <c r="BO44" i="1"/>
  <c r="CB44" i="1" s="1"/>
  <c r="L31" i="11" s="1"/>
  <c r="BH44" i="1"/>
  <c r="BJ44" i="1" s="1"/>
  <c r="BN44" i="1" s="1"/>
  <c r="AZ24" i="1"/>
  <c r="BD24" i="1"/>
  <c r="BA24" i="1"/>
  <c r="BO46" i="1"/>
  <c r="CB46" i="1" s="1"/>
  <c r="L33" i="11" s="1"/>
  <c r="BH46" i="1"/>
  <c r="BJ46" i="1" s="1"/>
  <c r="BN46" i="1" s="1"/>
  <c r="BO47" i="1"/>
  <c r="CB47" i="1" s="1"/>
  <c r="L34" i="11" s="1"/>
  <c r="BH47" i="1"/>
  <c r="BD21" i="1"/>
  <c r="AZ21" i="1"/>
  <c r="BA21" i="1"/>
  <c r="BH54" i="1"/>
  <c r="BJ54" i="1" s="1"/>
  <c r="BN54" i="1" s="1"/>
  <c r="BO54" i="1"/>
  <c r="CB54" i="1" s="1"/>
  <c r="L41" i="11" s="1"/>
  <c r="BO25" i="1"/>
  <c r="CB25" i="1" s="1"/>
  <c r="L13" i="11" s="1"/>
  <c r="BH25" i="1"/>
  <c r="BJ25" i="1" s="1"/>
  <c r="BN25" i="1" s="1"/>
  <c r="BO55" i="1"/>
  <c r="CB55" i="1" s="1"/>
  <c r="L42" i="11" s="1"/>
  <c r="BH55" i="1"/>
  <c r="BJ55" i="1" s="1"/>
  <c r="BN55" i="1" s="1"/>
  <c r="AZ34" i="1"/>
  <c r="BD34" i="1"/>
  <c r="BA34" i="1"/>
  <c r="BH30" i="1"/>
  <c r="BJ30" i="1" s="1"/>
  <c r="BN30" i="1" s="1"/>
  <c r="BO30" i="1"/>
  <c r="CB30" i="1" s="1"/>
  <c r="L18" i="11" s="1"/>
  <c r="AY28" i="1"/>
  <c r="BO50" i="1"/>
  <c r="CB50" i="1" s="1"/>
  <c r="L37" i="11" s="1"/>
  <c r="BH50" i="1"/>
  <c r="BJ50" i="1" s="1"/>
  <c r="BN50" i="1" s="1"/>
  <c r="AY56" i="1"/>
  <c r="BD58" i="1"/>
  <c r="AZ58" i="1"/>
  <c r="BA58" i="1"/>
  <c r="BD45" i="1"/>
  <c r="AZ45" i="1"/>
  <c r="BA45" i="1"/>
  <c r="BO32" i="1"/>
  <c r="CB32" i="1" s="1"/>
  <c r="L20" i="11" s="1"/>
  <c r="BH32" i="1"/>
  <c r="BO51" i="1"/>
  <c r="CB51" i="1" s="1"/>
  <c r="L38" i="11" s="1"/>
  <c r="BH51" i="1"/>
  <c r="BJ51" i="1" s="1"/>
  <c r="BN51" i="1" s="1"/>
  <c r="AZ33" i="1"/>
  <c r="BD33" i="1"/>
  <c r="BA33" i="1"/>
  <c r="BH24" i="1"/>
  <c r="BJ24" i="1" s="1"/>
  <c r="BN24" i="1" s="1"/>
  <c r="BO24" i="1"/>
  <c r="CB24" i="1" s="1"/>
  <c r="L12" i="11" s="1"/>
  <c r="AZ52" i="1"/>
  <c r="BD52" i="1"/>
  <c r="BA52" i="1"/>
  <c r="BO37" i="1"/>
  <c r="CB37" i="1" s="1"/>
  <c r="L25" i="11" s="1"/>
  <c r="BH37" i="1"/>
  <c r="BH60" i="1"/>
  <c r="BO60" i="1"/>
  <c r="CB60" i="1" s="1"/>
  <c r="L47" i="11" s="1"/>
  <c r="AY29" i="1"/>
  <c r="AZ38" i="1"/>
  <c r="BD38" i="1"/>
  <c r="BA38" i="1"/>
  <c r="BO26" i="1"/>
  <c r="CB26" i="1" s="1"/>
  <c r="L14" i="11" s="1"/>
  <c r="BH26" i="1"/>
  <c r="BJ26" i="1" s="1"/>
  <c r="BN26" i="1" s="1"/>
  <c r="AY35" i="1"/>
  <c r="AZ22" i="1"/>
  <c r="BD22" i="1"/>
  <c r="BA22" i="1"/>
  <c r="AZ50" i="1"/>
  <c r="BD50" i="1"/>
  <c r="BA50" i="1"/>
  <c r="AY23" i="1"/>
  <c r="BH58" i="1"/>
  <c r="BJ58" i="1" s="1"/>
  <c r="BN58" i="1" s="1"/>
  <c r="BO58" i="1"/>
  <c r="CB58" i="1" s="1"/>
  <c r="L45" i="11" s="1"/>
  <c r="BO45" i="1"/>
  <c r="CB45" i="1" s="1"/>
  <c r="L32" i="11" s="1"/>
  <c r="BH45" i="1"/>
  <c r="BJ45" i="1" s="1"/>
  <c r="BN45" i="1" s="1"/>
  <c r="BO48" i="1"/>
  <c r="CB48" i="1" s="1"/>
  <c r="L35" i="11" s="1"/>
  <c r="BH48" i="1"/>
  <c r="AY44" i="1"/>
  <c r="BO31" i="1"/>
  <c r="CB31" i="1" s="1"/>
  <c r="L19" i="11" s="1"/>
  <c r="BH31" i="1"/>
  <c r="AZ51" i="1"/>
  <c r="BD51" i="1"/>
  <c r="BA51" i="1"/>
  <c r="BH33" i="1"/>
  <c r="BJ33" i="1" s="1"/>
  <c r="BN33" i="1" s="1"/>
  <c r="BO33" i="1"/>
  <c r="CB33" i="1" s="1"/>
  <c r="L21" i="11" s="1"/>
  <c r="BD46" i="1"/>
  <c r="AZ46" i="1"/>
  <c r="BA46" i="1"/>
  <c r="AZ57" i="1"/>
  <c r="BD57" i="1"/>
  <c r="BA57" i="1"/>
  <c r="BD47" i="1"/>
  <c r="AZ47" i="1"/>
  <c r="BA47" i="1"/>
  <c r="AY37" i="1"/>
  <c r="BD60" i="1"/>
  <c r="AZ60" i="1"/>
  <c r="BA60" i="1"/>
  <c r="AY21" i="1"/>
  <c r="BO29" i="1"/>
  <c r="CB29" i="1" s="1"/>
  <c r="L17" i="11" s="1"/>
  <c r="BH29" i="1"/>
  <c r="BJ29" i="1" s="1"/>
  <c r="BN29" i="1" s="1"/>
  <c r="AZ54" i="1"/>
  <c r="BD54" i="1"/>
  <c r="BA54" i="1"/>
  <c r="AY25" i="1"/>
  <c r="AY26" i="1"/>
  <c r="AZ55" i="1"/>
  <c r="BD55" i="1"/>
  <c r="BA55" i="1"/>
  <c r="AY34" i="1"/>
  <c r="BH35" i="1"/>
  <c r="BJ35" i="1" s="1"/>
  <c r="BN35" i="1" s="1"/>
  <c r="BO35" i="1"/>
  <c r="CB35" i="1" s="1"/>
  <c r="L23" i="11" s="1"/>
  <c r="BD30" i="1"/>
  <c r="AZ30" i="1"/>
  <c r="BA30" i="1"/>
  <c r="BH28" i="1"/>
  <c r="BO28" i="1"/>
  <c r="CB28" i="1" s="1"/>
  <c r="L16" i="11" s="1"/>
  <c r="AY22" i="1"/>
  <c r="AY50" i="1"/>
  <c r="AU39" i="1" l="1"/>
  <c r="AU62" i="1"/>
  <c r="AX63" i="1"/>
  <c r="AY63" i="1" s="1"/>
  <c r="BC63" i="1"/>
  <c r="BG63" i="1" s="1"/>
  <c r="BC61" i="1"/>
  <c r="BG61" i="1" s="1"/>
  <c r="AX61" i="1"/>
  <c r="AY61" i="1" s="1"/>
  <c r="AU63" i="1"/>
  <c r="AU61" i="1"/>
  <c r="AX62" i="1"/>
  <c r="AY62" i="1" s="1"/>
  <c r="BC62" i="1"/>
  <c r="BG62" i="1" s="1"/>
  <c r="AX40" i="1"/>
  <c r="BC40" i="1"/>
  <c r="BG40" i="1" s="1"/>
  <c r="AU40" i="1"/>
  <c r="AX39" i="1"/>
  <c r="BC39" i="1"/>
  <c r="BG39" i="1" s="1"/>
  <c r="AU41" i="1"/>
  <c r="BC41" i="1"/>
  <c r="BG41" i="1" s="1"/>
  <c r="AX41" i="1"/>
  <c r="AY41" i="1" s="1"/>
  <c r="AZ36" i="1"/>
  <c r="BO57" i="1"/>
  <c r="CB57" i="1" s="1"/>
  <c r="L44" i="11" s="1"/>
  <c r="BA36" i="1"/>
  <c r="BB36" i="1" s="1"/>
  <c r="BF36" i="1" s="1"/>
  <c r="BD36" i="1"/>
  <c r="AU27" i="1"/>
  <c r="AX49" i="1"/>
  <c r="BC49" i="1"/>
  <c r="BG49" i="1" s="1"/>
  <c r="AX20" i="1"/>
  <c r="BC20" i="1"/>
  <c r="BG20" i="1" s="1"/>
  <c r="AX27" i="1"/>
  <c r="BC27" i="1"/>
  <c r="BG27" i="1" s="1"/>
  <c r="AU53" i="1"/>
  <c r="AU20" i="1"/>
  <c r="AU49" i="1"/>
  <c r="BC53" i="1"/>
  <c r="BG53" i="1" s="1"/>
  <c r="AX53" i="1"/>
  <c r="BB54" i="1"/>
  <c r="BF54" i="1" s="1"/>
  <c r="BE54" i="1"/>
  <c r="BE57" i="1"/>
  <c r="BB57" i="1"/>
  <c r="BF57" i="1" s="1"/>
  <c r="BQ48" i="1"/>
  <c r="CC48" i="1" s="1"/>
  <c r="M35" i="11" s="1"/>
  <c r="BB22" i="1"/>
  <c r="BF22" i="1" s="1"/>
  <c r="BE22" i="1"/>
  <c r="BQ60" i="1"/>
  <c r="CC60" i="1" s="1"/>
  <c r="M47" i="11" s="1"/>
  <c r="BQ37" i="1"/>
  <c r="CC37" i="1" s="1"/>
  <c r="M25" i="11" s="1"/>
  <c r="BQ57" i="1"/>
  <c r="CC57" i="1" s="1"/>
  <c r="M44" i="11" s="1"/>
  <c r="BQ32" i="1"/>
  <c r="CC32" i="1" s="1"/>
  <c r="M20" i="11" s="1"/>
  <c r="BE45" i="1"/>
  <c r="BB45" i="1"/>
  <c r="BF45" i="1" s="1"/>
  <c r="BQ50" i="1"/>
  <c r="CC50" i="1" s="1"/>
  <c r="M37" i="11" s="1"/>
  <c r="BP50" i="1"/>
  <c r="BP55" i="1"/>
  <c r="BQ55" i="1"/>
  <c r="CC55" i="1" s="1"/>
  <c r="M42" i="11" s="1"/>
  <c r="BE21" i="1"/>
  <c r="BB21" i="1"/>
  <c r="BF21" i="1" s="1"/>
  <c r="BQ56" i="1"/>
  <c r="CC56" i="1" s="1"/>
  <c r="M43" i="11" s="1"/>
  <c r="BQ34" i="1"/>
  <c r="CC34" i="1" s="1"/>
  <c r="M22" i="11" s="1"/>
  <c r="BB26" i="1"/>
  <c r="BF26" i="1" s="1"/>
  <c r="BE26" i="1"/>
  <c r="BE44" i="1"/>
  <c r="BB44" i="1"/>
  <c r="BF44" i="1" s="1"/>
  <c r="BQ29" i="1"/>
  <c r="CC29" i="1" s="1"/>
  <c r="M17" i="11" s="1"/>
  <c r="BP29" i="1"/>
  <c r="BE60" i="1"/>
  <c r="BB60" i="1"/>
  <c r="BF60" i="1" s="1"/>
  <c r="BE47" i="1"/>
  <c r="BB47" i="1"/>
  <c r="BF47" i="1" s="1"/>
  <c r="BQ31" i="1"/>
  <c r="CC31" i="1" s="1"/>
  <c r="M19" i="11" s="1"/>
  <c r="BQ45" i="1"/>
  <c r="CC45" i="1" s="1"/>
  <c r="M32" i="11" s="1"/>
  <c r="BP45" i="1"/>
  <c r="BE50" i="1"/>
  <c r="BB50" i="1"/>
  <c r="BF50" i="1" s="1"/>
  <c r="BE33" i="1"/>
  <c r="BB33" i="1"/>
  <c r="BF33" i="1" s="1"/>
  <c r="BQ30" i="1"/>
  <c r="CC30" i="1" s="1"/>
  <c r="M18" i="11" s="1"/>
  <c r="BP30" i="1"/>
  <c r="BQ25" i="1"/>
  <c r="CC25" i="1" s="1"/>
  <c r="M13" i="11" s="1"/>
  <c r="BP25" i="1"/>
  <c r="BQ21" i="1"/>
  <c r="CC21" i="1" s="1"/>
  <c r="M9" i="11" s="1"/>
  <c r="BP21" i="1"/>
  <c r="BE32" i="1"/>
  <c r="BB32" i="1"/>
  <c r="BF32" i="1" s="1"/>
  <c r="BB56" i="1"/>
  <c r="BF56" i="1" s="1"/>
  <c r="BE56" i="1"/>
  <c r="BQ33" i="1"/>
  <c r="CC33" i="1" s="1"/>
  <c r="M21" i="11" s="1"/>
  <c r="BP33" i="1"/>
  <c r="BJ31" i="1"/>
  <c r="BN31" i="1" s="1"/>
  <c r="BE52" i="1"/>
  <c r="BB52" i="1"/>
  <c r="BF52" i="1" s="1"/>
  <c r="BE34" i="1"/>
  <c r="BB34" i="1"/>
  <c r="BF34" i="1" s="1"/>
  <c r="BQ47" i="1"/>
  <c r="CC47" i="1" s="1"/>
  <c r="M34" i="11" s="1"/>
  <c r="BQ46" i="1"/>
  <c r="CC46" i="1" s="1"/>
  <c r="M33" i="11" s="1"/>
  <c r="BP46" i="1"/>
  <c r="BB24" i="1"/>
  <c r="BF24" i="1" s="1"/>
  <c r="BE24" i="1"/>
  <c r="BQ44" i="1"/>
  <c r="CC44" i="1" s="1"/>
  <c r="M31" i="11" s="1"/>
  <c r="BP44" i="1"/>
  <c r="BE23" i="1"/>
  <c r="BB23" i="1"/>
  <c r="BF23" i="1" s="1"/>
  <c r="BP22" i="1"/>
  <c r="BQ22" i="1"/>
  <c r="CC22" i="1" s="1"/>
  <c r="M10" i="11" s="1"/>
  <c r="BQ38" i="1"/>
  <c r="CC38" i="1" s="1"/>
  <c r="M26" i="11" s="1"/>
  <c r="BE37" i="1"/>
  <c r="BB37" i="1"/>
  <c r="BF37" i="1" s="1"/>
  <c r="BP52" i="1"/>
  <c r="BQ52" i="1"/>
  <c r="CC52" i="1" s="1"/>
  <c r="M39" i="11" s="1"/>
  <c r="BE31" i="1"/>
  <c r="BB31" i="1"/>
  <c r="BF31" i="1" s="1"/>
  <c r="BP23" i="1"/>
  <c r="BQ23" i="1"/>
  <c r="CC23" i="1" s="1"/>
  <c r="M11" i="11" s="1"/>
  <c r="BQ28" i="1"/>
  <c r="CC28" i="1" s="1"/>
  <c r="M16" i="11" s="1"/>
  <c r="BQ35" i="1"/>
  <c r="CC35" i="1" s="1"/>
  <c r="M23" i="11" s="1"/>
  <c r="BP35" i="1"/>
  <c r="BE30" i="1"/>
  <c r="BB30" i="1"/>
  <c r="BF30" i="1" s="1"/>
  <c r="BJ28" i="1"/>
  <c r="BN28" i="1" s="1"/>
  <c r="BB55" i="1"/>
  <c r="BF55" i="1" s="1"/>
  <c r="BE55" i="1"/>
  <c r="BE46" i="1"/>
  <c r="BB46" i="1"/>
  <c r="BF46" i="1" s="1"/>
  <c r="BE51" i="1"/>
  <c r="BB51" i="1"/>
  <c r="BF51" i="1" s="1"/>
  <c r="BJ48" i="1"/>
  <c r="BN48" i="1" s="1"/>
  <c r="BP58" i="1"/>
  <c r="BQ58" i="1"/>
  <c r="CC58" i="1" s="1"/>
  <c r="M45" i="11" s="1"/>
  <c r="BP26" i="1"/>
  <c r="BQ26" i="1"/>
  <c r="CC26" i="1" s="1"/>
  <c r="M14" i="11" s="1"/>
  <c r="BE38" i="1"/>
  <c r="BB38" i="1"/>
  <c r="BF38" i="1" s="1"/>
  <c r="BJ60" i="1"/>
  <c r="BN60" i="1" s="1"/>
  <c r="BJ37" i="1"/>
  <c r="BN37" i="1" s="1"/>
  <c r="BJ57" i="1"/>
  <c r="BN57" i="1" s="1"/>
  <c r="BQ24" i="1"/>
  <c r="CC24" i="1" s="1"/>
  <c r="M12" i="11" s="1"/>
  <c r="BP24" i="1"/>
  <c r="BQ51" i="1"/>
  <c r="CC51" i="1" s="1"/>
  <c r="M38" i="11" s="1"/>
  <c r="BP51" i="1"/>
  <c r="BJ32" i="1"/>
  <c r="BN32" i="1" s="1"/>
  <c r="BE58" i="1"/>
  <c r="BB58" i="1"/>
  <c r="BF58" i="1" s="1"/>
  <c r="BP54" i="1"/>
  <c r="BQ54" i="1"/>
  <c r="CC54" i="1" s="1"/>
  <c r="M41" i="11" s="1"/>
  <c r="BJ47" i="1"/>
  <c r="BN47" i="1" s="1"/>
  <c r="BJ56" i="1"/>
  <c r="BN56" i="1" s="1"/>
  <c r="BE28" i="1"/>
  <c r="BB28" i="1"/>
  <c r="BF28" i="1" s="1"/>
  <c r="BE35" i="1"/>
  <c r="BB35" i="1"/>
  <c r="BF35" i="1" s="1"/>
  <c r="BJ34" i="1"/>
  <c r="BN34" i="1" s="1"/>
  <c r="BQ36" i="1"/>
  <c r="CC36" i="1" s="1"/>
  <c r="M24" i="11" s="1"/>
  <c r="BP36" i="1"/>
  <c r="BE25" i="1"/>
  <c r="BB25" i="1"/>
  <c r="BF25" i="1" s="1"/>
  <c r="BJ38" i="1"/>
  <c r="BN38" i="1" s="1"/>
  <c r="BE29" i="1"/>
  <c r="BB29" i="1"/>
  <c r="BF29" i="1" s="1"/>
  <c r="BE48" i="1"/>
  <c r="BB48" i="1"/>
  <c r="BF48" i="1" s="1"/>
  <c r="BH61" i="1" l="1"/>
  <c r="BJ61" i="1" s="1"/>
  <c r="BN61" i="1" s="1"/>
  <c r="BO61" i="1"/>
  <c r="CB61" i="1" s="1"/>
  <c r="L48" i="11" s="1"/>
  <c r="BH62" i="1"/>
  <c r="BJ62" i="1" s="1"/>
  <c r="BN62" i="1" s="1"/>
  <c r="BO62" i="1"/>
  <c r="CB62" i="1" s="1"/>
  <c r="L49" i="11" s="1"/>
  <c r="BH63" i="1"/>
  <c r="BJ63" i="1" s="1"/>
  <c r="BN63" i="1" s="1"/>
  <c r="BO63" i="1"/>
  <c r="CB63" i="1" s="1"/>
  <c r="L50" i="11" s="1"/>
  <c r="BD62" i="1"/>
  <c r="AZ62" i="1"/>
  <c r="BA62" i="1"/>
  <c r="BD61" i="1"/>
  <c r="AZ61" i="1"/>
  <c r="BA61" i="1"/>
  <c r="BD63" i="1"/>
  <c r="AZ63" i="1"/>
  <c r="BA63" i="1"/>
  <c r="BO41" i="1"/>
  <c r="CB41" i="1" s="1"/>
  <c r="L29" i="11" s="1"/>
  <c r="BH41" i="1"/>
  <c r="AZ39" i="1"/>
  <c r="BD39" i="1"/>
  <c r="BA39" i="1"/>
  <c r="AZ41" i="1"/>
  <c r="BD41" i="1"/>
  <c r="BA41" i="1"/>
  <c r="AY39" i="1"/>
  <c r="BH40" i="1"/>
  <c r="BO40" i="1"/>
  <c r="CB40" i="1" s="1"/>
  <c r="L28" i="11" s="1"/>
  <c r="BH39" i="1"/>
  <c r="BO39" i="1"/>
  <c r="CB39" i="1" s="1"/>
  <c r="L27" i="11" s="1"/>
  <c r="AY40" i="1"/>
  <c r="AZ40" i="1"/>
  <c r="BD40" i="1"/>
  <c r="BA40" i="1"/>
  <c r="BE36" i="1"/>
  <c r="BD53" i="1"/>
  <c r="AY53" i="1"/>
  <c r="BA53" i="1"/>
  <c r="AZ53" i="1"/>
  <c r="BO20" i="1"/>
  <c r="CB20" i="1" s="1"/>
  <c r="L8" i="11" s="1"/>
  <c r="BH20" i="1"/>
  <c r="BJ20" i="1" s="1"/>
  <c r="BN20" i="1" s="1"/>
  <c r="BH53" i="1"/>
  <c r="BO53" i="1"/>
  <c r="CB53" i="1" s="1"/>
  <c r="L40" i="11" s="1"/>
  <c r="BH27" i="1"/>
  <c r="BO27" i="1"/>
  <c r="CB27" i="1" s="1"/>
  <c r="L15" i="11" s="1"/>
  <c r="BA20" i="1"/>
  <c r="AZ20" i="1"/>
  <c r="BD20" i="1"/>
  <c r="AY27" i="1"/>
  <c r="BD27" i="1"/>
  <c r="BA27" i="1"/>
  <c r="AZ27" i="1"/>
  <c r="BO49" i="1"/>
  <c r="CB49" i="1" s="1"/>
  <c r="L36" i="11" s="1"/>
  <c r="BH49" i="1"/>
  <c r="AY20" i="1"/>
  <c r="AY49" i="1"/>
  <c r="BD49" i="1"/>
  <c r="AZ49" i="1"/>
  <c r="BA49" i="1"/>
  <c r="BP28" i="1"/>
  <c r="BI48" i="1"/>
  <c r="BR48" i="1" s="1"/>
  <c r="BU48" i="1"/>
  <c r="BS48" i="1"/>
  <c r="BM48" i="1"/>
  <c r="CA48" i="1" s="1"/>
  <c r="K35" i="11" s="1"/>
  <c r="BT48" i="1"/>
  <c r="BS29" i="1"/>
  <c r="BU29" i="1"/>
  <c r="BI29" i="1"/>
  <c r="BL29" i="1" s="1"/>
  <c r="BM29" i="1"/>
  <c r="CA29" i="1" s="1"/>
  <c r="K17" i="11" s="1"/>
  <c r="BT29" i="1"/>
  <c r="BU35" i="1"/>
  <c r="BM35" i="1"/>
  <c r="CA35" i="1" s="1"/>
  <c r="K23" i="11" s="1"/>
  <c r="BS35" i="1"/>
  <c r="BI35" i="1"/>
  <c r="BL35" i="1" s="1"/>
  <c r="BT35" i="1"/>
  <c r="BU46" i="1"/>
  <c r="BM46" i="1"/>
  <c r="CA46" i="1" s="1"/>
  <c r="K33" i="11" s="1"/>
  <c r="BI46" i="1"/>
  <c r="BL46" i="1" s="1"/>
  <c r="BS46" i="1"/>
  <c r="BT46" i="1"/>
  <c r="BI24" i="1"/>
  <c r="BL24" i="1" s="1"/>
  <c r="BM24" i="1"/>
  <c r="CA24" i="1" s="1"/>
  <c r="K12" i="11" s="1"/>
  <c r="BU24" i="1"/>
  <c r="BS24" i="1"/>
  <c r="BT24" i="1"/>
  <c r="BM32" i="1"/>
  <c r="CA32" i="1" s="1"/>
  <c r="K20" i="11" s="1"/>
  <c r="BU32" i="1"/>
  <c r="BS32" i="1"/>
  <c r="BI32" i="1"/>
  <c r="BR32" i="1" s="1"/>
  <c r="BT32" i="1"/>
  <c r="BP31" i="1"/>
  <c r="BU60" i="1"/>
  <c r="BM60" i="1"/>
  <c r="CA60" i="1" s="1"/>
  <c r="K47" i="11" s="1"/>
  <c r="BI60" i="1"/>
  <c r="BR60" i="1" s="1"/>
  <c r="BS60" i="1"/>
  <c r="BT60" i="1"/>
  <c r="BM44" i="1"/>
  <c r="CA44" i="1" s="1"/>
  <c r="K31" i="11" s="1"/>
  <c r="BU44" i="1"/>
  <c r="BI44" i="1"/>
  <c r="BL44" i="1" s="1"/>
  <c r="BS44" i="1"/>
  <c r="BT44" i="1"/>
  <c r="BP34" i="1"/>
  <c r="BS45" i="1"/>
  <c r="BM45" i="1"/>
  <c r="CA45" i="1" s="1"/>
  <c r="K32" i="11" s="1"/>
  <c r="BU45" i="1"/>
  <c r="BI45" i="1"/>
  <c r="BL45" i="1" s="1"/>
  <c r="BT45" i="1"/>
  <c r="BP60" i="1"/>
  <c r="BP48" i="1"/>
  <c r="BM58" i="1"/>
  <c r="CA58" i="1" s="1"/>
  <c r="K45" i="11" s="1"/>
  <c r="BI58" i="1"/>
  <c r="BU58" i="1"/>
  <c r="BS58" i="1"/>
  <c r="BT58" i="1"/>
  <c r="BI38" i="1"/>
  <c r="BR38" i="1" s="1"/>
  <c r="BM38" i="1"/>
  <c r="CA38" i="1" s="1"/>
  <c r="K26" i="11" s="1"/>
  <c r="BS38" i="1"/>
  <c r="BU38" i="1"/>
  <c r="BT38" i="1"/>
  <c r="BI36" i="1"/>
  <c r="BL36" i="1" s="1"/>
  <c r="BU36" i="1"/>
  <c r="BM36" i="1"/>
  <c r="CA36" i="1" s="1"/>
  <c r="K24" i="11" s="1"/>
  <c r="BS36" i="1"/>
  <c r="BT36" i="1"/>
  <c r="BI30" i="1"/>
  <c r="BL30" i="1" s="1"/>
  <c r="BM30" i="1"/>
  <c r="CA30" i="1" s="1"/>
  <c r="K18" i="11" s="1"/>
  <c r="BS30" i="1"/>
  <c r="BU30" i="1"/>
  <c r="BT30" i="1"/>
  <c r="BP38" i="1"/>
  <c r="BI34" i="1"/>
  <c r="BR34" i="1" s="1"/>
  <c r="BS34" i="1"/>
  <c r="BM34" i="1"/>
  <c r="CA34" i="1" s="1"/>
  <c r="K22" i="11" s="1"/>
  <c r="BU34" i="1"/>
  <c r="BT34" i="1"/>
  <c r="BS52" i="1"/>
  <c r="BU52" i="1"/>
  <c r="BI52" i="1"/>
  <c r="BL52" i="1" s="1"/>
  <c r="BM52" i="1"/>
  <c r="CA52" i="1" s="1"/>
  <c r="K39" i="11" s="1"/>
  <c r="BT52" i="1"/>
  <c r="BP57" i="1"/>
  <c r="BU54" i="1"/>
  <c r="BM54" i="1"/>
  <c r="CA54" i="1" s="1"/>
  <c r="K41" i="11" s="1"/>
  <c r="BI54" i="1"/>
  <c r="BS54" i="1"/>
  <c r="BT54" i="1"/>
  <c r="BS28" i="1"/>
  <c r="BI28" i="1"/>
  <c r="BR28" i="1" s="1"/>
  <c r="BM28" i="1"/>
  <c r="CA28" i="1" s="1"/>
  <c r="K16" i="11" s="1"/>
  <c r="BU28" i="1"/>
  <c r="BT28" i="1"/>
  <c r="BU51" i="1"/>
  <c r="BS51" i="1"/>
  <c r="BM51" i="1"/>
  <c r="CA51" i="1" s="1"/>
  <c r="K38" i="11" s="1"/>
  <c r="BI51" i="1"/>
  <c r="BL51" i="1" s="1"/>
  <c r="BT51" i="1"/>
  <c r="BI31" i="1"/>
  <c r="BR31" i="1" s="1"/>
  <c r="BU31" i="1"/>
  <c r="BS31" i="1"/>
  <c r="BM31" i="1"/>
  <c r="CA31" i="1" s="1"/>
  <c r="K19" i="11" s="1"/>
  <c r="BT31" i="1"/>
  <c r="BS37" i="1"/>
  <c r="BU37" i="1"/>
  <c r="BI37" i="1"/>
  <c r="BR37" i="1" s="1"/>
  <c r="BM37" i="1"/>
  <c r="CA37" i="1" s="1"/>
  <c r="K25" i="11" s="1"/>
  <c r="BT37" i="1"/>
  <c r="BI33" i="1"/>
  <c r="BL33" i="1" s="1"/>
  <c r="BU33" i="1"/>
  <c r="BM33" i="1"/>
  <c r="CA33" i="1" s="1"/>
  <c r="K21" i="11" s="1"/>
  <c r="BS33" i="1"/>
  <c r="BT33" i="1"/>
  <c r="BU47" i="1"/>
  <c r="BS47" i="1"/>
  <c r="BM47" i="1"/>
  <c r="CA47" i="1" s="1"/>
  <c r="K34" i="11" s="1"/>
  <c r="BI47" i="1"/>
  <c r="BR47" i="1" s="1"/>
  <c r="BT47" i="1"/>
  <c r="BP56" i="1"/>
  <c r="BI21" i="1"/>
  <c r="BL21" i="1" s="1"/>
  <c r="BS21" i="1"/>
  <c r="BU21" i="1"/>
  <c r="BM21" i="1"/>
  <c r="CA21" i="1" s="1"/>
  <c r="K9" i="11" s="1"/>
  <c r="BT21" i="1"/>
  <c r="BP37" i="1"/>
  <c r="BI57" i="1"/>
  <c r="BR57" i="1" s="1"/>
  <c r="BU57" i="1"/>
  <c r="BS57" i="1"/>
  <c r="BM57" i="1"/>
  <c r="CA57" i="1" s="1"/>
  <c r="K44" i="11" s="1"/>
  <c r="BT57" i="1"/>
  <c r="BM25" i="1"/>
  <c r="CA25" i="1" s="1"/>
  <c r="K13" i="11" s="1"/>
  <c r="BU25" i="1"/>
  <c r="BS25" i="1"/>
  <c r="BI25" i="1"/>
  <c r="BL25" i="1" s="1"/>
  <c r="BT25" i="1"/>
  <c r="BS55" i="1"/>
  <c r="BI55" i="1"/>
  <c r="BL55" i="1" s="1"/>
  <c r="BM55" i="1"/>
  <c r="CA55" i="1" s="1"/>
  <c r="K42" i="11" s="1"/>
  <c r="BU55" i="1"/>
  <c r="BT55" i="1"/>
  <c r="BI23" i="1"/>
  <c r="BS23" i="1"/>
  <c r="BM23" i="1"/>
  <c r="CA23" i="1" s="1"/>
  <c r="K11" i="11" s="1"/>
  <c r="BU23" i="1"/>
  <c r="BT23" i="1"/>
  <c r="BP47" i="1"/>
  <c r="BS56" i="1"/>
  <c r="BI56" i="1"/>
  <c r="BR56" i="1" s="1"/>
  <c r="BU56" i="1"/>
  <c r="BM56" i="1"/>
  <c r="CA56" i="1" s="1"/>
  <c r="K43" i="11" s="1"/>
  <c r="BT56" i="1"/>
  <c r="BI50" i="1"/>
  <c r="BL50" i="1" s="1"/>
  <c r="BS50" i="1"/>
  <c r="BU50" i="1"/>
  <c r="BM50" i="1"/>
  <c r="CA50" i="1" s="1"/>
  <c r="K37" i="11" s="1"/>
  <c r="BT50" i="1"/>
  <c r="BS26" i="1"/>
  <c r="BI26" i="1"/>
  <c r="BM26" i="1"/>
  <c r="CA26" i="1" s="1"/>
  <c r="K14" i="11" s="1"/>
  <c r="BU26" i="1"/>
  <c r="BT26" i="1"/>
  <c r="BP32" i="1"/>
  <c r="BM22" i="1"/>
  <c r="CA22" i="1" s="1"/>
  <c r="K10" i="11" s="1"/>
  <c r="BU22" i="1"/>
  <c r="BS22" i="1"/>
  <c r="BI22" i="1"/>
  <c r="BL22" i="1" s="1"/>
  <c r="BT22" i="1"/>
  <c r="BE62" i="1" l="1"/>
  <c r="BB62" i="1"/>
  <c r="BF62" i="1" s="1"/>
  <c r="BE61" i="1"/>
  <c r="BB61" i="1"/>
  <c r="BF61" i="1" s="1"/>
  <c r="BB63" i="1"/>
  <c r="BF63" i="1" s="1"/>
  <c r="BE63" i="1"/>
  <c r="BQ63" i="1"/>
  <c r="CC63" i="1" s="1"/>
  <c r="M50" i="11" s="1"/>
  <c r="BP63" i="1"/>
  <c r="BQ62" i="1"/>
  <c r="CC62" i="1" s="1"/>
  <c r="M49" i="11" s="1"/>
  <c r="BP62" i="1"/>
  <c r="BQ61" i="1"/>
  <c r="CC61" i="1" s="1"/>
  <c r="M48" i="11" s="1"/>
  <c r="BP61" i="1"/>
  <c r="BB40" i="1"/>
  <c r="BF40" i="1" s="1"/>
  <c r="BE40" i="1"/>
  <c r="BJ40" i="1"/>
  <c r="BN40" i="1" s="1"/>
  <c r="BQ40" i="1"/>
  <c r="CC40" i="1" s="1"/>
  <c r="M28" i="11" s="1"/>
  <c r="BJ39" i="1"/>
  <c r="BN39" i="1" s="1"/>
  <c r="BQ39" i="1"/>
  <c r="CC39" i="1" s="1"/>
  <c r="M27" i="11" s="1"/>
  <c r="BB39" i="1"/>
  <c r="BF39" i="1" s="1"/>
  <c r="BE39" i="1"/>
  <c r="BJ41" i="1"/>
  <c r="BN41" i="1" s="1"/>
  <c r="BQ41" i="1"/>
  <c r="CC41" i="1" s="1"/>
  <c r="M29" i="11" s="1"/>
  <c r="BE41" i="1"/>
  <c r="BB41" i="1"/>
  <c r="BF41" i="1" s="1"/>
  <c r="BL34" i="1"/>
  <c r="BV34" i="1" s="1"/>
  <c r="CD34" i="1" s="1"/>
  <c r="BL28" i="1"/>
  <c r="BX28" i="1" s="1"/>
  <c r="BY28" i="1" s="1"/>
  <c r="G16" i="11" s="1"/>
  <c r="D61" i="11" s="1"/>
  <c r="G61" i="11" s="1"/>
  <c r="BL60" i="1"/>
  <c r="BV60" i="1" s="1"/>
  <c r="CD60" i="1" s="1"/>
  <c r="BJ49" i="1"/>
  <c r="BQ49" i="1"/>
  <c r="CC49" i="1" s="1"/>
  <c r="M36" i="11" s="1"/>
  <c r="BB20" i="1"/>
  <c r="BF20" i="1" s="1"/>
  <c r="BE20" i="1"/>
  <c r="BJ53" i="1"/>
  <c r="BN53" i="1" s="1"/>
  <c r="BQ53" i="1"/>
  <c r="CC53" i="1" s="1"/>
  <c r="M40" i="11" s="1"/>
  <c r="BE53" i="1"/>
  <c r="BB53" i="1"/>
  <c r="BF53" i="1" s="1"/>
  <c r="BJ27" i="1"/>
  <c r="BN27" i="1" s="1"/>
  <c r="BQ27" i="1"/>
  <c r="CC27" i="1" s="1"/>
  <c r="M15" i="11" s="1"/>
  <c r="BQ20" i="1"/>
  <c r="CC20" i="1" s="1"/>
  <c r="M8" i="11" s="1"/>
  <c r="BP20" i="1"/>
  <c r="BL48" i="1"/>
  <c r="BW48" i="1" s="1"/>
  <c r="CE48" i="1" s="1"/>
  <c r="BE49" i="1"/>
  <c r="BB49" i="1"/>
  <c r="BF49" i="1" s="1"/>
  <c r="BE27" i="1"/>
  <c r="BB27" i="1"/>
  <c r="BF27" i="1" s="1"/>
  <c r="BL47" i="1"/>
  <c r="BW47" i="1" s="1"/>
  <c r="CE47" i="1" s="1"/>
  <c r="BL37" i="1"/>
  <c r="BW37" i="1" s="1"/>
  <c r="CE37" i="1" s="1"/>
  <c r="BL56" i="1"/>
  <c r="BW56" i="1" s="1"/>
  <c r="CE56" i="1" s="1"/>
  <c r="BL31" i="1"/>
  <c r="BW31" i="1" s="1"/>
  <c r="CE31" i="1" s="1"/>
  <c r="O14" i="11"/>
  <c r="N14" i="11"/>
  <c r="BR50" i="1"/>
  <c r="BW50" i="1" s="1"/>
  <c r="CE50" i="1" s="1"/>
  <c r="BR23" i="1"/>
  <c r="O42" i="11"/>
  <c r="N42" i="11"/>
  <c r="N38" i="11"/>
  <c r="O38" i="11"/>
  <c r="O16" i="11"/>
  <c r="N16" i="11"/>
  <c r="BR52" i="1"/>
  <c r="BW52" i="1" s="1"/>
  <c r="CE52" i="1" s="1"/>
  <c r="BR45" i="1"/>
  <c r="BW45" i="1" s="1"/>
  <c r="CE45" i="1" s="1"/>
  <c r="O31" i="11"/>
  <c r="N31" i="11"/>
  <c r="BL32" i="1"/>
  <c r="BR24" i="1"/>
  <c r="BW24" i="1" s="1"/>
  <c r="CE24" i="1" s="1"/>
  <c r="O37" i="11"/>
  <c r="N37" i="11"/>
  <c r="N11" i="11"/>
  <c r="O11" i="11"/>
  <c r="BR55" i="1"/>
  <c r="BV55" i="1" s="1"/>
  <c r="CD55" i="1" s="1"/>
  <c r="O13" i="11"/>
  <c r="N13" i="11"/>
  <c r="BL57" i="1"/>
  <c r="BW57" i="1" s="1"/>
  <c r="CE57" i="1" s="1"/>
  <c r="N21" i="11"/>
  <c r="O21" i="11"/>
  <c r="O19" i="11"/>
  <c r="N19" i="11"/>
  <c r="BR54" i="1"/>
  <c r="O22" i="11"/>
  <c r="N22" i="11"/>
  <c r="N18" i="11"/>
  <c r="O18" i="11"/>
  <c r="BR36" i="1"/>
  <c r="BW36" i="1" s="1"/>
  <c r="CE36" i="1" s="1"/>
  <c r="O26" i="11"/>
  <c r="N26" i="11"/>
  <c r="BR58" i="1"/>
  <c r="O47" i="11"/>
  <c r="N47" i="11"/>
  <c r="BR46" i="1"/>
  <c r="BV46" i="1" s="1"/>
  <c r="CD46" i="1" s="1"/>
  <c r="O23" i="11"/>
  <c r="N23" i="11"/>
  <c r="O17" i="11"/>
  <c r="N17" i="11"/>
  <c r="BR26" i="1"/>
  <c r="BL26" i="1"/>
  <c r="N43" i="11"/>
  <c r="O43" i="11"/>
  <c r="BL23" i="1"/>
  <c r="BR25" i="1"/>
  <c r="BX25" i="1" s="1"/>
  <c r="BY25" i="1" s="1"/>
  <c r="G13" i="11" s="1"/>
  <c r="D58" i="11" s="1"/>
  <c r="G58" i="11" s="1"/>
  <c r="O9" i="11"/>
  <c r="N9" i="11"/>
  <c r="BR21" i="1"/>
  <c r="BX21" i="1" s="1"/>
  <c r="BY21" i="1" s="1"/>
  <c r="G9" i="11" s="1"/>
  <c r="BL54" i="1"/>
  <c r="BR30" i="1"/>
  <c r="BW30" i="1" s="1"/>
  <c r="CE30" i="1" s="1"/>
  <c r="BL38" i="1"/>
  <c r="BL58" i="1"/>
  <c r="BR44" i="1"/>
  <c r="BV44" i="1" s="1"/>
  <c r="CD44" i="1" s="1"/>
  <c r="O20" i="11"/>
  <c r="N20" i="11"/>
  <c r="N33" i="11"/>
  <c r="O33" i="11"/>
  <c r="BR29" i="1"/>
  <c r="BW29" i="1" s="1"/>
  <c r="CE29" i="1" s="1"/>
  <c r="BR22" i="1"/>
  <c r="BX22" i="1" s="1"/>
  <c r="BY22" i="1" s="1"/>
  <c r="G10" i="11" s="1"/>
  <c r="O10" i="11"/>
  <c r="N10" i="11"/>
  <c r="N44" i="11"/>
  <c r="O44" i="11"/>
  <c r="O34" i="11"/>
  <c r="N34" i="11"/>
  <c r="BR33" i="1"/>
  <c r="BX33" i="1" s="1"/>
  <c r="BY33" i="1" s="1"/>
  <c r="G21" i="11" s="1"/>
  <c r="N25" i="11"/>
  <c r="O25" i="11"/>
  <c r="BR51" i="1"/>
  <c r="BX51" i="1" s="1"/>
  <c r="BY51" i="1" s="1"/>
  <c r="G38" i="11" s="1"/>
  <c r="O41" i="11"/>
  <c r="N41" i="11"/>
  <c r="O39" i="11"/>
  <c r="N39" i="11"/>
  <c r="O24" i="11"/>
  <c r="N24" i="11"/>
  <c r="O45" i="11"/>
  <c r="N45" i="11"/>
  <c r="O32" i="11"/>
  <c r="N32" i="11"/>
  <c r="N12" i="11"/>
  <c r="O12" i="11"/>
  <c r="BR35" i="1"/>
  <c r="BX35" i="1" s="1"/>
  <c r="BY35" i="1" s="1"/>
  <c r="G23" i="11" s="1"/>
  <c r="N35" i="11"/>
  <c r="O35" i="11"/>
  <c r="BS63" i="1" l="1"/>
  <c r="BI63" i="1"/>
  <c r="BM63" i="1"/>
  <c r="CA63" i="1" s="1"/>
  <c r="K50" i="11" s="1"/>
  <c r="BU63" i="1"/>
  <c r="BT63" i="1"/>
  <c r="BM62" i="1"/>
  <c r="CA62" i="1" s="1"/>
  <c r="K49" i="11" s="1"/>
  <c r="BI62" i="1"/>
  <c r="BR62" i="1" s="1"/>
  <c r="BU62" i="1"/>
  <c r="BS62" i="1"/>
  <c r="BT62" i="1"/>
  <c r="BP39" i="1"/>
  <c r="BU61" i="1"/>
  <c r="BI61" i="1"/>
  <c r="BS61" i="1"/>
  <c r="BM61" i="1"/>
  <c r="CA61" i="1" s="1"/>
  <c r="K48" i="11" s="1"/>
  <c r="BT61" i="1"/>
  <c r="BP40" i="1"/>
  <c r="BM41" i="1"/>
  <c r="CA41" i="1" s="1"/>
  <c r="K29" i="11" s="1"/>
  <c r="BI41" i="1"/>
  <c r="BR41" i="1" s="1"/>
  <c r="BS41" i="1"/>
  <c r="BU41" i="1"/>
  <c r="BT41" i="1"/>
  <c r="BP41" i="1"/>
  <c r="BM39" i="1"/>
  <c r="CA39" i="1" s="1"/>
  <c r="K27" i="11" s="1"/>
  <c r="BS39" i="1"/>
  <c r="BI39" i="1"/>
  <c r="BR39" i="1" s="1"/>
  <c r="BU39" i="1"/>
  <c r="BT39" i="1"/>
  <c r="BI40" i="1"/>
  <c r="BR40" i="1" s="1"/>
  <c r="BS40" i="1"/>
  <c r="BM40" i="1"/>
  <c r="CA40" i="1" s="1"/>
  <c r="K28" i="11" s="1"/>
  <c r="BU40" i="1"/>
  <c r="BT40" i="1"/>
  <c r="BW34" i="1"/>
  <c r="CE34" i="1" s="1"/>
  <c r="BX34" i="1"/>
  <c r="BY34" i="1" s="1"/>
  <c r="G22" i="11" s="1"/>
  <c r="D67" i="11" s="1"/>
  <c r="G67" i="11" s="1"/>
  <c r="BV52" i="1"/>
  <c r="CD52" i="1" s="1"/>
  <c r="BW28" i="1"/>
  <c r="CE28" i="1" s="1"/>
  <c r="BV28" i="1"/>
  <c r="CD28" i="1" s="1"/>
  <c r="BX60" i="1"/>
  <c r="BY60" i="1" s="1"/>
  <c r="G47" i="11" s="1"/>
  <c r="BX52" i="1"/>
  <c r="BY52" i="1" s="1"/>
  <c r="G39" i="11" s="1"/>
  <c r="E63" i="11" s="1"/>
  <c r="H63" i="11" s="1"/>
  <c r="BW60" i="1"/>
  <c r="CE60" i="1" s="1"/>
  <c r="BX45" i="1"/>
  <c r="BY45" i="1" s="1"/>
  <c r="G32" i="11" s="1"/>
  <c r="E56" i="11" s="1"/>
  <c r="H56" i="11" s="1"/>
  <c r="BX47" i="1"/>
  <c r="BY47" i="1" s="1"/>
  <c r="G34" i="11" s="1"/>
  <c r="E58" i="11" s="1"/>
  <c r="H58" i="11" s="1"/>
  <c r="BV45" i="1"/>
  <c r="CD45" i="1" s="1"/>
  <c r="BV37" i="1"/>
  <c r="CD37" i="1" s="1"/>
  <c r="BV47" i="1"/>
  <c r="CD47" i="1" s="1"/>
  <c r="BX48" i="1"/>
  <c r="BY48" i="1" s="1"/>
  <c r="G35" i="11" s="1"/>
  <c r="E59" i="11" s="1"/>
  <c r="H59" i="11" s="1"/>
  <c r="BV48" i="1"/>
  <c r="CD48" i="1" s="1"/>
  <c r="BX55" i="1"/>
  <c r="BY55" i="1" s="1"/>
  <c r="G42" i="11" s="1"/>
  <c r="E66" i="11" s="1"/>
  <c r="H66" i="11" s="1"/>
  <c r="BV31" i="1"/>
  <c r="CD31" i="1" s="1"/>
  <c r="BX37" i="1"/>
  <c r="BY37" i="1" s="1"/>
  <c r="G25" i="11" s="1"/>
  <c r="BV33" i="1"/>
  <c r="CD33" i="1" s="1"/>
  <c r="BW23" i="1"/>
  <c r="CE23" i="1" s="1"/>
  <c r="BX31" i="1"/>
  <c r="BY31" i="1" s="1"/>
  <c r="G19" i="11" s="1"/>
  <c r="D64" i="11" s="1"/>
  <c r="G64" i="11" s="1"/>
  <c r="BW33" i="1"/>
  <c r="CE33" i="1" s="1"/>
  <c r="BP27" i="1"/>
  <c r="BP53" i="1"/>
  <c r="BW44" i="1"/>
  <c r="CE44" i="1" s="1"/>
  <c r="BX36" i="1"/>
  <c r="BY36" i="1" s="1"/>
  <c r="G24" i="11" s="1"/>
  <c r="D69" i="11" s="1"/>
  <c r="G69" i="11" s="1"/>
  <c r="BU27" i="1"/>
  <c r="BS27" i="1"/>
  <c r="BI27" i="1"/>
  <c r="BL27" i="1" s="1"/>
  <c r="BT27" i="1"/>
  <c r="BM27" i="1"/>
  <c r="CA27" i="1" s="1"/>
  <c r="K15" i="11" s="1"/>
  <c r="BS20" i="1"/>
  <c r="BT20" i="1"/>
  <c r="BI20" i="1"/>
  <c r="BU20" i="1"/>
  <c r="BM20" i="1"/>
  <c r="CA20" i="1" s="1"/>
  <c r="K8" i="11" s="1"/>
  <c r="BV36" i="1"/>
  <c r="CD36" i="1" s="1"/>
  <c r="BW35" i="1"/>
  <c r="CE35" i="1" s="1"/>
  <c r="BI49" i="1"/>
  <c r="BS49" i="1"/>
  <c r="BU49" i="1"/>
  <c r="BT49" i="1"/>
  <c r="BM49" i="1"/>
  <c r="CA49" i="1" s="1"/>
  <c r="K36" i="11" s="1"/>
  <c r="BS53" i="1"/>
  <c r="BI53" i="1"/>
  <c r="BL53" i="1" s="1"/>
  <c r="BU53" i="1"/>
  <c r="BT53" i="1"/>
  <c r="BM53" i="1"/>
  <c r="CA53" i="1" s="1"/>
  <c r="K40" i="11" s="1"/>
  <c r="BN49" i="1"/>
  <c r="BP49" i="1"/>
  <c r="BV56" i="1"/>
  <c r="CD56" i="1" s="1"/>
  <c r="BX56" i="1"/>
  <c r="BY56" i="1" s="1"/>
  <c r="G43" i="11" s="1"/>
  <c r="E67" i="11" s="1"/>
  <c r="H67" i="11" s="1"/>
  <c r="BW21" i="1"/>
  <c r="CE21" i="1" s="1"/>
  <c r="BW25" i="1"/>
  <c r="CE25" i="1" s="1"/>
  <c r="BV25" i="1"/>
  <c r="CD25" i="1" s="1"/>
  <c r="BX44" i="1"/>
  <c r="BY44" i="1" s="1"/>
  <c r="G31" i="11" s="1"/>
  <c r="E55" i="11" s="1"/>
  <c r="BX50" i="1"/>
  <c r="BY50" i="1" s="1"/>
  <c r="G37" i="11" s="1"/>
  <c r="E61" i="11" s="1"/>
  <c r="H61" i="11" s="1"/>
  <c r="BV35" i="1"/>
  <c r="CD35" i="1" s="1"/>
  <c r="BW46" i="1"/>
  <c r="CE46" i="1" s="1"/>
  <c r="BV21" i="1"/>
  <c r="CD21" i="1" s="1"/>
  <c r="BW55" i="1"/>
  <c r="CE55" i="1" s="1"/>
  <c r="BV50" i="1"/>
  <c r="CD50" i="1" s="1"/>
  <c r="D66" i="11"/>
  <c r="G66" i="11" s="1"/>
  <c r="E62" i="11"/>
  <c r="H62" i="11" s="1"/>
  <c r="D55" i="11"/>
  <c r="BX30" i="1"/>
  <c r="BY30" i="1" s="1"/>
  <c r="G18" i="11" s="1"/>
  <c r="BX58" i="1"/>
  <c r="BY58" i="1" s="1"/>
  <c r="G45" i="11" s="1"/>
  <c r="BV58" i="1"/>
  <c r="CD58" i="1" s="1"/>
  <c r="BX54" i="1"/>
  <c r="BY54" i="1" s="1"/>
  <c r="G41" i="11" s="1"/>
  <c r="BV54" i="1"/>
  <c r="CD54" i="1" s="1"/>
  <c r="BV26" i="1"/>
  <c r="CD26" i="1" s="1"/>
  <c r="BX26" i="1"/>
  <c r="BY26" i="1" s="1"/>
  <c r="G14" i="11" s="1"/>
  <c r="BV57" i="1"/>
  <c r="CD57" i="1" s="1"/>
  <c r="BX57" i="1"/>
  <c r="BY57" i="1" s="1"/>
  <c r="G44" i="11" s="1"/>
  <c r="D68" i="11"/>
  <c r="G68" i="11" s="1"/>
  <c r="BV30" i="1"/>
  <c r="CD30" i="1" s="1"/>
  <c r="BX38" i="1"/>
  <c r="BY38" i="1" s="1"/>
  <c r="G26" i="11" s="1"/>
  <c r="D71" i="11" s="1"/>
  <c r="G71" i="11" s="1"/>
  <c r="BV38" i="1"/>
  <c r="CD38" i="1" s="1"/>
  <c r="BW38" i="1"/>
  <c r="CE38" i="1" s="1"/>
  <c r="BV23" i="1"/>
  <c r="CD23" i="1" s="1"/>
  <c r="BX23" i="1"/>
  <c r="BY23" i="1" s="1"/>
  <c r="G11" i="11" s="1"/>
  <c r="BW26" i="1"/>
  <c r="CE26" i="1" s="1"/>
  <c r="BW58" i="1"/>
  <c r="CE58" i="1" s="1"/>
  <c r="BW54" i="1"/>
  <c r="CE54" i="1" s="1"/>
  <c r="BV24" i="1"/>
  <c r="CD24" i="1" s="1"/>
  <c r="BV22" i="1"/>
  <c r="CD22" i="1" s="1"/>
  <c r="BX46" i="1"/>
  <c r="BY46" i="1" s="1"/>
  <c r="G33" i="11" s="1"/>
  <c r="BV51" i="1"/>
  <c r="CD51" i="1" s="1"/>
  <c r="BV29" i="1"/>
  <c r="CD29" i="1" s="1"/>
  <c r="BX24" i="1"/>
  <c r="BY24" i="1" s="1"/>
  <c r="G12" i="11" s="1"/>
  <c r="BX29" i="1"/>
  <c r="BY29" i="1" s="1"/>
  <c r="G17" i="11" s="1"/>
  <c r="BW51" i="1"/>
  <c r="CE51" i="1" s="1"/>
  <c r="BW22" i="1"/>
  <c r="CE22" i="1" s="1"/>
  <c r="BV32" i="1"/>
  <c r="CD32" i="1" s="1"/>
  <c r="BX32" i="1"/>
  <c r="BY32" i="1" s="1"/>
  <c r="G20" i="11" s="1"/>
  <c r="BW32" i="1"/>
  <c r="CE32" i="1" s="1"/>
  <c r="BL40" i="1" l="1"/>
  <c r="BW40" i="1" s="1"/>
  <c r="CE40" i="1" s="1"/>
  <c r="BL62" i="1"/>
  <c r="BX62" i="1" s="1"/>
  <c r="BY62" i="1" s="1"/>
  <c r="G49" i="11" s="1"/>
  <c r="E73" i="11" s="1"/>
  <c r="H73" i="11" s="1"/>
  <c r="N49" i="11"/>
  <c r="O49" i="11"/>
  <c r="BR61" i="1"/>
  <c r="O50" i="11"/>
  <c r="N50" i="11"/>
  <c r="BL61" i="1"/>
  <c r="BR63" i="1"/>
  <c r="O48" i="11"/>
  <c r="N48" i="11"/>
  <c r="BL63" i="1"/>
  <c r="BL41" i="1"/>
  <c r="BV41" i="1" s="1"/>
  <c r="CD41" i="1" s="1"/>
  <c r="D70" i="11"/>
  <c r="G70" i="11" s="1"/>
  <c r="E71" i="11"/>
  <c r="H71" i="11" s="1"/>
  <c r="BL39" i="1"/>
  <c r="BX39" i="1" s="1"/>
  <c r="BY39" i="1" s="1"/>
  <c r="G27" i="11" s="1"/>
  <c r="D72" i="11" s="1"/>
  <c r="G72" i="11" s="1"/>
  <c r="O28" i="11"/>
  <c r="N28" i="11"/>
  <c r="O27" i="11"/>
  <c r="N27" i="11"/>
  <c r="O29" i="11"/>
  <c r="N29" i="11"/>
  <c r="N40" i="11"/>
  <c r="O40" i="11"/>
  <c r="BR53" i="1"/>
  <c r="BX53" i="1" s="1"/>
  <c r="BY53" i="1" s="1"/>
  <c r="G40" i="11" s="1"/>
  <c r="E64" i="11" s="1"/>
  <c r="H64" i="11" s="1"/>
  <c r="BR20" i="1"/>
  <c r="N15" i="11"/>
  <c r="O15" i="11"/>
  <c r="BL20" i="1"/>
  <c r="N36" i="11"/>
  <c r="O36" i="11"/>
  <c r="BR49" i="1"/>
  <c r="BL49" i="1"/>
  <c r="N8" i="11"/>
  <c r="O8" i="11"/>
  <c r="BR27" i="1"/>
  <c r="BV27" i="1" s="1"/>
  <c r="CD27" i="1" s="1"/>
  <c r="E68" i="11"/>
  <c r="H68" i="11" s="1"/>
  <c r="E65" i="11"/>
  <c r="H65" i="11" s="1"/>
  <c r="H55" i="11"/>
  <c r="D65" i="11"/>
  <c r="G65" i="11" s="1"/>
  <c r="D62" i="11"/>
  <c r="G62" i="11" s="1"/>
  <c r="E57" i="11"/>
  <c r="H57" i="11" s="1"/>
  <c r="D56" i="11"/>
  <c r="G56" i="11" s="1"/>
  <c r="D59" i="11"/>
  <c r="G59" i="11" s="1"/>
  <c r="D63" i="11"/>
  <c r="G63" i="11" s="1"/>
  <c r="G55" i="11"/>
  <c r="D57" i="11"/>
  <c r="G57" i="11" s="1"/>
  <c r="E69" i="11"/>
  <c r="H69" i="11" s="1"/>
  <c r="H92" i="11" l="1"/>
  <c r="H91" i="11"/>
  <c r="BV62" i="1"/>
  <c r="CD62" i="1" s="1"/>
  <c r="BX40" i="1"/>
  <c r="BY40" i="1" s="1"/>
  <c r="G28" i="11" s="1"/>
  <c r="D73" i="11" s="1"/>
  <c r="G73" i="11" s="1"/>
  <c r="BV40" i="1"/>
  <c r="CD40" i="1" s="1"/>
  <c r="BX41" i="1"/>
  <c r="BY41" i="1" s="1"/>
  <c r="G29" i="11" s="1"/>
  <c r="D74" i="11" s="1"/>
  <c r="G74" i="11" s="1"/>
  <c r="BW41" i="1"/>
  <c r="CE41" i="1" s="1"/>
  <c r="BW62" i="1"/>
  <c r="CE62" i="1" s="1"/>
  <c r="BV61" i="1"/>
  <c r="CD61" i="1" s="1"/>
  <c r="BX61" i="1"/>
  <c r="BY61" i="1" s="1"/>
  <c r="G48" i="11" s="1"/>
  <c r="E72" i="11" s="1"/>
  <c r="H72" i="11" s="1"/>
  <c r="BW61" i="1"/>
  <c r="CE61" i="1" s="1"/>
  <c r="BX63" i="1"/>
  <c r="BY63" i="1" s="1"/>
  <c r="G50" i="11" s="1"/>
  <c r="E74" i="11" s="1"/>
  <c r="H74" i="11" s="1"/>
  <c r="BV63" i="1"/>
  <c r="CD63" i="1" s="1"/>
  <c r="BW63" i="1"/>
  <c r="CE63" i="1" s="1"/>
  <c r="BW39" i="1"/>
  <c r="CE39" i="1" s="1"/>
  <c r="BV39" i="1"/>
  <c r="CD39" i="1" s="1"/>
  <c r="BW53" i="1"/>
  <c r="CE53" i="1" s="1"/>
  <c r="BW27" i="1"/>
  <c r="CE27" i="1" s="1"/>
  <c r="BX49" i="1"/>
  <c r="BY49" i="1" s="1"/>
  <c r="G36" i="11" s="1"/>
  <c r="E60" i="11" s="1"/>
  <c r="E79" i="11" s="1"/>
  <c r="BV49" i="1"/>
  <c r="CD49" i="1" s="1"/>
  <c r="BX27" i="1"/>
  <c r="BY27" i="1" s="1"/>
  <c r="G15" i="11" s="1"/>
  <c r="BX20" i="1"/>
  <c r="BY20" i="1" s="1"/>
  <c r="G8" i="11" s="1"/>
  <c r="BV20" i="1"/>
  <c r="CD20" i="1" s="1"/>
  <c r="BW49" i="1"/>
  <c r="CE49" i="1" s="1"/>
  <c r="BW20" i="1"/>
  <c r="CE20" i="1" s="1"/>
  <c r="BV53" i="1"/>
  <c r="CD53" i="1" s="1"/>
  <c r="E78" i="11" l="1"/>
  <c r="H60" i="11"/>
  <c r="H85" i="11" s="1"/>
  <c r="D60" i="11"/>
  <c r="H90" i="11" l="1"/>
  <c r="H88" i="11"/>
  <c r="H87" i="11"/>
  <c r="H89" i="11"/>
  <c r="H84" i="11"/>
  <c r="H80" i="11"/>
  <c r="H83" i="11"/>
  <c r="H81" i="11"/>
  <c r="H82" i="11"/>
  <c r="D78" i="11"/>
  <c r="D79" i="11"/>
  <c r="D75" i="11"/>
  <c r="D76" i="11"/>
  <c r="G60" i="11"/>
  <c r="G76" i="11" l="1"/>
  <c r="G75" i="11"/>
  <c r="D77" i="11"/>
  <c r="A59" i="1"/>
  <c r="T59" i="1" s="1"/>
  <c r="W59" i="1" l="1"/>
  <c r="Z59" i="1" s="1"/>
  <c r="AC59" i="1" s="1"/>
  <c r="AI59" i="1" s="1"/>
  <c r="U59" i="1"/>
  <c r="X59" i="1" s="1"/>
  <c r="AA59" i="1" s="1"/>
  <c r="AG59" i="1" s="1"/>
  <c r="V59" i="1"/>
  <c r="Y59" i="1" s="1"/>
  <c r="AB59" i="1" s="1"/>
  <c r="AH59" i="1" s="1"/>
  <c r="AK59" i="1" l="1"/>
  <c r="BZ59" i="1"/>
  <c r="F46" i="11" s="1"/>
  <c r="AL59" i="1" l="1"/>
  <c r="AN59" i="1" s="1"/>
  <c r="AO59" i="1" s="1"/>
  <c r="AM59" i="1" l="1"/>
  <c r="AP59" i="1"/>
  <c r="AR59" i="1" s="1"/>
  <c r="AS59" i="1" s="1"/>
  <c r="AT59" i="1" l="1"/>
  <c r="AV59" i="1" s="1"/>
  <c r="AW59" i="1" s="1"/>
  <c r="AQ59" i="1"/>
  <c r="AX59" i="1" l="1"/>
  <c r="AY59" i="1" s="1"/>
  <c r="BC59" i="1"/>
  <c r="BG59" i="1" s="1"/>
  <c r="AU59" i="1"/>
  <c r="BO59" i="1" l="1"/>
  <c r="CB59" i="1" s="1"/>
  <c r="L46" i="11" s="1"/>
  <c r="BH59" i="1"/>
  <c r="AZ59" i="1"/>
  <c r="BD59" i="1"/>
  <c r="BA59" i="1"/>
  <c r="BQ59" i="1" l="1"/>
  <c r="CC59" i="1" s="1"/>
  <c r="M46" i="11" s="1"/>
  <c r="BJ59" i="1"/>
  <c r="BN59" i="1" s="1"/>
  <c r="BE59" i="1"/>
  <c r="BB59" i="1"/>
  <c r="BF59" i="1" s="1"/>
  <c r="BM59" i="1" l="1"/>
  <c r="CA59" i="1" s="1"/>
  <c r="K46" i="11" s="1"/>
  <c r="BS59" i="1"/>
  <c r="BU59" i="1"/>
  <c r="BI59" i="1"/>
  <c r="BR59" i="1" s="1"/>
  <c r="BT59" i="1"/>
  <c r="BP59" i="1"/>
  <c r="N46" i="11" l="1"/>
  <c r="O46" i="11"/>
  <c r="BL59" i="1"/>
  <c r="BW59" i="1" s="1"/>
  <c r="CE59" i="1" s="1"/>
  <c r="BV59" i="1" l="1"/>
  <c r="CD59" i="1" s="1"/>
  <c r="BX59" i="1"/>
  <c r="BY59" i="1" s="1"/>
  <c r="G46" i="11" s="1"/>
  <c r="E70" i="11" s="1"/>
  <c r="H70" i="11" l="1"/>
  <c r="H75" i="11" s="1"/>
  <c r="E75" i="11"/>
  <c r="E76" i="11"/>
  <c r="I4" i="11"/>
  <c r="I5" i="11"/>
  <c r="H49" i="11" l="1"/>
  <c r="I49" i="11"/>
  <c r="I48" i="11"/>
  <c r="H50" i="11"/>
  <c r="H48" i="11"/>
  <c r="I50" i="11"/>
  <c r="H28" i="11"/>
  <c r="H29" i="11"/>
  <c r="I28" i="11"/>
  <c r="I29" i="11"/>
  <c r="I46" i="11"/>
  <c r="H27" i="11"/>
  <c r="I27" i="11"/>
  <c r="I16" i="11"/>
  <c r="I45" i="11"/>
  <c r="I31" i="11"/>
  <c r="H36" i="11"/>
  <c r="H43" i="11"/>
  <c r="I12" i="11"/>
  <c r="H15" i="11"/>
  <c r="I33" i="11"/>
  <c r="I10" i="11"/>
  <c r="H19" i="11"/>
  <c r="I21" i="11"/>
  <c r="I39" i="11"/>
  <c r="H35" i="11"/>
  <c r="H33" i="11"/>
  <c r="I24" i="11"/>
  <c r="H12" i="11"/>
  <c r="I8" i="11"/>
  <c r="I37" i="11"/>
  <c r="I20" i="11"/>
  <c r="H38" i="11"/>
  <c r="H8" i="11"/>
  <c r="I26" i="11"/>
  <c r="I47" i="11"/>
  <c r="H26" i="11"/>
  <c r="I32" i="11"/>
  <c r="H21" i="11"/>
  <c r="I23" i="11"/>
  <c r="H24" i="11"/>
  <c r="I43" i="11"/>
  <c r="H34" i="11"/>
  <c r="H31" i="11"/>
  <c r="H40" i="11"/>
  <c r="I18" i="11"/>
  <c r="I34" i="11"/>
  <c r="H18" i="11"/>
  <c r="I41" i="11"/>
  <c r="H23" i="11"/>
  <c r="I36" i="11"/>
  <c r="H9" i="11"/>
  <c r="H17" i="11"/>
  <c r="H14" i="11"/>
  <c r="I19" i="11"/>
  <c r="I14" i="11"/>
  <c r="I38" i="11"/>
  <c r="H11" i="11"/>
  <c r="I22" i="11"/>
  <c r="H16" i="11"/>
  <c r="H32" i="11"/>
  <c r="I25" i="11"/>
  <c r="H13" i="11"/>
  <c r="H39" i="11"/>
  <c r="H20" i="11"/>
  <c r="H46" i="11"/>
  <c r="I42" i="11"/>
  <c r="I13" i="11"/>
  <c r="I35" i="11"/>
  <c r="H45" i="11"/>
  <c r="H37" i="11"/>
  <c r="I11" i="11"/>
  <c r="H10" i="11"/>
  <c r="I40" i="11"/>
  <c r="I9" i="11"/>
  <c r="H44" i="11"/>
  <c r="H41" i="11"/>
  <c r="H22" i="11"/>
  <c r="I15" i="11"/>
  <c r="I17" i="11"/>
  <c r="H42" i="11"/>
  <c r="H25" i="11"/>
  <c r="I44" i="11"/>
  <c r="H47" i="11"/>
  <c r="E77" i="11" l="1"/>
</calcChain>
</file>

<file path=xl/sharedStrings.xml><?xml version="1.0" encoding="utf-8"?>
<sst xmlns="http://schemas.openxmlformats.org/spreadsheetml/2006/main" count="789" uniqueCount="621">
  <si>
    <t>initial</t>
  </si>
  <si>
    <t>SSH</t>
  </si>
  <si>
    <t>IUPAC-2010</t>
  </si>
  <si>
    <t>IsoDAT3.0</t>
  </si>
  <si>
    <t>Gonfiantini</t>
  </si>
  <si>
    <t>vsmow18</t>
  </si>
  <si>
    <t>vsmow17</t>
  </si>
  <si>
    <t>vpdb13</t>
  </si>
  <si>
    <t>lambda</t>
  </si>
  <si>
    <t>K</t>
  </si>
  <si>
    <t>vsmow16</t>
  </si>
  <si>
    <t>vpdb12</t>
  </si>
  <si>
    <t>scrambled 47</t>
  </si>
  <si>
    <t>calculated values, use initial parameters, column "C":</t>
  </si>
  <si>
    <t>fractional amounts:</t>
  </si>
  <si>
    <t>sum, O</t>
  </si>
  <si>
    <t>begin recalc of 13C and 18O, "solve" parameters</t>
  </si>
  <si>
    <t>cycle2</t>
  </si>
  <si>
    <t>cycle3</t>
  </si>
  <si>
    <t>calculated values:</t>
  </si>
  <si>
    <t>ratio to main isotope</t>
  </si>
  <si>
    <t>calculated CO2 values, from ratios</t>
  </si>
  <si>
    <t>calculated R44 ratios from fractional space:</t>
  </si>
  <si>
    <t>D47</t>
  </si>
  <si>
    <t>"measured" d47 from ref gas</t>
  </si>
  <si>
    <t>13C</t>
  </si>
  <si>
    <t>18O</t>
  </si>
  <si>
    <t>R13</t>
  </si>
  <si>
    <t>R18</t>
  </si>
  <si>
    <t>R17</t>
  </si>
  <si>
    <t>C12</t>
  </si>
  <si>
    <t>C16</t>
  </si>
  <si>
    <t>C13</t>
  </si>
  <si>
    <t>test13C</t>
  </si>
  <si>
    <t>C18</t>
  </si>
  <si>
    <t>test18O</t>
  </si>
  <si>
    <t>C17</t>
  </si>
  <si>
    <t>frac. Amts</t>
  </si>
  <si>
    <t>C44</t>
  </si>
  <si>
    <t>C45</t>
  </si>
  <si>
    <t>C46</t>
  </si>
  <si>
    <t>C47</t>
  </si>
  <si>
    <t>R45</t>
  </si>
  <si>
    <t>R46</t>
  </si>
  <si>
    <t>R47</t>
  </si>
  <si>
    <t>init R17</t>
  </si>
  <si>
    <t>init R16</t>
  </si>
  <si>
    <t>R16</t>
  </si>
  <si>
    <t>d13C sa/ref</t>
  </si>
  <si>
    <t>d18O sa/ref</t>
  </si>
  <si>
    <t>"initial calc R47"</t>
  </si>
  <si>
    <t>reference:</t>
  </si>
  <si>
    <t>re-calc-13C</t>
  </si>
  <si>
    <t>re-calc18O</t>
  </si>
  <si>
    <t>parameters:</t>
  </si>
  <si>
    <t>D45</t>
  </si>
  <si>
    <t>D46</t>
  </si>
  <si>
    <t>re-calc R13C</t>
  </si>
  <si>
    <t>calc R13</t>
  </si>
  <si>
    <t>ratios to reference:</t>
  </si>
  <si>
    <t>RR45</t>
  </si>
  <si>
    <t>RR46</t>
  </si>
  <si>
    <t>RR47</t>
  </si>
  <si>
    <t>working R's, RR*(R determination)</t>
  </si>
  <si>
    <t>model signals:</t>
  </si>
  <si>
    <t>max signal (44):</t>
  </si>
  <si>
    <t>value if combine all signals together</t>
  </si>
  <si>
    <t>rel amp, 45</t>
  </si>
  <si>
    <t>rel amp, 46</t>
  </si>
  <si>
    <t>rel amp, 47</t>
  </si>
  <si>
    <t xml:space="preserve"> backgnd, 45</t>
  </si>
  <si>
    <t xml:space="preserve"> backgnd, 46</t>
  </si>
  <si>
    <t xml:space="preserve"> backgnd, 47</t>
  </si>
  <si>
    <t>model D47, ref</t>
  </si>
  <si>
    <t>model D47, samp</t>
  </si>
  <si>
    <t>use 0 for perfect stochastic distribution, note calculations are normalized to reference, so final reference value will be 0--but other values will shift</t>
  </si>
  <si>
    <t>calc signals</t>
  </si>
  <si>
    <t>m44</t>
  </si>
  <si>
    <t>m45</t>
  </si>
  <si>
    <t>m46</t>
  </si>
  <si>
    <t>m47</t>
  </si>
  <si>
    <t>applied as part per thousand shift on calc signal, before background adjustment</t>
  </si>
  <si>
    <t>backgnd, 44</t>
  </si>
  <si>
    <t>R44 ratios from calculated signals:</t>
  </si>
  <si>
    <t>44 amplification = 1, e.g. 3e8/3e8; for 45 3e10=300e8 so 300/3, etc.</t>
  </si>
  <si>
    <t>theoretical reference R's from ref</t>
  </si>
  <si>
    <t>Normalize values to ref:</t>
  </si>
  <si>
    <t>User Interactive--see Interactive page</t>
  </si>
  <si>
    <t>interactive</t>
  </si>
  <si>
    <t>slope:</t>
  </si>
  <si>
    <t>intercept:</t>
  </si>
  <si>
    <t>ref:</t>
  </si>
  <si>
    <t>interactive:</t>
  </si>
  <si>
    <t>d17O sa/ref--no correction to starting value</t>
  </si>
  <si>
    <t>d relative to standard (first run), adjust to std values for 13C and 18O</t>
  </si>
  <si>
    <t>calc 17O</t>
  </si>
  <si>
    <t>17O</t>
  </si>
  <si>
    <t>calc 17O--not normalized to ref gas</t>
  </si>
  <si>
    <t>calculated:</t>
  </si>
  <si>
    <t>reference gas:</t>
  </si>
  <si>
    <t>solve-D47</t>
  </si>
  <si>
    <t>Solve-D47</t>
  </si>
  <si>
    <t>Initial setup</t>
  </si>
  <si>
    <t>setup</t>
  </si>
  <si>
    <t>Should be "0" since 13C, 18O, D47 calc. w/ same parameters</t>
  </si>
  <si>
    <t>here: use "solve-D47" parameters</t>
  </si>
  <si>
    <t>init/ set values:</t>
  </si>
  <si>
    <t>from Interactive tab</t>
  </si>
  <si>
    <t>below:   use "solve-reported" parameters, in red</t>
  </si>
  <si>
    <t>Generate data for given sets of d13C VPDB and d18O VSMOW and reference values (CO2 gas, D47 calculations)</t>
  </si>
  <si>
    <t>Light blue for calculations</t>
  </si>
  <si>
    <t>Light purple, results from "full model" tab</t>
  </si>
  <si>
    <t>Green for input from "Interactive" tab</t>
  </si>
  <si>
    <t>Yellow for user input (standard input from "interactive" tab)</t>
  </si>
  <si>
    <t>light blue for initial calculations, e.g. parameters</t>
  </si>
  <si>
    <t>purple for D47 results, also shown in "Interactive"</t>
  </si>
  <si>
    <t>Assume stochastic distribution, as above, with:</t>
  </si>
  <si>
    <t xml:space="preserve">Amplitude: </t>
  </si>
  <si>
    <t xml:space="preserve">Relative amplification: </t>
  </si>
  <si>
    <r>
      <t>m/z</t>
    </r>
    <r>
      <rPr>
        <sz val="12"/>
        <color rgb="FF000000"/>
        <rFont val="Calibri"/>
        <family val="2"/>
        <scheme val="minor"/>
      </rPr>
      <t xml:space="preserve"> 44 = 1</t>
    </r>
  </si>
  <si>
    <r>
      <t xml:space="preserve">m/z </t>
    </r>
    <r>
      <rPr>
        <sz val="12"/>
        <color rgb="FF000000"/>
        <rFont val="Calibri"/>
        <family val="2"/>
        <scheme val="minor"/>
      </rPr>
      <t>45 =  100</t>
    </r>
  </si>
  <si>
    <r>
      <t xml:space="preserve">m/z </t>
    </r>
    <r>
      <rPr>
        <sz val="12"/>
        <color rgb="FF000000"/>
        <rFont val="Calibri"/>
        <family val="2"/>
        <scheme val="minor"/>
      </rPr>
      <t>46 =  333</t>
    </r>
  </si>
  <si>
    <r>
      <t xml:space="preserve">m/z </t>
    </r>
    <r>
      <rPr>
        <sz val="12"/>
        <color rgb="FF000000"/>
        <rFont val="Calibri"/>
        <family val="2"/>
        <scheme val="minor"/>
      </rPr>
      <t>47 = 3333</t>
    </r>
  </si>
  <si>
    <t>single peak, modifications</t>
  </si>
  <si>
    <t xml:space="preserve">  without mod</t>
  </si>
  <si>
    <r>
      <t xml:space="preserve">calc </t>
    </r>
    <r>
      <rPr>
        <sz val="11"/>
        <color theme="1"/>
        <rFont val="Calibri"/>
        <family val="2"/>
      </rPr>
      <t>δ</t>
    </r>
    <r>
      <rPr>
        <vertAlign val="superscript"/>
        <sz val="11"/>
        <color theme="1"/>
        <rFont val="Calibri"/>
        <family val="2"/>
        <scheme val="minor"/>
      </rPr>
      <t>13</t>
    </r>
    <r>
      <rPr>
        <sz val="11"/>
        <color theme="1"/>
        <rFont val="Calibri"/>
        <family val="2"/>
        <scheme val="minor"/>
      </rPr>
      <t>C</t>
    </r>
  </si>
  <si>
    <r>
      <t xml:space="preserve">calc </t>
    </r>
    <r>
      <rPr>
        <sz val="11"/>
        <color theme="1"/>
        <rFont val="Calibri"/>
        <family val="2"/>
      </rPr>
      <t>δ</t>
    </r>
    <r>
      <rPr>
        <vertAlign val="superscript"/>
        <sz val="11"/>
        <color theme="1"/>
        <rFont val="Calibri"/>
        <family val="2"/>
        <scheme val="minor"/>
      </rPr>
      <t>18</t>
    </r>
    <r>
      <rPr>
        <sz val="11"/>
        <color theme="1"/>
        <rFont val="Calibri"/>
        <family val="2"/>
        <scheme val="minor"/>
      </rPr>
      <t>O</t>
    </r>
  </si>
  <si>
    <t xml:space="preserve"> for both sample and reference</t>
  </si>
  <si>
    <r>
      <rPr>
        <vertAlign val="superscript"/>
        <sz val="11"/>
        <color theme="1"/>
        <rFont val="Calibri"/>
        <family val="2"/>
        <scheme val="minor"/>
      </rPr>
      <t>17</t>
    </r>
    <r>
      <rPr>
        <sz val="11"/>
        <color theme="1"/>
        <rFont val="Calibri"/>
        <family val="2"/>
        <scheme val="minor"/>
      </rPr>
      <t>O anomaly, sample only, not reference</t>
    </r>
  </si>
  <si>
    <t>sample and reference</t>
  </si>
  <si>
    <r>
      <rPr>
        <vertAlign val="superscript"/>
        <sz val="11"/>
        <color theme="1"/>
        <rFont val="Calibri"/>
        <family val="2"/>
        <scheme val="minor"/>
      </rPr>
      <t>17</t>
    </r>
    <r>
      <rPr>
        <sz val="11"/>
        <color theme="1"/>
        <rFont val="Calibri"/>
        <family val="2"/>
        <scheme val="minor"/>
      </rPr>
      <t>O anomaly, reference only</t>
    </r>
  </si>
  <si>
    <t>reference only</t>
  </si>
  <si>
    <t>Cap D17,sample</t>
  </si>
  <si>
    <t>Cap D17, reference</t>
  </si>
  <si>
    <r>
      <t xml:space="preserve">VPDB, </t>
    </r>
    <r>
      <rPr>
        <b/>
        <vertAlign val="superscript"/>
        <sz val="11"/>
        <color theme="1"/>
        <rFont val="Calibri"/>
        <family val="2"/>
        <scheme val="minor"/>
      </rPr>
      <t>13</t>
    </r>
    <r>
      <rPr>
        <b/>
        <sz val="11"/>
        <color theme="1"/>
        <rFont val="Calibri"/>
        <family val="2"/>
        <scheme val="minor"/>
      </rPr>
      <t>C/</t>
    </r>
    <r>
      <rPr>
        <b/>
        <vertAlign val="superscript"/>
        <sz val="11"/>
        <color theme="1"/>
        <rFont val="Calibri"/>
        <family val="2"/>
        <scheme val="minor"/>
      </rPr>
      <t>12</t>
    </r>
    <r>
      <rPr>
        <b/>
        <sz val="11"/>
        <color theme="1"/>
        <rFont val="Calibri"/>
        <family val="2"/>
        <scheme val="minor"/>
      </rPr>
      <t>C</t>
    </r>
  </si>
  <si>
    <r>
      <t xml:space="preserve">VSMOW, </t>
    </r>
    <r>
      <rPr>
        <b/>
        <vertAlign val="superscript"/>
        <sz val="11"/>
        <color theme="1"/>
        <rFont val="Calibri"/>
        <family val="2"/>
        <scheme val="minor"/>
      </rPr>
      <t>18</t>
    </r>
    <r>
      <rPr>
        <b/>
        <sz val="11"/>
        <color theme="1"/>
        <rFont val="Calibri"/>
        <family val="2"/>
        <scheme val="minor"/>
      </rPr>
      <t>O/</t>
    </r>
    <r>
      <rPr>
        <b/>
        <vertAlign val="superscript"/>
        <sz val="11"/>
        <color theme="1"/>
        <rFont val="Calibri"/>
        <family val="2"/>
        <scheme val="minor"/>
      </rPr>
      <t>16</t>
    </r>
    <r>
      <rPr>
        <b/>
        <sz val="11"/>
        <color theme="1"/>
        <rFont val="Calibri"/>
        <family val="2"/>
        <scheme val="minor"/>
      </rPr>
      <t>O</t>
    </r>
  </si>
  <si>
    <r>
      <t xml:space="preserve">VSMOW, </t>
    </r>
    <r>
      <rPr>
        <b/>
        <vertAlign val="superscript"/>
        <sz val="11"/>
        <color theme="1"/>
        <rFont val="Calibri"/>
        <family val="2"/>
        <scheme val="minor"/>
      </rPr>
      <t>17</t>
    </r>
    <r>
      <rPr>
        <b/>
        <sz val="11"/>
        <color theme="1"/>
        <rFont val="Calibri"/>
        <family val="2"/>
        <scheme val="minor"/>
      </rPr>
      <t>O/</t>
    </r>
    <r>
      <rPr>
        <b/>
        <vertAlign val="superscript"/>
        <sz val="11"/>
        <color theme="1"/>
        <rFont val="Calibri"/>
        <family val="2"/>
        <scheme val="minor"/>
      </rPr>
      <t>16</t>
    </r>
    <r>
      <rPr>
        <b/>
        <sz val="11"/>
        <color theme="1"/>
        <rFont val="Calibri"/>
        <family val="2"/>
        <scheme val="minor"/>
      </rPr>
      <t>O</t>
    </r>
  </si>
  <si>
    <r>
      <t xml:space="preserve">VSMOW, </t>
    </r>
    <r>
      <rPr>
        <b/>
        <vertAlign val="superscript"/>
        <sz val="11"/>
        <color theme="1"/>
        <rFont val="Calibri"/>
        <family val="2"/>
        <scheme val="minor"/>
      </rPr>
      <t>16</t>
    </r>
    <r>
      <rPr>
        <b/>
        <sz val="11"/>
        <color theme="1"/>
        <rFont val="Calibri"/>
        <family val="2"/>
        <scheme val="minor"/>
      </rPr>
      <t>O/</t>
    </r>
    <r>
      <rPr>
        <b/>
        <vertAlign val="superscript"/>
        <sz val="11"/>
        <color theme="1"/>
        <rFont val="Calibri"/>
        <family val="2"/>
        <scheme val="minor"/>
      </rPr>
      <t>total</t>
    </r>
    <r>
      <rPr>
        <b/>
        <sz val="11"/>
        <color theme="1"/>
        <rFont val="Calibri"/>
        <family val="2"/>
        <scheme val="minor"/>
      </rPr>
      <t>O</t>
    </r>
  </si>
  <si>
    <r>
      <t xml:space="preserve">VPDB, </t>
    </r>
    <r>
      <rPr>
        <b/>
        <vertAlign val="superscript"/>
        <sz val="11"/>
        <color theme="1"/>
        <rFont val="Calibri"/>
        <family val="2"/>
        <scheme val="minor"/>
      </rPr>
      <t>12</t>
    </r>
    <r>
      <rPr>
        <b/>
        <sz val="11"/>
        <color theme="1"/>
        <rFont val="Calibri"/>
        <family val="2"/>
        <scheme val="minor"/>
      </rPr>
      <t>C/</t>
    </r>
    <r>
      <rPr>
        <b/>
        <vertAlign val="superscript"/>
        <sz val="11"/>
        <color theme="1"/>
        <rFont val="Calibri"/>
        <family val="2"/>
        <scheme val="minor"/>
      </rPr>
      <t>total</t>
    </r>
    <r>
      <rPr>
        <b/>
        <sz val="11"/>
        <color theme="1"/>
        <rFont val="Calibri"/>
        <family val="2"/>
        <scheme val="minor"/>
      </rPr>
      <t>C</t>
    </r>
  </si>
  <si>
    <t>all:</t>
  </si>
  <si>
    <r>
      <rPr>
        <b/>
        <sz val="11"/>
        <color rgb="FFFF0000"/>
        <rFont val="Calibri"/>
        <family val="2"/>
      </rPr>
      <t>Δ</t>
    </r>
    <r>
      <rPr>
        <b/>
        <vertAlign val="subscript"/>
        <sz val="11"/>
        <color rgb="FFFF0000"/>
        <rFont val="Calibri"/>
        <family val="2"/>
        <scheme val="minor"/>
      </rPr>
      <t>17</t>
    </r>
    <r>
      <rPr>
        <b/>
        <sz val="11"/>
        <color rgb="FFFF0000"/>
        <rFont val="Calibri"/>
        <family val="2"/>
        <scheme val="minor"/>
      </rPr>
      <t xml:space="preserve">, reference, </t>
    </r>
    <r>
      <rPr>
        <b/>
        <vertAlign val="superscript"/>
        <sz val="11"/>
        <color rgb="FFFF0000"/>
        <rFont val="Calibri"/>
        <family val="2"/>
        <scheme val="minor"/>
      </rPr>
      <t>17</t>
    </r>
    <r>
      <rPr>
        <b/>
        <sz val="11"/>
        <color rgb="FFFF0000"/>
        <rFont val="Calibri"/>
        <family val="2"/>
        <scheme val="minor"/>
      </rPr>
      <t>O anomaly</t>
    </r>
  </si>
  <si>
    <r>
      <rPr>
        <b/>
        <sz val="11"/>
        <color rgb="FFFF0000"/>
        <rFont val="Calibri"/>
        <family val="2"/>
      </rPr>
      <t>Δ</t>
    </r>
    <r>
      <rPr>
        <b/>
        <vertAlign val="subscript"/>
        <sz val="11"/>
        <color rgb="FFFF0000"/>
        <rFont val="Calibri"/>
        <family val="2"/>
        <scheme val="minor"/>
      </rPr>
      <t>17</t>
    </r>
    <r>
      <rPr>
        <b/>
        <sz val="11"/>
        <color rgb="FFFF0000"/>
        <rFont val="Calibri"/>
        <family val="2"/>
        <scheme val="minor"/>
      </rPr>
      <t xml:space="preserve">, sample, </t>
    </r>
    <r>
      <rPr>
        <b/>
        <vertAlign val="superscript"/>
        <sz val="11"/>
        <color rgb="FFFF0000"/>
        <rFont val="Calibri"/>
        <family val="2"/>
        <scheme val="minor"/>
      </rPr>
      <t>17</t>
    </r>
    <r>
      <rPr>
        <b/>
        <sz val="11"/>
        <color rgb="FFFF0000"/>
        <rFont val="Calibri"/>
        <family val="2"/>
        <scheme val="minor"/>
      </rPr>
      <t>O anomaly</t>
    </r>
  </si>
  <si>
    <r>
      <t>Generate data for given sets of δ</t>
    </r>
    <r>
      <rPr>
        <b/>
        <vertAlign val="superscript"/>
        <sz val="11"/>
        <color theme="1"/>
        <rFont val="Calibri"/>
        <family val="2"/>
        <scheme val="minor"/>
      </rPr>
      <t>13</t>
    </r>
    <r>
      <rPr>
        <b/>
        <sz val="11"/>
        <color theme="1"/>
        <rFont val="Calibri"/>
        <family val="2"/>
        <scheme val="minor"/>
      </rPr>
      <t>C  VPDB and δ</t>
    </r>
    <r>
      <rPr>
        <b/>
        <vertAlign val="superscript"/>
        <sz val="11"/>
        <color theme="1"/>
        <rFont val="Calibri"/>
        <family val="2"/>
        <scheme val="minor"/>
      </rPr>
      <t>18</t>
    </r>
    <r>
      <rPr>
        <b/>
        <sz val="11"/>
        <color theme="1"/>
        <rFont val="Calibri"/>
        <family val="2"/>
        <scheme val="minor"/>
      </rPr>
      <t>O VSMOW and reference values (CO</t>
    </r>
    <r>
      <rPr>
        <b/>
        <vertAlign val="subscript"/>
        <sz val="11"/>
        <color theme="1"/>
        <rFont val="Calibri"/>
        <family val="2"/>
        <scheme val="minor"/>
      </rPr>
      <t>2</t>
    </r>
    <r>
      <rPr>
        <b/>
        <sz val="11"/>
        <color theme="1"/>
        <rFont val="Calibri"/>
        <family val="2"/>
        <scheme val="minor"/>
      </rPr>
      <t xml:space="preserve"> gas, </t>
    </r>
    <r>
      <rPr>
        <b/>
        <sz val="11"/>
        <color theme="1"/>
        <rFont val="Calibri"/>
        <family val="2"/>
      </rPr>
      <t>Δ</t>
    </r>
    <r>
      <rPr>
        <b/>
        <vertAlign val="subscript"/>
        <sz val="11"/>
        <color theme="1"/>
        <rFont val="Calibri"/>
        <family val="2"/>
        <scheme val="minor"/>
      </rPr>
      <t>47</t>
    </r>
    <r>
      <rPr>
        <b/>
        <sz val="11"/>
        <color theme="1"/>
        <rFont val="Calibri"/>
        <family val="2"/>
        <scheme val="minor"/>
      </rPr>
      <t xml:space="preserve"> calculations)</t>
    </r>
  </si>
  <si>
    <t>single point modifications:</t>
  </si>
  <si>
    <t>relative amplification with 44 amplification = 1, e.g. 3e8/3e8; for 45 3e10=300e8 so 300/3 or 100, etc.</t>
  </si>
  <si>
    <r>
      <t xml:space="preserve">calc </t>
    </r>
    <r>
      <rPr>
        <sz val="11"/>
        <color theme="1"/>
        <rFont val="Calibri"/>
        <family val="2"/>
      </rPr>
      <t>δ</t>
    </r>
    <r>
      <rPr>
        <vertAlign val="superscript"/>
        <sz val="11"/>
        <color theme="1"/>
        <rFont val="Calibri"/>
        <family val="2"/>
        <scheme val="minor"/>
      </rPr>
      <t>17</t>
    </r>
    <r>
      <rPr>
        <sz val="11"/>
        <color theme="1"/>
        <rFont val="Calibri"/>
        <family val="2"/>
        <scheme val="minor"/>
      </rPr>
      <t>O, from δ</t>
    </r>
    <r>
      <rPr>
        <vertAlign val="superscript"/>
        <sz val="11"/>
        <color theme="1"/>
        <rFont val="Calibri"/>
        <family val="2"/>
        <scheme val="minor"/>
      </rPr>
      <t>18</t>
    </r>
    <r>
      <rPr>
        <sz val="11"/>
        <color theme="1"/>
        <rFont val="Calibri"/>
        <family val="2"/>
        <scheme val="minor"/>
      </rPr>
      <t>O</t>
    </r>
  </si>
  <si>
    <t>example parameter sets (cut and paste values only from unshaded column to desired "User Defined" column, initial or solve-D47):</t>
  </si>
  <si>
    <t>Dark blue-data imported from yellow user input cell</t>
  </si>
  <si>
    <r>
      <t xml:space="preserve">model </t>
    </r>
    <r>
      <rPr>
        <b/>
        <sz val="11"/>
        <color theme="1"/>
        <rFont val="Calibri"/>
        <family val="2"/>
      </rPr>
      <t>Δ</t>
    </r>
    <r>
      <rPr>
        <b/>
        <vertAlign val="subscript"/>
        <sz val="11"/>
        <color theme="1"/>
        <rFont val="Calibri"/>
        <family val="2"/>
        <scheme val="minor"/>
      </rPr>
      <t>47</t>
    </r>
    <r>
      <rPr>
        <b/>
        <sz val="11"/>
        <color theme="1"/>
        <rFont val="Calibri"/>
        <family val="2"/>
        <scheme val="minor"/>
      </rPr>
      <t>, reference</t>
    </r>
  </si>
  <si>
    <r>
      <t xml:space="preserve">model </t>
    </r>
    <r>
      <rPr>
        <b/>
        <sz val="11"/>
        <color theme="1"/>
        <rFont val="Calibri"/>
        <family val="2"/>
      </rPr>
      <t>Δ</t>
    </r>
    <r>
      <rPr>
        <b/>
        <vertAlign val="subscript"/>
        <sz val="11"/>
        <color theme="1"/>
        <rFont val="Calibri"/>
        <family val="2"/>
        <scheme val="minor"/>
      </rPr>
      <t>47</t>
    </r>
    <r>
      <rPr>
        <b/>
        <sz val="11"/>
        <color theme="1"/>
        <rFont val="Calibri"/>
        <family val="2"/>
        <scheme val="minor"/>
      </rPr>
      <t>, sample</t>
    </r>
  </si>
  <si>
    <r>
      <rPr>
        <b/>
        <sz val="11"/>
        <color theme="1"/>
        <rFont val="Calibri"/>
        <family val="2"/>
      </rPr>
      <t>Δ</t>
    </r>
    <r>
      <rPr>
        <b/>
        <vertAlign val="subscript"/>
        <sz val="11"/>
        <color theme="1"/>
        <rFont val="Calibri"/>
        <family val="2"/>
        <scheme val="minor"/>
      </rPr>
      <t>47</t>
    </r>
    <r>
      <rPr>
        <b/>
        <sz val="11"/>
        <color theme="1"/>
        <rFont val="Calibri"/>
        <family val="2"/>
        <scheme val="minor"/>
      </rPr>
      <t xml:space="preserve"> vs. ref</t>
    </r>
  </si>
  <si>
    <t>m/z 46:</t>
  </si>
  <si>
    <t>m/z 47:</t>
  </si>
  <si>
    <t>m/z 45:</t>
  </si>
  <si>
    <t>cycle1</t>
  </si>
  <si>
    <t>can use init R18=((1 +init18O)/1000)*VSMOW, with init18O=starting (given) 18O value</t>
  </si>
  <si>
    <t>init evaluation:</t>
  </si>
  <si>
    <t>cycle 3 eval</t>
  </si>
  <si>
    <t>cycle 1 eval</t>
  </si>
  <si>
    <t>cycle 2 eval</t>
  </si>
  <si>
    <t>minimize evaluation parameter: -3*R17^2+2*R45*R17+2*R18-R46; should equal 0</t>
  </si>
  <si>
    <t>uses init R18= R46/2; both starting points give same result within  3 cycles</t>
  </si>
  <si>
    <t>New R18 estimate from previous or init R18 - previous evaluation parameter/2.0022</t>
  </si>
  <si>
    <t>can back out from D47, since excess 47 is loss of 45 and 46</t>
  </si>
  <si>
    <r>
      <rPr>
        <i/>
        <sz val="11"/>
        <color theme="1"/>
        <rFont val="Calibri"/>
        <family val="2"/>
        <scheme val="minor"/>
      </rPr>
      <t>m/z</t>
    </r>
    <r>
      <rPr>
        <sz val="11"/>
        <color theme="1"/>
        <rFont val="Calibri"/>
        <family val="2"/>
        <scheme val="minor"/>
      </rPr>
      <t xml:space="preserve"> 44, max signal, e.g. mV:</t>
    </r>
  </si>
  <si>
    <r>
      <rPr>
        <i/>
        <sz val="11"/>
        <color theme="1"/>
        <rFont val="Calibri"/>
        <family val="2"/>
        <scheme val="minor"/>
      </rPr>
      <t>m/z</t>
    </r>
    <r>
      <rPr>
        <sz val="11"/>
        <color theme="1"/>
        <rFont val="Calibri"/>
        <family val="2"/>
        <scheme val="minor"/>
      </rPr>
      <t xml:space="preserve"> 47, relative amplification to m/z 44 signal</t>
    </r>
  </si>
  <si>
    <r>
      <rPr>
        <i/>
        <sz val="11"/>
        <color theme="1"/>
        <rFont val="Calibri"/>
        <family val="2"/>
        <scheme val="minor"/>
      </rPr>
      <t>m/z</t>
    </r>
    <r>
      <rPr>
        <sz val="11"/>
        <color theme="1"/>
        <rFont val="Calibri"/>
        <family val="2"/>
        <scheme val="minor"/>
      </rPr>
      <t xml:space="preserve"> 45, relative amplification to m/z 44 signal</t>
    </r>
  </si>
  <si>
    <r>
      <rPr>
        <i/>
        <sz val="11"/>
        <color theme="1"/>
        <rFont val="Calibri"/>
        <family val="2"/>
        <scheme val="minor"/>
      </rPr>
      <t>m/z</t>
    </r>
    <r>
      <rPr>
        <sz val="11"/>
        <color theme="1"/>
        <rFont val="Calibri"/>
        <family val="2"/>
        <scheme val="minor"/>
      </rPr>
      <t xml:space="preserve"> 46, relative amplification to m/z 44 signal</t>
    </r>
  </si>
  <si>
    <r>
      <t>background,</t>
    </r>
    <r>
      <rPr>
        <i/>
        <sz val="11"/>
        <color theme="1"/>
        <rFont val="Calibri"/>
        <family val="2"/>
        <scheme val="minor"/>
      </rPr>
      <t xml:space="preserve"> m/z </t>
    </r>
    <r>
      <rPr>
        <sz val="11"/>
        <color theme="1"/>
        <rFont val="Calibri"/>
        <family val="2"/>
        <scheme val="minor"/>
      </rPr>
      <t>45,  e.g. mV</t>
    </r>
  </si>
  <si>
    <r>
      <t xml:space="preserve">background, </t>
    </r>
    <r>
      <rPr>
        <i/>
        <sz val="11"/>
        <color theme="1"/>
        <rFont val="Calibri"/>
        <family val="2"/>
        <scheme val="minor"/>
      </rPr>
      <t>m/z</t>
    </r>
    <r>
      <rPr>
        <sz val="11"/>
        <color theme="1"/>
        <rFont val="Calibri"/>
        <family val="2"/>
        <scheme val="minor"/>
      </rPr>
      <t xml:space="preserve"> 46, e.g. mV</t>
    </r>
  </si>
  <si>
    <r>
      <t xml:space="preserve">background, </t>
    </r>
    <r>
      <rPr>
        <b/>
        <i/>
        <sz val="11"/>
        <color theme="1"/>
        <rFont val="Calibri"/>
        <family val="2"/>
        <scheme val="minor"/>
      </rPr>
      <t xml:space="preserve">m/z </t>
    </r>
    <r>
      <rPr>
        <b/>
        <sz val="11"/>
        <color theme="1"/>
        <rFont val="Calibri"/>
        <family val="2"/>
        <scheme val="minor"/>
      </rPr>
      <t>47,e.g.  mV</t>
    </r>
  </si>
  <si>
    <r>
      <t xml:space="preserve">background, </t>
    </r>
    <r>
      <rPr>
        <i/>
        <sz val="11"/>
        <color theme="1"/>
        <rFont val="Calibri"/>
        <family val="2"/>
        <scheme val="minor"/>
      </rPr>
      <t>m/z</t>
    </r>
    <r>
      <rPr>
        <sz val="11"/>
        <color theme="1"/>
        <rFont val="Calibri"/>
        <family val="2"/>
        <scheme val="minor"/>
      </rPr>
      <t xml:space="preserve"> 44, e.g. mV</t>
    </r>
  </si>
  <si>
    <t>Model input:</t>
  </si>
  <si>
    <t>Works on entire data set or single point.  Can be modified to work on different groups of data</t>
  </si>
  <si>
    <t>Can compare/fit to real results--sum squares of differences and use built-in Solver to minimize</t>
  </si>
  <si>
    <t>"Full Model" tab for calculations</t>
  </si>
  <si>
    <t>see calculated data, e.g. mV readings, there</t>
  </si>
  <si>
    <t>add to data calculated from input prior to output calculation</t>
  </si>
  <si>
    <t>Model output:</t>
  </si>
  <si>
    <r>
      <t xml:space="preserve">Assume stochastic distribution, follow protocol outlined in Santrock, </t>
    </r>
    <r>
      <rPr>
        <b/>
        <i/>
        <sz val="12"/>
        <color rgb="FF000000"/>
        <rFont val="Calibri"/>
        <family val="2"/>
        <scheme val="minor"/>
      </rPr>
      <t>et al.</t>
    </r>
  </si>
  <si>
    <t>Uses:</t>
  </si>
  <si>
    <t>Generate data with one parameter set and use another to calculate results shows what happens if samples have one relationship and we use a different one in our calculations</t>
  </si>
  <si>
    <t>Tease out mixing effects under given set of conditions:</t>
  </si>
  <si>
    <t>2. Pick a point or set of points that correspond to weighted averages of the two end points to represent mixed samples</t>
  </si>
  <si>
    <t>Fit real data:</t>
  </si>
  <si>
    <t>1.  Fit baseline</t>
  </si>
  <si>
    <t>c.  Keep sample and reference baseline values the same.</t>
  </si>
  <si>
    <t>d. Minimize sum of  squares of differences between model output and sample data</t>
  </si>
  <si>
    <t>i. use Solver</t>
  </si>
  <si>
    <t>2. Fit parameter set</t>
  </si>
  <si>
    <t>b.  Model data has sample and standards running at identical m/z 44.</t>
  </si>
  <si>
    <t>c.  Minimize sum of squares of differences between model output and sample data</t>
  </si>
  <si>
    <t>ii. Adjust baseline and parameter(s) of interest to minimize differences between model output and measured results</t>
  </si>
  <si>
    <t>The best fit may not fall at a single point.</t>
  </si>
  <si>
    <t>f. to use modeled baseline for data re-processing, normalize to running m/z 44 amplitudes</t>
  </si>
  <si>
    <t>A:</t>
  </si>
  <si>
    <t>B:</t>
  </si>
  <si>
    <t>C:</t>
  </si>
  <si>
    <t>D:</t>
  </si>
  <si>
    <t>E:</t>
  </si>
  <si>
    <t>F:</t>
  </si>
  <si>
    <t>Other</t>
  </si>
  <si>
    <t>1. Use model output to test data processing algorithm</t>
  </si>
  <si>
    <t>Equations used for calculations from Santrock, Studley and Hayes--see box to right:</t>
  </si>
  <si>
    <t>2. Modify model to account for other potential issues, e.g. linearity (instrument response) effects.</t>
  </si>
  <si>
    <t>3. etc.</t>
  </si>
  <si>
    <t>C12/C12 =R12; C16/C16=R16</t>
  </si>
  <si>
    <r>
      <t>(</t>
    </r>
    <r>
      <rPr>
        <sz val="11"/>
        <color theme="1"/>
        <rFont val="Calibri"/>
        <family val="2"/>
      </rPr>
      <t>δ</t>
    </r>
    <r>
      <rPr>
        <vertAlign val="superscript"/>
        <sz val="11"/>
        <color theme="1"/>
        <rFont val="Calibri"/>
        <family val="2"/>
        <scheme val="minor"/>
      </rPr>
      <t>13</t>
    </r>
    <r>
      <rPr>
        <sz val="11"/>
        <color theme="1"/>
        <rFont val="Calibri"/>
        <family val="2"/>
        <scheme val="minor"/>
      </rPr>
      <t>C - δ</t>
    </r>
    <r>
      <rPr>
        <vertAlign val="superscript"/>
        <sz val="11"/>
        <color theme="1"/>
        <rFont val="Calibri"/>
        <family val="2"/>
        <scheme val="minor"/>
      </rPr>
      <t>18</t>
    </r>
    <r>
      <rPr>
        <sz val="11"/>
        <color theme="1"/>
        <rFont val="Calibri"/>
        <family val="2"/>
        <scheme val="minor"/>
      </rPr>
      <t>O)</t>
    </r>
  </si>
  <si>
    <r>
      <rPr>
        <sz val="11"/>
        <color theme="1"/>
        <rFont val="Calibri"/>
        <family val="2"/>
      </rPr>
      <t>δ</t>
    </r>
    <r>
      <rPr>
        <vertAlign val="superscript"/>
        <sz val="11"/>
        <color theme="1"/>
        <rFont val="Calibri"/>
        <family val="2"/>
        <scheme val="minor"/>
      </rPr>
      <t>47</t>
    </r>
  </si>
  <si>
    <r>
      <rPr>
        <i/>
        <sz val="11"/>
        <color theme="1"/>
        <rFont val="Calibri"/>
        <family val="2"/>
        <scheme val="minor"/>
      </rPr>
      <t>N.B.</t>
    </r>
    <r>
      <rPr>
        <sz val="11"/>
        <color theme="1"/>
        <rFont val="Calibri"/>
        <family val="2"/>
        <scheme val="minor"/>
      </rPr>
      <t xml:space="preserve"> presumes  </t>
    </r>
    <r>
      <rPr>
        <vertAlign val="superscript"/>
        <sz val="11"/>
        <color theme="1"/>
        <rFont val="Calibri"/>
        <family val="2"/>
        <scheme val="minor"/>
      </rPr>
      <t>17</t>
    </r>
    <r>
      <rPr>
        <sz val="11"/>
        <color theme="1"/>
        <rFont val="Calibri"/>
        <family val="2"/>
        <scheme val="minor"/>
      </rPr>
      <t>O/</t>
    </r>
    <r>
      <rPr>
        <vertAlign val="superscript"/>
        <sz val="11"/>
        <color theme="1"/>
        <rFont val="Calibri"/>
        <family val="2"/>
        <scheme val="minor"/>
      </rPr>
      <t>16</t>
    </r>
    <r>
      <rPr>
        <sz val="11"/>
        <color theme="1"/>
        <rFont val="Calibri"/>
        <family val="2"/>
        <scheme val="minor"/>
      </rPr>
      <t>O in VSMOW a function of parameter set used</t>
    </r>
  </si>
  <si>
    <r>
      <t>δ</t>
    </r>
    <r>
      <rPr>
        <vertAlign val="superscript"/>
        <sz val="11"/>
        <color theme="1"/>
        <rFont val="Calibri"/>
        <family val="2"/>
        <scheme val="minor"/>
      </rPr>
      <t>47</t>
    </r>
    <r>
      <rPr>
        <sz val="11"/>
        <color theme="1"/>
        <rFont val="Calibri"/>
        <family val="2"/>
        <scheme val="minor"/>
      </rPr>
      <t xml:space="preserve"> calculated relative to working gas.  Currently no definition of a δ</t>
    </r>
    <r>
      <rPr>
        <vertAlign val="superscript"/>
        <sz val="11"/>
        <color theme="1"/>
        <rFont val="Calibri"/>
        <family val="2"/>
        <scheme val="minor"/>
      </rPr>
      <t>47</t>
    </r>
    <r>
      <rPr>
        <sz val="11"/>
        <color theme="1"/>
        <rFont val="Calibri"/>
        <family val="2"/>
        <scheme val="minor"/>
      </rPr>
      <t xml:space="preserve"> scale, but approximately: .</t>
    </r>
    <r>
      <rPr>
        <sz val="11"/>
        <color theme="1"/>
        <rFont val="Calibri"/>
        <family val="2"/>
      </rPr>
      <t>δ</t>
    </r>
    <r>
      <rPr>
        <vertAlign val="superscript"/>
        <sz val="11"/>
        <color theme="1"/>
        <rFont val="Calibri"/>
        <family val="2"/>
      </rPr>
      <t>47</t>
    </r>
    <r>
      <rPr>
        <sz val="11"/>
        <color theme="1"/>
        <rFont val="Calibri"/>
        <family val="2"/>
      </rPr>
      <t xml:space="preserve"> =  (δ</t>
    </r>
    <r>
      <rPr>
        <vertAlign val="superscript"/>
        <sz val="11"/>
        <color theme="1"/>
        <rFont val="Calibri"/>
        <family val="2"/>
      </rPr>
      <t>13</t>
    </r>
    <r>
      <rPr>
        <sz val="11"/>
        <color theme="1"/>
        <rFont val="Calibri"/>
        <family val="2"/>
      </rPr>
      <t>C</t>
    </r>
    <r>
      <rPr>
        <vertAlign val="subscript"/>
        <sz val="11"/>
        <color theme="1"/>
        <rFont val="Calibri"/>
        <family val="2"/>
      </rPr>
      <t>VPDB</t>
    </r>
    <r>
      <rPr>
        <sz val="11"/>
        <color theme="1"/>
        <rFont val="Calibri"/>
        <family val="2"/>
      </rPr>
      <t xml:space="preserve"> + δ</t>
    </r>
    <r>
      <rPr>
        <vertAlign val="superscript"/>
        <sz val="11"/>
        <color theme="1"/>
        <rFont val="Calibri"/>
        <family val="2"/>
      </rPr>
      <t>18</t>
    </r>
    <r>
      <rPr>
        <sz val="11"/>
        <color theme="1"/>
        <rFont val="Calibri"/>
        <family val="2"/>
      </rPr>
      <t>O</t>
    </r>
    <r>
      <rPr>
        <vertAlign val="subscript"/>
        <sz val="11"/>
        <color theme="1"/>
        <rFont val="Calibri"/>
        <family val="2"/>
      </rPr>
      <t>VSMOW</t>
    </r>
    <r>
      <rPr>
        <sz val="11"/>
        <color theme="1"/>
        <rFont val="Calibri"/>
        <family val="2"/>
      </rPr>
      <t>)</t>
    </r>
    <r>
      <rPr>
        <vertAlign val="subscript"/>
        <sz val="11"/>
        <color theme="1"/>
        <rFont val="Calibri"/>
        <family val="2"/>
      </rPr>
      <t>sample</t>
    </r>
    <r>
      <rPr>
        <sz val="11"/>
        <color theme="1"/>
        <rFont val="Calibri"/>
        <family val="2"/>
      </rPr>
      <t xml:space="preserve"> - (δ</t>
    </r>
    <r>
      <rPr>
        <vertAlign val="superscript"/>
        <sz val="11"/>
        <color theme="1"/>
        <rFont val="Calibri"/>
        <family val="2"/>
      </rPr>
      <t>13</t>
    </r>
    <r>
      <rPr>
        <sz val="11"/>
        <color theme="1"/>
        <rFont val="Calibri"/>
        <family val="2"/>
      </rPr>
      <t>C</t>
    </r>
    <r>
      <rPr>
        <vertAlign val="subscript"/>
        <sz val="11"/>
        <color theme="1"/>
        <rFont val="Calibri"/>
        <family val="2"/>
      </rPr>
      <t>VPDB</t>
    </r>
    <r>
      <rPr>
        <sz val="11"/>
        <color theme="1"/>
        <rFont val="Calibri"/>
        <family val="2"/>
      </rPr>
      <t xml:space="preserve"> + δ</t>
    </r>
    <r>
      <rPr>
        <vertAlign val="superscript"/>
        <sz val="11"/>
        <color theme="1"/>
        <rFont val="Calibri"/>
        <family val="2"/>
      </rPr>
      <t>18</t>
    </r>
    <r>
      <rPr>
        <sz val="11"/>
        <color theme="1"/>
        <rFont val="Calibri"/>
        <family val="2"/>
      </rPr>
      <t>O</t>
    </r>
    <r>
      <rPr>
        <vertAlign val="subscript"/>
        <sz val="11"/>
        <color theme="1"/>
        <rFont val="Calibri"/>
        <family val="2"/>
      </rPr>
      <t>VSMOW</t>
    </r>
    <r>
      <rPr>
        <sz val="11"/>
        <color theme="1"/>
        <rFont val="Calibri"/>
        <family val="2"/>
      </rPr>
      <t>)</t>
    </r>
    <r>
      <rPr>
        <vertAlign val="subscript"/>
        <sz val="11"/>
        <color theme="1"/>
        <rFont val="Calibri"/>
        <family val="2"/>
      </rPr>
      <t>reference gas</t>
    </r>
  </si>
  <si>
    <r>
      <t xml:space="preserve">"Linear fit": plot </t>
    </r>
    <r>
      <rPr>
        <sz val="11"/>
        <color theme="1"/>
        <rFont val="Calibri"/>
        <family val="2"/>
      </rPr>
      <t>Δ</t>
    </r>
    <r>
      <rPr>
        <vertAlign val="subscript"/>
        <sz val="11"/>
        <color theme="1"/>
        <rFont val="Calibri"/>
        <family val="2"/>
        <scheme val="minor"/>
      </rPr>
      <t>47</t>
    </r>
    <r>
      <rPr>
        <sz val="11"/>
        <color theme="1"/>
        <rFont val="Calibri"/>
        <family val="2"/>
        <scheme val="minor"/>
      </rPr>
      <t xml:space="preserve"> vs </t>
    </r>
    <r>
      <rPr>
        <sz val="11"/>
        <color theme="1"/>
        <rFont val="Calibri"/>
        <family val="2"/>
      </rPr>
      <t>δ</t>
    </r>
    <r>
      <rPr>
        <vertAlign val="superscript"/>
        <sz val="11"/>
        <color theme="1"/>
        <rFont val="Calibri"/>
        <family val="2"/>
        <scheme val="minor"/>
      </rPr>
      <t>47</t>
    </r>
    <r>
      <rPr>
        <sz val="11"/>
        <color theme="1"/>
        <rFont val="Calibri"/>
        <family val="2"/>
        <scheme val="minor"/>
      </rPr>
      <t>, assume a linear relationship, and correct to the line, i.e. de-trend the results</t>
    </r>
  </si>
  <si>
    <r>
      <t>m/z</t>
    </r>
    <r>
      <rPr>
        <sz val="12"/>
        <color rgb="FF000000"/>
        <rFont val="Calibri"/>
        <family val="2"/>
        <scheme val="minor"/>
      </rPr>
      <t xml:space="preserve"> 44= 16,000 mV (if 100% m/z 44)</t>
    </r>
  </si>
  <si>
    <t>2010 IUPAC</t>
  </si>
  <si>
    <r>
      <t xml:space="preserve">SSH w/ current </t>
    </r>
    <r>
      <rPr>
        <b/>
        <vertAlign val="superscript"/>
        <sz val="11"/>
        <color theme="1"/>
        <rFont val="Calibri"/>
        <family val="2"/>
        <scheme val="minor"/>
      </rPr>
      <t>13</t>
    </r>
    <r>
      <rPr>
        <b/>
        <sz val="11"/>
        <color theme="1"/>
        <rFont val="Calibri"/>
        <family val="2"/>
        <scheme val="minor"/>
      </rPr>
      <t>C</t>
    </r>
  </si>
  <si>
    <t>linear fit, matrix only</t>
  </si>
  <si>
    <r>
      <t xml:space="preserve">Orange for </t>
    </r>
    <r>
      <rPr>
        <sz val="11"/>
        <color theme="1"/>
        <rFont val="Calibri"/>
        <family val="2"/>
      </rPr>
      <t>Δ</t>
    </r>
    <r>
      <rPr>
        <vertAlign val="subscript"/>
        <sz val="11"/>
        <color theme="1"/>
        <rFont val="Calibri"/>
        <family val="2"/>
        <scheme val="minor"/>
      </rPr>
      <t>47</t>
    </r>
    <r>
      <rPr>
        <sz val="11"/>
        <color theme="1"/>
        <rFont val="Calibri"/>
        <family val="2"/>
        <scheme val="minor"/>
      </rPr>
      <t xml:space="preserve"> vs </t>
    </r>
    <r>
      <rPr>
        <sz val="11"/>
        <color theme="1"/>
        <rFont val="Calibri"/>
        <family val="2"/>
      </rPr>
      <t>δ</t>
    </r>
    <r>
      <rPr>
        <vertAlign val="superscript"/>
        <sz val="11"/>
        <color theme="1"/>
        <rFont val="Calibri"/>
        <family val="2"/>
        <scheme val="minor"/>
      </rPr>
      <t>47</t>
    </r>
    <r>
      <rPr>
        <sz val="11"/>
        <color theme="1"/>
        <rFont val="Calibri"/>
        <family val="2"/>
        <scheme val="minor"/>
      </rPr>
      <t xml:space="preserve"> linear fit</t>
    </r>
  </si>
  <si>
    <r>
      <t xml:space="preserve">See effect of increasing m/z 47 baseline shifts on calculated </t>
    </r>
    <r>
      <rPr>
        <sz val="11"/>
        <color theme="1"/>
        <rFont val="Calibri"/>
        <family val="2"/>
      </rPr>
      <t>Δ</t>
    </r>
    <r>
      <rPr>
        <vertAlign val="subscript"/>
        <sz val="11"/>
        <color theme="1"/>
        <rFont val="Calibri"/>
        <family val="2"/>
        <scheme val="minor"/>
      </rPr>
      <t>47</t>
    </r>
    <r>
      <rPr>
        <sz val="11"/>
        <color theme="1"/>
        <rFont val="Calibri"/>
        <family val="2"/>
        <scheme val="minor"/>
      </rPr>
      <t xml:space="preserve"> results.</t>
    </r>
  </si>
  <si>
    <r>
      <t xml:space="preserve">See effect of </t>
    </r>
    <r>
      <rPr>
        <sz val="11"/>
        <color theme="1"/>
        <rFont val="Calibri"/>
        <family val="2"/>
      </rPr>
      <t>Δ</t>
    </r>
    <r>
      <rPr>
        <vertAlign val="subscript"/>
        <sz val="11"/>
        <color theme="1"/>
        <rFont val="Calibri"/>
        <family val="2"/>
        <scheme val="minor"/>
      </rPr>
      <t>17</t>
    </r>
    <r>
      <rPr>
        <sz val="11"/>
        <color theme="1"/>
        <rFont val="Calibri"/>
        <family val="2"/>
        <scheme val="minor"/>
      </rPr>
      <t xml:space="preserve"> on Δ</t>
    </r>
    <r>
      <rPr>
        <vertAlign val="subscript"/>
        <sz val="11"/>
        <color theme="1"/>
        <rFont val="Calibri"/>
        <family val="2"/>
        <scheme val="minor"/>
      </rPr>
      <t>47</t>
    </r>
    <r>
      <rPr>
        <sz val="11"/>
        <color theme="1"/>
        <rFont val="Calibri"/>
        <family val="2"/>
        <scheme val="minor"/>
      </rPr>
      <t xml:space="preserve"> results</t>
    </r>
  </si>
  <si>
    <r>
      <t xml:space="preserve">See effect of different parameter sets, absolute value for </t>
    </r>
    <r>
      <rPr>
        <vertAlign val="superscript"/>
        <sz val="11"/>
        <color theme="1"/>
        <rFont val="Calibri"/>
        <family val="2"/>
        <scheme val="minor"/>
      </rPr>
      <t>13</t>
    </r>
    <r>
      <rPr>
        <sz val="11"/>
        <color theme="1"/>
        <rFont val="Calibri"/>
        <family val="2"/>
        <scheme val="minor"/>
      </rPr>
      <t>C/</t>
    </r>
    <r>
      <rPr>
        <vertAlign val="superscript"/>
        <sz val="11"/>
        <color theme="1"/>
        <rFont val="Calibri"/>
        <family val="2"/>
        <scheme val="minor"/>
      </rPr>
      <t>12</t>
    </r>
    <r>
      <rPr>
        <sz val="11"/>
        <color theme="1"/>
        <rFont val="Calibri"/>
        <family val="2"/>
        <scheme val="minor"/>
      </rPr>
      <t xml:space="preserve">C ratios and relationship between </t>
    </r>
    <r>
      <rPr>
        <vertAlign val="superscript"/>
        <sz val="11"/>
        <color theme="1"/>
        <rFont val="Calibri"/>
        <family val="2"/>
        <scheme val="minor"/>
      </rPr>
      <t>17</t>
    </r>
    <r>
      <rPr>
        <sz val="11"/>
        <color theme="1"/>
        <rFont val="Calibri"/>
        <family val="2"/>
        <scheme val="minor"/>
      </rPr>
      <t xml:space="preserve">O and </t>
    </r>
    <r>
      <rPr>
        <vertAlign val="superscript"/>
        <sz val="11"/>
        <color theme="1"/>
        <rFont val="Calibri"/>
        <family val="2"/>
        <scheme val="minor"/>
      </rPr>
      <t>18</t>
    </r>
    <r>
      <rPr>
        <sz val="11"/>
        <color theme="1"/>
        <rFont val="Calibri"/>
        <family val="2"/>
        <scheme val="minor"/>
      </rPr>
      <t>O, on Δ</t>
    </r>
    <r>
      <rPr>
        <vertAlign val="subscript"/>
        <sz val="11"/>
        <color theme="1"/>
        <rFont val="Calibri"/>
        <family val="2"/>
        <scheme val="minor"/>
      </rPr>
      <t>47</t>
    </r>
    <r>
      <rPr>
        <sz val="11"/>
        <color theme="1"/>
        <rFont val="Calibri"/>
        <family val="2"/>
        <scheme val="minor"/>
      </rPr>
      <t xml:space="preserve"> results</t>
    </r>
  </si>
  <si>
    <r>
      <t xml:space="preserve">1. Set two end points in </t>
    </r>
    <r>
      <rPr>
        <vertAlign val="superscript"/>
        <sz val="11"/>
        <color theme="1"/>
        <rFont val="Calibri"/>
        <family val="2"/>
        <scheme val="minor"/>
      </rPr>
      <t>13</t>
    </r>
    <r>
      <rPr>
        <sz val="11"/>
        <color theme="1"/>
        <rFont val="Calibri"/>
        <family val="2"/>
        <scheme val="minor"/>
      </rPr>
      <t xml:space="preserve">C and </t>
    </r>
    <r>
      <rPr>
        <vertAlign val="superscript"/>
        <sz val="11"/>
        <color theme="1"/>
        <rFont val="Calibri"/>
        <family val="2"/>
        <scheme val="minor"/>
      </rPr>
      <t>18</t>
    </r>
    <r>
      <rPr>
        <sz val="11"/>
        <color theme="1"/>
        <rFont val="Calibri"/>
        <family val="2"/>
        <scheme val="minor"/>
      </rPr>
      <t>O space</t>
    </r>
  </si>
  <si>
    <r>
      <t>4. Compare calculated results to the weighted averages.  Differences are approximately Δ</t>
    </r>
    <r>
      <rPr>
        <vertAlign val="subscript"/>
        <sz val="11"/>
        <color theme="1"/>
        <rFont val="Calibri"/>
        <family val="2"/>
        <scheme val="minor"/>
      </rPr>
      <t xml:space="preserve">17 </t>
    </r>
    <r>
      <rPr>
        <sz val="11"/>
        <color theme="1"/>
        <rFont val="Calibri"/>
        <family val="2"/>
        <scheme val="minor"/>
      </rPr>
      <t>and Δ</t>
    </r>
    <r>
      <rPr>
        <vertAlign val="subscript"/>
        <sz val="11"/>
        <color theme="1"/>
        <rFont val="Calibri"/>
        <family val="2"/>
        <scheme val="minor"/>
      </rPr>
      <t>47</t>
    </r>
    <r>
      <rPr>
        <sz val="11"/>
        <color theme="1"/>
        <rFont val="Calibri"/>
        <family val="2"/>
        <scheme val="minor"/>
      </rPr>
      <t xml:space="preserve"> shifts.</t>
    </r>
  </si>
  <si>
    <r>
      <t xml:space="preserve">3. Do the corresponding weighted averages for </t>
    </r>
    <r>
      <rPr>
        <sz val="11"/>
        <color theme="1"/>
        <rFont val="Calibri"/>
        <family val="2"/>
      </rPr>
      <t>δ</t>
    </r>
    <r>
      <rPr>
        <vertAlign val="superscript"/>
        <sz val="11"/>
        <color theme="1"/>
        <rFont val="Calibri"/>
        <family val="2"/>
        <scheme val="minor"/>
      </rPr>
      <t>17</t>
    </r>
    <r>
      <rPr>
        <sz val="11"/>
        <color theme="1"/>
        <rFont val="Calibri"/>
        <family val="2"/>
        <scheme val="minor"/>
      </rPr>
      <t xml:space="preserve">O and </t>
    </r>
    <r>
      <rPr>
        <sz val="11"/>
        <color theme="1"/>
        <rFont val="Calibri"/>
        <family val="2"/>
      </rPr>
      <t>δ</t>
    </r>
    <r>
      <rPr>
        <vertAlign val="superscript"/>
        <sz val="11"/>
        <color theme="1"/>
        <rFont val="Calibri"/>
        <family val="2"/>
        <scheme val="minor"/>
      </rPr>
      <t>47</t>
    </r>
    <r>
      <rPr>
        <sz val="11"/>
        <color theme="1"/>
        <rFont val="Calibri"/>
        <family val="2"/>
        <scheme val="minor"/>
      </rPr>
      <t>(wg)</t>
    </r>
  </si>
  <si>
    <r>
      <t>a.  Assumes all runs have the same baseline effect and all data points at same Δ</t>
    </r>
    <r>
      <rPr>
        <vertAlign val="subscript"/>
        <sz val="11"/>
        <color theme="1"/>
        <rFont val="Calibri"/>
        <family val="2"/>
        <scheme val="minor"/>
      </rPr>
      <t>47</t>
    </r>
    <r>
      <rPr>
        <sz val="11"/>
        <color theme="1"/>
        <rFont val="Calibri"/>
        <family val="2"/>
        <scheme val="minor"/>
      </rPr>
      <t xml:space="preserve"> and Δ</t>
    </r>
    <r>
      <rPr>
        <vertAlign val="superscript"/>
        <sz val="11"/>
        <color theme="1"/>
        <rFont val="Calibri"/>
        <family val="2"/>
        <scheme val="minor"/>
      </rPr>
      <t>17</t>
    </r>
    <r>
      <rPr>
        <sz val="11"/>
        <color theme="1"/>
        <rFont val="Calibri"/>
        <family val="2"/>
        <scheme val="minor"/>
      </rPr>
      <t>O</t>
    </r>
  </si>
  <si>
    <r>
      <t>ii. Adjust baseline and sample Δ</t>
    </r>
    <r>
      <rPr>
        <vertAlign val="subscript"/>
        <sz val="11"/>
        <color theme="1"/>
        <rFont val="Calibri"/>
        <family val="2"/>
        <scheme val="minor"/>
      </rPr>
      <t>47</t>
    </r>
    <r>
      <rPr>
        <sz val="11"/>
        <color theme="1"/>
        <rFont val="Calibri"/>
        <family val="2"/>
        <scheme val="minor"/>
      </rPr>
      <t xml:space="preserve"> to minimize differences between model output and measured results</t>
    </r>
  </si>
  <si>
    <r>
      <t>e.  Modify spreadsheet to fit mulitple groups of samples, e.g. ones with different Δ</t>
    </r>
    <r>
      <rPr>
        <vertAlign val="subscript"/>
        <sz val="11"/>
        <color theme="1"/>
        <rFont val="Calibri"/>
        <family val="2"/>
        <scheme val="minor"/>
      </rPr>
      <t>47</t>
    </r>
    <r>
      <rPr>
        <sz val="11"/>
        <color theme="1"/>
        <rFont val="Calibri"/>
        <family val="2"/>
        <scheme val="minor"/>
      </rPr>
      <t>, simultaneously.</t>
    </r>
  </si>
  <si>
    <r>
      <t>a.  Assumes all runs have the same baseline effect and all data points at same Δ</t>
    </r>
    <r>
      <rPr>
        <vertAlign val="subscript"/>
        <sz val="11"/>
        <color theme="1"/>
        <rFont val="Calibri"/>
        <family val="2"/>
        <scheme val="minor"/>
      </rPr>
      <t>47</t>
    </r>
    <r>
      <rPr>
        <sz val="11"/>
        <color theme="1"/>
        <rFont val="Calibri"/>
        <family val="2"/>
        <scheme val="minor"/>
      </rPr>
      <t>, and implicitly, same Δ</t>
    </r>
    <r>
      <rPr>
        <vertAlign val="superscript"/>
        <sz val="11"/>
        <color theme="1"/>
        <rFont val="Calibri"/>
        <family val="2"/>
        <scheme val="minor"/>
      </rPr>
      <t>17</t>
    </r>
    <r>
      <rPr>
        <sz val="11"/>
        <color theme="1"/>
        <rFont val="Calibri"/>
        <family val="2"/>
        <scheme val="minor"/>
      </rPr>
      <t>O</t>
    </r>
  </si>
  <si>
    <r>
      <t>Instead of fitting to the baseline, can compare measured data to the de-trended model data (linear fit, Δ</t>
    </r>
    <r>
      <rPr>
        <vertAlign val="subscript"/>
        <sz val="11"/>
        <color theme="1"/>
        <rFont val="Calibri"/>
        <family val="2"/>
        <scheme val="minor"/>
      </rPr>
      <t>47</t>
    </r>
    <r>
      <rPr>
        <sz val="11"/>
        <color theme="1"/>
        <rFont val="Calibri"/>
        <family val="2"/>
        <scheme val="minor"/>
      </rPr>
      <t xml:space="preserve"> vs </t>
    </r>
    <r>
      <rPr>
        <sz val="11"/>
        <color theme="1"/>
        <rFont val="Calibri"/>
        <family val="2"/>
      </rPr>
      <t>δ</t>
    </r>
    <r>
      <rPr>
        <vertAlign val="superscript"/>
        <sz val="11"/>
        <color theme="1"/>
        <rFont val="Calibri"/>
        <family val="2"/>
        <scheme val="minor"/>
      </rPr>
      <t>47</t>
    </r>
    <r>
      <rPr>
        <sz val="11"/>
        <color theme="1"/>
        <rFont val="Calibri"/>
        <family val="2"/>
        <scheme val="minor"/>
      </rPr>
      <t>) if baseline is small</t>
    </r>
  </si>
  <si>
    <r>
      <t xml:space="preserve">3. Fit </t>
    </r>
    <r>
      <rPr>
        <vertAlign val="superscript"/>
        <sz val="11"/>
        <color theme="1"/>
        <rFont val="Calibri"/>
        <family val="2"/>
        <scheme val="minor"/>
      </rPr>
      <t>17</t>
    </r>
    <r>
      <rPr>
        <sz val="11"/>
        <color theme="1"/>
        <rFont val="Calibri"/>
        <family val="2"/>
        <scheme val="minor"/>
      </rPr>
      <t>O</t>
    </r>
  </si>
  <si>
    <r>
      <t>a.  Assumes all runs have the same baseline effect and all data points at same Δ</t>
    </r>
    <r>
      <rPr>
        <vertAlign val="subscript"/>
        <sz val="11"/>
        <color theme="1"/>
        <rFont val="Calibri"/>
        <family val="2"/>
        <scheme val="minor"/>
      </rPr>
      <t>47</t>
    </r>
    <r>
      <rPr>
        <sz val="11"/>
        <color theme="1"/>
        <rFont val="Calibri"/>
        <family val="2"/>
        <scheme val="minor"/>
      </rPr>
      <t>, and different readings indicate a non-zero Δ</t>
    </r>
    <r>
      <rPr>
        <vertAlign val="subscript"/>
        <sz val="11"/>
        <color theme="1"/>
        <rFont val="Calibri"/>
        <family val="2"/>
        <scheme val="minor"/>
      </rPr>
      <t>17</t>
    </r>
  </si>
  <si>
    <r>
      <t>ii. Adjust baseline and Δ</t>
    </r>
    <r>
      <rPr>
        <vertAlign val="superscript"/>
        <sz val="11"/>
        <color theme="1"/>
        <rFont val="Calibri"/>
        <family val="2"/>
        <scheme val="minor"/>
      </rPr>
      <t>17</t>
    </r>
    <r>
      <rPr>
        <sz val="11"/>
        <color theme="1"/>
        <rFont val="Calibri"/>
        <family val="2"/>
        <scheme val="minor"/>
      </rPr>
      <t>O sample of interest to minimize differences between model output and measured result(s).</t>
    </r>
  </si>
  <si>
    <r>
      <t xml:space="preserve">4.  Monitor </t>
    </r>
    <r>
      <rPr>
        <vertAlign val="superscript"/>
        <sz val="11"/>
        <color theme="1"/>
        <rFont val="Calibri"/>
        <family val="2"/>
        <scheme val="minor"/>
      </rPr>
      <t>17</t>
    </r>
    <r>
      <rPr>
        <sz val="11"/>
        <color theme="1"/>
        <rFont val="Calibri"/>
        <family val="2"/>
        <scheme val="minor"/>
      </rPr>
      <t>O effects</t>
    </r>
  </si>
  <si>
    <r>
      <t xml:space="preserve">a. set up measurements so all samples should have same </t>
    </r>
    <r>
      <rPr>
        <vertAlign val="superscript"/>
        <sz val="11"/>
        <color theme="1"/>
        <rFont val="Calibri"/>
        <family val="2"/>
        <scheme val="minor"/>
      </rPr>
      <t>13</t>
    </r>
    <r>
      <rPr>
        <sz val="11"/>
        <color theme="1"/>
        <rFont val="Calibri"/>
        <family val="2"/>
        <scheme val="minor"/>
      </rPr>
      <t>C present--only "differences" due to effects of Δ</t>
    </r>
    <r>
      <rPr>
        <vertAlign val="superscript"/>
        <sz val="11"/>
        <color theme="1"/>
        <rFont val="Calibri"/>
        <family val="2"/>
        <scheme val="minor"/>
      </rPr>
      <t>17</t>
    </r>
    <r>
      <rPr>
        <sz val="11"/>
        <color theme="1"/>
        <rFont val="Calibri"/>
        <family val="2"/>
        <scheme val="minor"/>
      </rPr>
      <t>O.</t>
    </r>
  </si>
  <si>
    <t>b. Calculate estimate of Δ17 for different runs.</t>
  </si>
  <si>
    <r>
      <t xml:space="preserve">i. If working with </t>
    </r>
    <r>
      <rPr>
        <vertAlign val="superscript"/>
        <sz val="11"/>
        <color theme="1"/>
        <rFont val="Calibri"/>
        <family val="2"/>
        <scheme val="minor"/>
      </rPr>
      <t>18</t>
    </r>
    <r>
      <rPr>
        <sz val="11"/>
        <color theme="1"/>
        <rFont val="Calibri"/>
        <family val="2"/>
        <scheme val="minor"/>
      </rPr>
      <t xml:space="preserve">O spiked samples, initial estimate is </t>
    </r>
    <r>
      <rPr>
        <vertAlign val="superscript"/>
        <sz val="11"/>
        <color theme="1"/>
        <rFont val="Calibri"/>
        <family val="2"/>
        <scheme val="minor"/>
      </rPr>
      <t>18</t>
    </r>
    <r>
      <rPr>
        <sz val="11"/>
        <color theme="1"/>
        <rFont val="Calibri"/>
        <family val="2"/>
        <scheme val="minor"/>
      </rPr>
      <t xml:space="preserve">O spike does not add any </t>
    </r>
    <r>
      <rPr>
        <vertAlign val="superscript"/>
        <sz val="11"/>
        <color theme="1"/>
        <rFont val="Calibri"/>
        <family val="2"/>
        <scheme val="minor"/>
      </rPr>
      <t>17</t>
    </r>
    <r>
      <rPr>
        <sz val="11"/>
        <color theme="1"/>
        <rFont val="Calibri"/>
        <family val="2"/>
        <scheme val="minor"/>
      </rPr>
      <t xml:space="preserve">O, so difference in </t>
    </r>
    <r>
      <rPr>
        <vertAlign val="subscript"/>
        <sz val="11"/>
        <color theme="1"/>
        <rFont val="Calibri"/>
        <family val="2"/>
        <scheme val="minor"/>
      </rPr>
      <t>18</t>
    </r>
    <r>
      <rPr>
        <sz val="11"/>
        <color theme="1"/>
        <rFont val="Calibri"/>
        <family val="2"/>
        <scheme val="minor"/>
      </rPr>
      <t xml:space="preserve">O from unspiked sample a measure of "missing" </t>
    </r>
    <r>
      <rPr>
        <vertAlign val="superscript"/>
        <sz val="11"/>
        <color theme="1"/>
        <rFont val="Calibri"/>
        <family val="2"/>
        <scheme val="minor"/>
      </rPr>
      <t>17</t>
    </r>
    <r>
      <rPr>
        <sz val="11"/>
        <color theme="1"/>
        <rFont val="Calibri"/>
        <family val="2"/>
        <scheme val="minor"/>
      </rPr>
      <t>O.</t>
    </r>
  </si>
  <si>
    <r>
      <t>ii.  For Δ</t>
    </r>
    <r>
      <rPr>
        <vertAlign val="superscript"/>
        <sz val="11"/>
        <color theme="1"/>
        <rFont val="Calibri"/>
        <family val="2"/>
        <scheme val="minor"/>
      </rPr>
      <t>17</t>
    </r>
    <r>
      <rPr>
        <sz val="11"/>
        <color theme="1"/>
        <rFont val="Calibri"/>
        <family val="2"/>
        <scheme val="minor"/>
      </rPr>
      <t xml:space="preserve">O = 0, </t>
    </r>
    <r>
      <rPr>
        <vertAlign val="superscript"/>
        <sz val="11"/>
        <color theme="1"/>
        <rFont val="Calibri"/>
        <family val="2"/>
        <scheme val="minor"/>
      </rPr>
      <t>18</t>
    </r>
    <r>
      <rPr>
        <sz val="11"/>
        <color theme="1"/>
        <rFont val="Calibri"/>
        <family val="2"/>
        <scheme val="minor"/>
      </rPr>
      <t xml:space="preserve">O to </t>
    </r>
    <r>
      <rPr>
        <vertAlign val="superscript"/>
        <sz val="11"/>
        <color theme="1"/>
        <rFont val="Calibri"/>
        <family val="2"/>
        <scheme val="minor"/>
      </rPr>
      <t>17</t>
    </r>
    <r>
      <rPr>
        <sz val="11"/>
        <color theme="1"/>
        <rFont val="Calibri"/>
        <family val="2"/>
        <scheme val="minor"/>
      </rPr>
      <t xml:space="preserve">O relationship must fit parameter set used for calculating </t>
    </r>
    <r>
      <rPr>
        <vertAlign val="superscript"/>
        <sz val="11"/>
        <color theme="1"/>
        <rFont val="Calibri"/>
        <family val="2"/>
        <scheme val="minor"/>
      </rPr>
      <t>17</t>
    </r>
    <r>
      <rPr>
        <sz val="11"/>
        <color theme="1"/>
        <rFont val="Calibri"/>
        <family val="2"/>
        <scheme val="minor"/>
      </rPr>
      <t>O</t>
    </r>
  </si>
  <si>
    <r>
      <t xml:space="preserve">c. Compare unlabelled runs to spiked runs (either </t>
    </r>
    <r>
      <rPr>
        <vertAlign val="superscript"/>
        <sz val="11"/>
        <color theme="1"/>
        <rFont val="Calibri"/>
        <family val="2"/>
        <scheme val="minor"/>
      </rPr>
      <t>17</t>
    </r>
    <r>
      <rPr>
        <sz val="11"/>
        <color theme="1"/>
        <rFont val="Calibri"/>
        <family val="2"/>
        <scheme val="minor"/>
      </rPr>
      <t xml:space="preserve">O spiked for </t>
    </r>
    <r>
      <rPr>
        <vertAlign val="superscript"/>
        <sz val="11"/>
        <color theme="1"/>
        <rFont val="Calibri"/>
        <family val="2"/>
        <scheme val="minor"/>
      </rPr>
      <t>18</t>
    </r>
    <r>
      <rPr>
        <sz val="11"/>
        <color theme="1"/>
        <rFont val="Calibri"/>
        <family val="2"/>
        <scheme val="minor"/>
      </rPr>
      <t xml:space="preserve">O spiked for apparent loss of </t>
    </r>
    <r>
      <rPr>
        <vertAlign val="superscript"/>
        <sz val="11"/>
        <color theme="1"/>
        <rFont val="Calibri"/>
        <family val="2"/>
        <scheme val="minor"/>
      </rPr>
      <t>17</t>
    </r>
    <r>
      <rPr>
        <sz val="11"/>
        <color theme="1"/>
        <rFont val="Calibri"/>
        <family val="2"/>
        <scheme val="minor"/>
      </rPr>
      <t>O)</t>
    </r>
  </si>
  <si>
    <r>
      <t xml:space="preserve">i. model using measured </t>
    </r>
    <r>
      <rPr>
        <vertAlign val="superscript"/>
        <sz val="11"/>
        <color theme="1"/>
        <rFont val="Calibri"/>
        <family val="2"/>
        <scheme val="minor"/>
      </rPr>
      <t>18</t>
    </r>
    <r>
      <rPr>
        <sz val="11"/>
        <color theme="1"/>
        <rFont val="Calibri"/>
        <family val="2"/>
        <scheme val="minor"/>
      </rPr>
      <t>O values</t>
    </r>
  </si>
  <si>
    <r>
      <t>a.  Modify spreadsheet to repeat Δ</t>
    </r>
    <r>
      <rPr>
        <vertAlign val="subscript"/>
        <sz val="11"/>
        <color theme="1"/>
        <rFont val="Calibri"/>
        <family val="2"/>
        <scheme val="minor"/>
      </rPr>
      <t>47</t>
    </r>
    <r>
      <rPr>
        <sz val="11"/>
        <color theme="1"/>
        <rFont val="Calibri"/>
        <family val="2"/>
        <scheme val="minor"/>
      </rPr>
      <t xml:space="preserve"> calculation, e.g. use one parameter set to calculate </t>
    </r>
    <r>
      <rPr>
        <vertAlign val="superscript"/>
        <sz val="11"/>
        <color theme="1"/>
        <rFont val="Calibri"/>
        <family val="2"/>
        <scheme val="minor"/>
      </rPr>
      <t>13</t>
    </r>
    <r>
      <rPr>
        <sz val="11"/>
        <color theme="1"/>
        <rFont val="Calibri"/>
        <family val="2"/>
        <scheme val="minor"/>
      </rPr>
      <t xml:space="preserve">C and </t>
    </r>
    <r>
      <rPr>
        <vertAlign val="superscript"/>
        <sz val="11"/>
        <color theme="1"/>
        <rFont val="Calibri"/>
        <family val="2"/>
        <scheme val="minor"/>
      </rPr>
      <t>18</t>
    </r>
    <r>
      <rPr>
        <sz val="11"/>
        <color theme="1"/>
        <rFont val="Calibri"/>
        <family val="2"/>
        <scheme val="minor"/>
      </rPr>
      <t>O, and expected values, from model data, then another for D47 calculation</t>
    </r>
  </si>
  <si>
    <r>
      <t xml:space="preserve">Akin to taking intrument output for </t>
    </r>
    <r>
      <rPr>
        <vertAlign val="superscript"/>
        <sz val="11"/>
        <color theme="1"/>
        <rFont val="Calibri"/>
        <family val="2"/>
        <scheme val="minor"/>
      </rPr>
      <t>13</t>
    </r>
    <r>
      <rPr>
        <sz val="11"/>
        <color theme="1"/>
        <rFont val="Calibri"/>
        <family val="2"/>
        <scheme val="minor"/>
      </rPr>
      <t xml:space="preserve">C and </t>
    </r>
    <r>
      <rPr>
        <vertAlign val="superscript"/>
        <sz val="11"/>
        <color theme="1"/>
        <rFont val="Calibri"/>
        <family val="2"/>
        <scheme val="minor"/>
      </rPr>
      <t>18</t>
    </r>
    <r>
      <rPr>
        <sz val="11"/>
        <color theme="1"/>
        <rFont val="Calibri"/>
        <family val="2"/>
        <scheme val="minor"/>
      </rPr>
      <t>O, the processing data for Δ</t>
    </r>
    <r>
      <rPr>
        <vertAlign val="subscript"/>
        <sz val="11"/>
        <color theme="1"/>
        <rFont val="Calibri"/>
        <family val="2"/>
        <scheme val="minor"/>
      </rPr>
      <t>17</t>
    </r>
    <r>
      <rPr>
        <sz val="11"/>
        <color theme="1"/>
        <rFont val="Calibri"/>
        <family val="2"/>
        <scheme val="minor"/>
      </rPr>
      <t xml:space="preserve"> using a different parameter set</t>
    </r>
  </si>
  <si>
    <r>
      <t>Can give rise to large Δ</t>
    </r>
    <r>
      <rPr>
        <vertAlign val="subscript"/>
        <sz val="11"/>
        <color theme="1"/>
        <rFont val="Calibri"/>
        <family val="2"/>
        <scheme val="minor"/>
      </rPr>
      <t>45</t>
    </r>
    <r>
      <rPr>
        <sz val="11"/>
        <color theme="1"/>
        <rFont val="Calibri"/>
        <family val="2"/>
        <scheme val="minor"/>
      </rPr>
      <t>, Δ</t>
    </r>
    <r>
      <rPr>
        <vertAlign val="subscript"/>
        <sz val="11"/>
        <color theme="1"/>
        <rFont val="Calibri"/>
        <family val="2"/>
        <scheme val="minor"/>
      </rPr>
      <t>46</t>
    </r>
    <r>
      <rPr>
        <sz val="11"/>
        <color theme="1"/>
        <rFont val="Calibri"/>
        <family val="2"/>
        <scheme val="minor"/>
      </rPr>
      <t xml:space="preserve"> and even initial Δ</t>
    </r>
    <r>
      <rPr>
        <vertAlign val="subscript"/>
        <sz val="11"/>
        <color theme="1"/>
        <rFont val="Calibri"/>
        <family val="2"/>
        <scheme val="minor"/>
      </rPr>
      <t>47</t>
    </r>
    <r>
      <rPr>
        <sz val="11"/>
        <color theme="1"/>
        <rFont val="Calibri"/>
        <family val="2"/>
        <scheme val="minor"/>
      </rPr>
      <t xml:space="preserve"> values: but full Δ</t>
    </r>
    <r>
      <rPr>
        <vertAlign val="subscript"/>
        <sz val="11"/>
        <color theme="1"/>
        <rFont val="Calibri"/>
        <family val="2"/>
        <scheme val="minor"/>
      </rPr>
      <t>47</t>
    </r>
    <r>
      <rPr>
        <sz val="11"/>
        <color theme="1"/>
        <rFont val="Calibri"/>
        <family val="2"/>
        <scheme val="minor"/>
      </rPr>
      <t xml:space="preserve"> values normal</t>
    </r>
  </si>
  <si>
    <r>
      <t xml:space="preserve">ii. "add in" the effect, </t>
    </r>
    <r>
      <rPr>
        <i/>
        <sz val="11"/>
        <color theme="1"/>
        <rFont val="Calibri"/>
        <family val="2"/>
        <scheme val="minor"/>
      </rPr>
      <t>i.e</t>
    </r>
    <r>
      <rPr>
        <sz val="11"/>
        <color theme="1"/>
        <rFont val="Calibri"/>
        <family val="2"/>
        <scheme val="minor"/>
      </rPr>
      <t xml:space="preserve">. start with unspiked </t>
    </r>
    <r>
      <rPr>
        <vertAlign val="superscript"/>
        <sz val="11"/>
        <color theme="1"/>
        <rFont val="Calibri"/>
        <family val="2"/>
        <scheme val="minor"/>
      </rPr>
      <t>13</t>
    </r>
    <r>
      <rPr>
        <sz val="11"/>
        <color theme="1"/>
        <rFont val="Calibri"/>
        <family val="2"/>
        <scheme val="minor"/>
      </rPr>
      <t xml:space="preserve">C reading and see if model output gives measured </t>
    </r>
    <r>
      <rPr>
        <vertAlign val="superscript"/>
        <sz val="11"/>
        <color theme="1"/>
        <rFont val="Calibri"/>
        <family val="2"/>
        <scheme val="minor"/>
      </rPr>
      <t>13</t>
    </r>
    <r>
      <rPr>
        <sz val="11"/>
        <color theme="1"/>
        <rFont val="Calibri"/>
        <family val="2"/>
        <scheme val="minor"/>
      </rPr>
      <t>C reading for spiked sample.</t>
    </r>
  </si>
  <si>
    <t>data generation</t>
  </si>
  <si>
    <t>example:</t>
  </si>
  <si>
    <r>
      <rPr>
        <b/>
        <sz val="11"/>
        <color theme="1"/>
        <rFont val="Calibri"/>
        <family val="2"/>
      </rPr>
      <t>Δ</t>
    </r>
    <r>
      <rPr>
        <b/>
        <vertAlign val="subscript"/>
        <sz val="11"/>
        <color theme="1"/>
        <rFont val="Calibri"/>
        <family val="2"/>
        <scheme val="minor"/>
      </rPr>
      <t>47</t>
    </r>
    <r>
      <rPr>
        <b/>
        <sz val="11"/>
        <color theme="1"/>
        <rFont val="Calibri"/>
        <family val="2"/>
        <scheme val="minor"/>
      </rPr>
      <t xml:space="preserve"> determination</t>
    </r>
  </si>
  <si>
    <t>title:</t>
  </si>
  <si>
    <t xml:space="preserve">Note: signal can be in any unit as long as used consistently </t>
  </si>
  <si>
    <t>starting 18O</t>
  </si>
  <si>
    <t>init R18 from R46</t>
  </si>
  <si>
    <r>
      <t>δ</t>
    </r>
    <r>
      <rPr>
        <b/>
        <vertAlign val="superscript"/>
        <sz val="11"/>
        <color theme="1"/>
        <rFont val="Calibri"/>
        <family val="2"/>
      </rPr>
      <t>13</t>
    </r>
    <r>
      <rPr>
        <b/>
        <sz val="11"/>
        <color theme="1"/>
        <rFont val="Calibri"/>
        <family val="2"/>
        <scheme val="minor"/>
      </rPr>
      <t>C</t>
    </r>
    <r>
      <rPr>
        <b/>
        <vertAlign val="subscript"/>
        <sz val="11"/>
        <color theme="1"/>
        <rFont val="Calibri"/>
        <family val="2"/>
        <scheme val="minor"/>
      </rPr>
      <t>VPDB</t>
    </r>
  </si>
  <si>
    <r>
      <rPr>
        <b/>
        <sz val="11"/>
        <color theme="1"/>
        <rFont val="Calibri"/>
        <family val="2"/>
      </rPr>
      <t>δ</t>
    </r>
    <r>
      <rPr>
        <b/>
        <vertAlign val="superscript"/>
        <sz val="11"/>
        <color theme="1"/>
        <rFont val="Calibri"/>
        <family val="2"/>
        <scheme val="minor"/>
      </rPr>
      <t>18</t>
    </r>
    <r>
      <rPr>
        <b/>
        <sz val="11"/>
        <color theme="1"/>
        <rFont val="Calibri"/>
        <family val="2"/>
        <scheme val="minor"/>
      </rPr>
      <t>O</t>
    </r>
    <r>
      <rPr>
        <b/>
        <vertAlign val="subscript"/>
        <sz val="11"/>
        <color theme="1"/>
        <rFont val="Calibri"/>
        <family val="2"/>
        <scheme val="minor"/>
      </rPr>
      <t>VSMOW</t>
    </r>
  </si>
  <si>
    <t>modification to signal(s):</t>
  </si>
  <si>
    <t>example (no effects)</t>
  </si>
  <si>
    <t>single point w/modifications</t>
  </si>
  <si>
    <t xml:space="preserve"> w/out added modifications</t>
  </si>
  <si>
    <r>
      <t>δ</t>
    </r>
    <r>
      <rPr>
        <b/>
        <vertAlign val="superscript"/>
        <sz val="11"/>
        <color theme="1"/>
        <rFont val="Calibri"/>
        <family val="2"/>
      </rPr>
      <t>13</t>
    </r>
    <r>
      <rPr>
        <b/>
        <sz val="11"/>
        <color theme="1"/>
        <rFont val="Calibri"/>
        <family val="2"/>
      </rPr>
      <t>C</t>
    </r>
    <r>
      <rPr>
        <b/>
        <vertAlign val="subscript"/>
        <sz val="11"/>
        <color theme="1"/>
        <rFont val="Calibri"/>
        <family val="2"/>
      </rPr>
      <t>VPDB</t>
    </r>
  </si>
  <si>
    <t>from model</t>
  </si>
  <si>
    <r>
      <rPr>
        <sz val="11"/>
        <color theme="1"/>
        <rFont val="Calibri"/>
        <family val="2"/>
      </rPr>
      <t>δ</t>
    </r>
    <r>
      <rPr>
        <vertAlign val="superscript"/>
        <sz val="11"/>
        <color theme="1"/>
        <rFont val="Calibri"/>
        <family val="2"/>
        <scheme val="minor"/>
      </rPr>
      <t>13</t>
    </r>
    <r>
      <rPr>
        <sz val="11"/>
        <color theme="1"/>
        <rFont val="Calibri"/>
        <family val="2"/>
        <scheme val="minor"/>
      </rPr>
      <t>C calc - δ</t>
    </r>
    <r>
      <rPr>
        <vertAlign val="superscript"/>
        <sz val="11"/>
        <color theme="1"/>
        <rFont val="Calibri"/>
        <family val="2"/>
        <scheme val="minor"/>
      </rPr>
      <t>13</t>
    </r>
    <r>
      <rPr>
        <sz val="11"/>
        <color theme="1"/>
        <rFont val="Calibri"/>
        <family val="2"/>
        <scheme val="minor"/>
      </rPr>
      <t>C init</t>
    </r>
  </si>
  <si>
    <t>reference (from "Parameters" tab)</t>
  </si>
  <si>
    <t>data points matrix:</t>
  </si>
  <si>
    <t>(input data points here)</t>
  </si>
  <si>
    <r>
      <t>Generate data for given sets of δ</t>
    </r>
    <r>
      <rPr>
        <b/>
        <vertAlign val="superscript"/>
        <sz val="14"/>
        <color theme="1"/>
        <rFont val="Calibri"/>
        <family val="2"/>
        <scheme val="minor"/>
      </rPr>
      <t>13</t>
    </r>
    <r>
      <rPr>
        <b/>
        <sz val="14"/>
        <color theme="1"/>
        <rFont val="Calibri"/>
        <family val="2"/>
        <scheme val="minor"/>
      </rPr>
      <t>C  VPDB and δ</t>
    </r>
    <r>
      <rPr>
        <b/>
        <vertAlign val="superscript"/>
        <sz val="14"/>
        <color theme="1"/>
        <rFont val="Calibri"/>
        <family val="2"/>
        <scheme val="minor"/>
      </rPr>
      <t>18</t>
    </r>
    <r>
      <rPr>
        <b/>
        <sz val="14"/>
        <color theme="1"/>
        <rFont val="Calibri"/>
        <family val="2"/>
        <scheme val="minor"/>
      </rPr>
      <t>O VSMOW and reference values (CO</t>
    </r>
    <r>
      <rPr>
        <b/>
        <vertAlign val="subscript"/>
        <sz val="14"/>
        <color theme="1"/>
        <rFont val="Calibri"/>
        <family val="2"/>
        <scheme val="minor"/>
      </rPr>
      <t>2</t>
    </r>
    <r>
      <rPr>
        <b/>
        <sz val="14"/>
        <color theme="1"/>
        <rFont val="Calibri"/>
        <family val="2"/>
        <scheme val="minor"/>
      </rPr>
      <t xml:space="preserve"> gas, </t>
    </r>
    <r>
      <rPr>
        <b/>
        <sz val="14"/>
        <color theme="1"/>
        <rFont val="Calibri"/>
        <family val="2"/>
      </rPr>
      <t>Δ</t>
    </r>
    <r>
      <rPr>
        <b/>
        <vertAlign val="subscript"/>
        <sz val="14"/>
        <color theme="1"/>
        <rFont val="Calibri"/>
        <family val="2"/>
        <scheme val="minor"/>
      </rPr>
      <t>47</t>
    </r>
    <r>
      <rPr>
        <b/>
        <sz val="14"/>
        <color theme="1"/>
        <rFont val="Calibri"/>
        <family val="2"/>
        <scheme val="minor"/>
      </rPr>
      <t xml:space="preserve"> calculations)</t>
    </r>
  </si>
  <si>
    <r>
      <t>Same or different parameter set used to calculate results using reference gas values (CO</t>
    </r>
    <r>
      <rPr>
        <b/>
        <vertAlign val="subscript"/>
        <sz val="14"/>
        <color theme="1"/>
        <rFont val="Calibri"/>
        <family val="2"/>
        <scheme val="minor"/>
      </rPr>
      <t>2</t>
    </r>
    <r>
      <rPr>
        <b/>
        <sz val="14"/>
        <color theme="1"/>
        <rFont val="Calibri"/>
        <family val="2"/>
        <scheme val="minor"/>
      </rPr>
      <t xml:space="preserve"> gas, Δ</t>
    </r>
    <r>
      <rPr>
        <b/>
        <vertAlign val="subscript"/>
        <sz val="14"/>
        <color theme="1"/>
        <rFont val="Calibri"/>
        <family val="2"/>
        <scheme val="minor"/>
      </rPr>
      <t>47</t>
    </r>
    <r>
      <rPr>
        <b/>
        <sz val="14"/>
        <color theme="1"/>
        <rFont val="Calibri"/>
        <family val="2"/>
        <scheme val="minor"/>
      </rPr>
      <t xml:space="preserve"> calculations)</t>
    </r>
  </si>
  <si>
    <r>
      <t>Focus on clumped isotopes, but may see effect on  δ</t>
    </r>
    <r>
      <rPr>
        <b/>
        <vertAlign val="superscript"/>
        <sz val="12"/>
        <color theme="1"/>
        <rFont val="Calibri"/>
        <family val="2"/>
        <scheme val="minor"/>
      </rPr>
      <t>13</t>
    </r>
    <r>
      <rPr>
        <b/>
        <sz val="12"/>
        <color theme="1"/>
        <rFont val="Calibri"/>
        <family val="2"/>
        <scheme val="minor"/>
      </rPr>
      <t>C</t>
    </r>
    <r>
      <rPr>
        <b/>
        <vertAlign val="subscript"/>
        <sz val="12"/>
        <color theme="1"/>
        <rFont val="Calibri"/>
        <family val="2"/>
        <scheme val="minor"/>
      </rPr>
      <t>VPDB</t>
    </r>
    <r>
      <rPr>
        <b/>
        <sz val="12"/>
        <color theme="1"/>
        <rFont val="Calibri"/>
        <family val="2"/>
        <scheme val="minor"/>
      </rPr>
      <t xml:space="preserve"> results.</t>
    </r>
  </si>
  <si>
    <r>
      <t>Parameters used to generate data for given sets of δ</t>
    </r>
    <r>
      <rPr>
        <b/>
        <vertAlign val="superscript"/>
        <sz val="14"/>
        <color theme="1"/>
        <rFont val="Calibri"/>
        <family val="2"/>
        <scheme val="minor"/>
      </rPr>
      <t>13</t>
    </r>
    <r>
      <rPr>
        <b/>
        <sz val="14"/>
        <color theme="1"/>
        <rFont val="Calibri"/>
        <family val="2"/>
        <scheme val="minor"/>
      </rPr>
      <t>C</t>
    </r>
    <r>
      <rPr>
        <b/>
        <vertAlign val="subscript"/>
        <sz val="14"/>
        <color theme="1"/>
        <rFont val="Calibri"/>
        <family val="2"/>
        <scheme val="minor"/>
      </rPr>
      <t>VPDB</t>
    </r>
    <r>
      <rPr>
        <b/>
        <sz val="14"/>
        <color theme="1"/>
        <rFont val="Calibri"/>
        <family val="2"/>
        <scheme val="minor"/>
      </rPr>
      <t xml:space="preserve"> and δ</t>
    </r>
    <r>
      <rPr>
        <b/>
        <vertAlign val="superscript"/>
        <sz val="14"/>
        <color theme="1"/>
        <rFont val="Calibri"/>
        <family val="2"/>
        <scheme val="minor"/>
      </rPr>
      <t>18</t>
    </r>
    <r>
      <rPr>
        <b/>
        <sz val="14"/>
        <color theme="1"/>
        <rFont val="Calibri"/>
        <family val="2"/>
        <scheme val="minor"/>
      </rPr>
      <t>O</t>
    </r>
    <r>
      <rPr>
        <b/>
        <vertAlign val="subscript"/>
        <sz val="14"/>
        <color theme="1"/>
        <rFont val="Calibri"/>
        <family val="2"/>
        <scheme val="minor"/>
      </rPr>
      <t>VSMOW</t>
    </r>
    <r>
      <rPr>
        <b/>
        <sz val="14"/>
        <color theme="1"/>
        <rFont val="Calibri"/>
        <family val="2"/>
        <scheme val="minor"/>
      </rPr>
      <t xml:space="preserve"> values.</t>
    </r>
  </si>
  <si>
    <t>"datapoints" tab for both data input (yellow) and output (light purple)</t>
  </si>
  <si>
    <t>for single point, "datapoints" tab, line 8</t>
  </si>
  <si>
    <t>for multiple samples, matrix starts on line 10, "datapoints" tab</t>
  </si>
  <si>
    <t>"Parameters" tab:</t>
  </si>
  <si>
    <t>"datapoints" tab:</t>
  </si>
  <si>
    <t>"baseline-D17-D47" tab:</t>
  </si>
  <si>
    <r>
      <t xml:space="preserve">Measured </t>
    </r>
    <r>
      <rPr>
        <sz val="11"/>
        <color theme="1"/>
        <rFont val="Calibri"/>
        <family val="2"/>
      </rPr>
      <t>Δ</t>
    </r>
    <r>
      <rPr>
        <vertAlign val="subscript"/>
        <sz val="11"/>
        <color theme="1"/>
        <rFont val="Calibri"/>
        <family val="2"/>
        <scheme val="minor"/>
      </rPr>
      <t>47</t>
    </r>
    <r>
      <rPr>
        <sz val="11"/>
        <color theme="1"/>
        <rFont val="Calibri"/>
        <family val="2"/>
        <scheme val="minor"/>
      </rPr>
      <t xml:space="preserve"> if available can be compared to calculated output. Need to modify spreadsheet to use "Solver" function to find best fit by modifying parameters.  Parameters that are changing and the best fit results have to be in the same tab.</t>
    </r>
  </si>
  <si>
    <r>
      <t>Calculated δ</t>
    </r>
    <r>
      <rPr>
        <vertAlign val="superscript"/>
        <sz val="11"/>
        <color theme="1"/>
        <rFont val="Calibri"/>
        <family val="2"/>
        <scheme val="minor"/>
      </rPr>
      <t>13</t>
    </r>
    <r>
      <rPr>
        <sz val="11"/>
        <color theme="1"/>
        <rFont val="Calibri"/>
        <family val="2"/>
        <scheme val="minor"/>
      </rPr>
      <t>C</t>
    </r>
    <r>
      <rPr>
        <vertAlign val="subscript"/>
        <sz val="11"/>
        <color theme="1"/>
        <rFont val="Calibri"/>
        <family val="2"/>
        <scheme val="minor"/>
      </rPr>
      <t>VPDB</t>
    </r>
    <r>
      <rPr>
        <sz val="11"/>
        <color theme="1"/>
        <rFont val="Calibri"/>
        <family val="2"/>
        <scheme val="minor"/>
      </rPr>
      <t xml:space="preserve"> and δ</t>
    </r>
    <r>
      <rPr>
        <vertAlign val="superscript"/>
        <sz val="11"/>
        <color theme="1"/>
        <rFont val="Calibri"/>
        <family val="2"/>
        <scheme val="minor"/>
      </rPr>
      <t>18</t>
    </r>
    <r>
      <rPr>
        <sz val="11"/>
        <color theme="1"/>
        <rFont val="Calibri"/>
        <family val="2"/>
        <scheme val="minor"/>
      </rPr>
      <t>O</t>
    </r>
    <r>
      <rPr>
        <vertAlign val="subscript"/>
        <sz val="11"/>
        <color theme="1"/>
        <rFont val="Calibri"/>
        <family val="2"/>
        <scheme val="minor"/>
      </rPr>
      <t>VSMOW</t>
    </r>
    <r>
      <rPr>
        <sz val="11"/>
        <color theme="1"/>
        <rFont val="Calibri"/>
        <family val="2"/>
        <scheme val="minor"/>
      </rPr>
      <t>: using parameter sets from "Parameters" tab, after other modifications from "baseline-D17-D47" applied</t>
    </r>
  </si>
  <si>
    <r>
      <t xml:space="preserve"> δ</t>
    </r>
    <r>
      <rPr>
        <vertAlign val="superscript"/>
        <sz val="11"/>
        <color theme="1"/>
        <rFont val="Calibri"/>
        <family val="2"/>
        <scheme val="minor"/>
      </rPr>
      <t>17</t>
    </r>
    <r>
      <rPr>
        <sz val="11"/>
        <color theme="1"/>
        <rFont val="Calibri"/>
        <family val="2"/>
        <scheme val="minor"/>
      </rPr>
      <t>O</t>
    </r>
    <r>
      <rPr>
        <vertAlign val="subscript"/>
        <sz val="11"/>
        <color theme="1"/>
        <rFont val="Calibri"/>
        <family val="2"/>
        <scheme val="minor"/>
      </rPr>
      <t>VSMOW</t>
    </r>
    <r>
      <rPr>
        <sz val="11"/>
        <color theme="1"/>
        <rFont val="Calibri"/>
        <family val="2"/>
        <scheme val="minor"/>
      </rPr>
      <t xml:space="preserve"> calculated from calculated  δ</t>
    </r>
    <r>
      <rPr>
        <vertAlign val="superscript"/>
        <sz val="11"/>
        <color theme="1"/>
        <rFont val="Calibri"/>
        <family val="2"/>
        <scheme val="minor"/>
      </rPr>
      <t>18</t>
    </r>
    <r>
      <rPr>
        <sz val="11"/>
        <color theme="1"/>
        <rFont val="Calibri"/>
        <family val="2"/>
        <scheme val="minor"/>
      </rPr>
      <t>O</t>
    </r>
    <r>
      <rPr>
        <vertAlign val="subscript"/>
        <sz val="11"/>
        <color theme="1"/>
        <rFont val="Calibri"/>
        <family val="2"/>
        <scheme val="minor"/>
      </rPr>
      <t>VSMOW</t>
    </r>
    <r>
      <rPr>
        <sz val="11"/>
        <color theme="1"/>
        <rFont val="Calibri"/>
        <family val="2"/>
        <scheme val="minor"/>
      </rPr>
      <t xml:space="preserve"> using "</t>
    </r>
    <r>
      <rPr>
        <sz val="11"/>
        <color theme="1"/>
        <rFont val="Calibri"/>
        <family val="2"/>
      </rPr>
      <t>Δ</t>
    </r>
    <r>
      <rPr>
        <vertAlign val="subscript"/>
        <sz val="11"/>
        <color theme="1"/>
        <rFont val="Calibri"/>
        <family val="2"/>
        <scheme val="minor"/>
      </rPr>
      <t>47</t>
    </r>
    <r>
      <rPr>
        <sz val="11"/>
        <color theme="1"/>
        <rFont val="Calibri"/>
        <family val="2"/>
        <scheme val="minor"/>
      </rPr>
      <t xml:space="preserve"> determination" parameter set in the "Parameters" tab.</t>
    </r>
  </si>
  <si>
    <t>Type in the values for the reference (working) gas here</t>
  </si>
  <si>
    <r>
      <rPr>
        <sz val="11"/>
        <color theme="1"/>
        <rFont val="Calibri"/>
        <family val="2"/>
      </rPr>
      <t>Δ</t>
    </r>
    <r>
      <rPr>
        <vertAlign val="subscript"/>
        <sz val="11"/>
        <color theme="1"/>
        <rFont val="Calibri"/>
        <family val="2"/>
        <scheme val="minor"/>
      </rPr>
      <t>47</t>
    </r>
    <r>
      <rPr>
        <sz val="11"/>
        <color theme="1"/>
        <rFont val="Calibri"/>
        <family val="2"/>
        <scheme val="minor"/>
      </rPr>
      <t xml:space="preserve"> also calculated relative to working (reference) gas, "Parameters" tab.  Can apply Δ</t>
    </r>
    <r>
      <rPr>
        <vertAlign val="subscript"/>
        <sz val="11"/>
        <color theme="1"/>
        <rFont val="Calibri"/>
        <family val="2"/>
        <scheme val="minor"/>
      </rPr>
      <t>47</t>
    </r>
    <r>
      <rPr>
        <sz val="11"/>
        <color theme="1"/>
        <rFont val="Calibri"/>
        <family val="2"/>
        <scheme val="minor"/>
      </rPr>
      <t xml:space="preserve"> offset to reference gas for calculations, "baseline-D17-D47" tab</t>
    </r>
  </si>
  <si>
    <r>
      <t xml:space="preserve">parameter set(s) for </t>
    </r>
    <r>
      <rPr>
        <vertAlign val="superscript"/>
        <sz val="11"/>
        <color theme="1"/>
        <rFont val="Calibri"/>
        <family val="2"/>
        <scheme val="minor"/>
      </rPr>
      <t>17</t>
    </r>
    <r>
      <rPr>
        <sz val="11"/>
        <color theme="1"/>
        <rFont val="Calibri"/>
        <family val="2"/>
        <scheme val="minor"/>
      </rPr>
      <t>O determination, input in Column B and C, suggestions to the right</t>
    </r>
  </si>
  <si>
    <t>value if combine all signals together at amplification factor 1</t>
  </si>
  <si>
    <r>
      <rPr>
        <vertAlign val="superscript"/>
        <sz val="12"/>
        <color rgb="FF000000"/>
        <rFont val="Calibri"/>
        <family val="2"/>
        <scheme val="minor"/>
      </rPr>
      <t>45</t>
    </r>
    <r>
      <rPr>
        <sz val="12"/>
        <color rgb="FF000000"/>
        <rFont val="Calibri"/>
        <family val="2"/>
        <scheme val="minor"/>
      </rPr>
      <t>R=</t>
    </r>
    <r>
      <rPr>
        <vertAlign val="superscript"/>
        <sz val="12"/>
        <color rgb="FF000000"/>
        <rFont val="Calibri"/>
        <family val="2"/>
        <scheme val="minor"/>
      </rPr>
      <t>13</t>
    </r>
    <r>
      <rPr>
        <sz val="12"/>
        <color rgb="FF000000"/>
        <rFont val="Calibri"/>
        <family val="2"/>
        <scheme val="minor"/>
      </rPr>
      <t>R+2*</t>
    </r>
    <r>
      <rPr>
        <vertAlign val="superscript"/>
        <sz val="12"/>
        <color rgb="FF000000"/>
        <rFont val="Calibri"/>
        <family val="2"/>
        <scheme val="minor"/>
      </rPr>
      <t>17</t>
    </r>
    <r>
      <rPr>
        <sz val="12"/>
        <color rgb="FF000000"/>
        <rFont val="Calibri"/>
        <family val="2"/>
        <scheme val="minor"/>
      </rPr>
      <t>R</t>
    </r>
  </si>
  <si>
    <r>
      <rPr>
        <vertAlign val="superscript"/>
        <sz val="12"/>
        <color rgb="FF000000"/>
        <rFont val="Calibri"/>
        <family val="2"/>
        <scheme val="minor"/>
      </rPr>
      <t>46</t>
    </r>
    <r>
      <rPr>
        <sz val="12"/>
        <color rgb="FF000000"/>
        <rFont val="Calibri"/>
        <family val="2"/>
        <scheme val="minor"/>
      </rPr>
      <t>R=2*</t>
    </r>
    <r>
      <rPr>
        <vertAlign val="superscript"/>
        <sz val="12"/>
        <color rgb="FF000000"/>
        <rFont val="Calibri"/>
        <family val="2"/>
        <scheme val="minor"/>
      </rPr>
      <t>18</t>
    </r>
    <r>
      <rPr>
        <sz val="12"/>
        <color rgb="FF000000"/>
        <rFont val="Calibri"/>
        <family val="2"/>
        <scheme val="minor"/>
      </rPr>
      <t>R+2*</t>
    </r>
    <r>
      <rPr>
        <vertAlign val="superscript"/>
        <sz val="12"/>
        <color rgb="FF000000"/>
        <rFont val="Calibri"/>
        <family val="2"/>
        <scheme val="minor"/>
      </rPr>
      <t>13</t>
    </r>
    <r>
      <rPr>
        <sz val="12"/>
        <color rgb="FF000000"/>
        <rFont val="Calibri"/>
        <family val="2"/>
        <scheme val="minor"/>
      </rPr>
      <t>R*</t>
    </r>
    <r>
      <rPr>
        <vertAlign val="superscript"/>
        <sz val="12"/>
        <color rgb="FF000000"/>
        <rFont val="Calibri"/>
        <family val="2"/>
        <scheme val="minor"/>
      </rPr>
      <t>17</t>
    </r>
    <r>
      <rPr>
        <sz val="12"/>
        <color rgb="FF000000"/>
        <rFont val="Calibri"/>
        <family val="2"/>
        <scheme val="minor"/>
      </rPr>
      <t>R+</t>
    </r>
    <r>
      <rPr>
        <vertAlign val="superscript"/>
        <sz val="12"/>
        <color rgb="FF000000"/>
        <rFont val="Calibri"/>
        <family val="2"/>
        <scheme val="minor"/>
      </rPr>
      <t>17</t>
    </r>
    <r>
      <rPr>
        <sz val="12"/>
        <color rgb="FF000000"/>
        <rFont val="Calibri"/>
        <family val="2"/>
        <scheme val="minor"/>
      </rPr>
      <t>R*</t>
    </r>
    <r>
      <rPr>
        <vertAlign val="superscript"/>
        <sz val="12"/>
        <color rgb="FF000000"/>
        <rFont val="Calibri"/>
        <family val="2"/>
        <scheme val="minor"/>
      </rPr>
      <t>17</t>
    </r>
    <r>
      <rPr>
        <sz val="12"/>
        <color rgb="FF000000"/>
        <rFont val="Calibri"/>
        <family val="2"/>
        <scheme val="minor"/>
      </rPr>
      <t>R</t>
    </r>
  </si>
  <si>
    <r>
      <t xml:space="preserve">with:  </t>
    </r>
    <r>
      <rPr>
        <vertAlign val="superscript"/>
        <sz val="12"/>
        <color rgb="FF000000"/>
        <rFont val="Calibri"/>
        <family val="2"/>
        <scheme val="minor"/>
      </rPr>
      <t>17</t>
    </r>
    <r>
      <rPr>
        <sz val="12"/>
        <color rgb="FF000000"/>
        <rFont val="Calibri"/>
        <family val="2"/>
        <scheme val="minor"/>
      </rPr>
      <t>R = k*(</t>
    </r>
    <r>
      <rPr>
        <vertAlign val="superscript"/>
        <sz val="12"/>
        <color rgb="FF000000"/>
        <rFont val="Calibri"/>
        <family val="2"/>
        <scheme val="minor"/>
      </rPr>
      <t>18</t>
    </r>
    <r>
      <rPr>
        <sz val="12"/>
        <color rgb="FF000000"/>
        <rFont val="Calibri"/>
        <family val="2"/>
        <scheme val="minor"/>
      </rPr>
      <t>R</t>
    </r>
    <r>
      <rPr>
        <sz val="12"/>
        <color rgb="FF000000"/>
        <rFont val="Calibri"/>
        <family val="2"/>
        <scheme val="minor"/>
      </rPr>
      <t>)</t>
    </r>
    <r>
      <rPr>
        <vertAlign val="superscript"/>
        <sz val="12"/>
        <color rgb="FF000000"/>
        <rFont val="Calibri"/>
        <family val="2"/>
        <scheme val="minor"/>
      </rPr>
      <t>λ</t>
    </r>
  </si>
  <si>
    <r>
      <t xml:space="preserve">rearranging: </t>
    </r>
    <r>
      <rPr>
        <vertAlign val="superscript"/>
        <sz val="12"/>
        <color rgb="FF000000"/>
        <rFont val="Calibri"/>
        <family val="2"/>
        <scheme val="minor"/>
      </rPr>
      <t>13</t>
    </r>
    <r>
      <rPr>
        <sz val="12"/>
        <color rgb="FF000000"/>
        <rFont val="Calibri"/>
        <family val="2"/>
        <scheme val="minor"/>
      </rPr>
      <t xml:space="preserve">R= </t>
    </r>
    <r>
      <rPr>
        <vertAlign val="superscript"/>
        <sz val="12"/>
        <color rgb="FF000000"/>
        <rFont val="Calibri"/>
        <family val="2"/>
        <scheme val="minor"/>
      </rPr>
      <t>45</t>
    </r>
    <r>
      <rPr>
        <sz val="12"/>
        <color rgb="FF000000"/>
        <rFont val="Calibri"/>
        <family val="2"/>
        <scheme val="minor"/>
      </rPr>
      <t>R-2*</t>
    </r>
    <r>
      <rPr>
        <vertAlign val="superscript"/>
        <sz val="12"/>
        <color rgb="FF000000"/>
        <rFont val="Calibri"/>
        <family val="2"/>
        <scheme val="minor"/>
      </rPr>
      <t>17</t>
    </r>
    <r>
      <rPr>
        <sz val="12"/>
        <color rgb="FF000000"/>
        <rFont val="Calibri"/>
        <family val="2"/>
        <scheme val="minor"/>
      </rPr>
      <t>R</t>
    </r>
  </si>
  <si>
    <r>
      <t xml:space="preserve">Substitute in: </t>
    </r>
    <r>
      <rPr>
        <vertAlign val="superscript"/>
        <sz val="12"/>
        <color rgb="FF000000"/>
        <rFont val="Calibri"/>
        <family val="2"/>
        <scheme val="minor"/>
      </rPr>
      <t>46</t>
    </r>
    <r>
      <rPr>
        <sz val="12"/>
        <color rgb="FF000000"/>
        <rFont val="Calibri"/>
        <family val="2"/>
        <scheme val="minor"/>
      </rPr>
      <t>R=2*</t>
    </r>
    <r>
      <rPr>
        <vertAlign val="superscript"/>
        <sz val="12"/>
        <color rgb="FF000000"/>
        <rFont val="Calibri"/>
        <family val="2"/>
        <scheme val="minor"/>
      </rPr>
      <t>18</t>
    </r>
    <r>
      <rPr>
        <sz val="12"/>
        <color rgb="FF000000"/>
        <rFont val="Calibri"/>
        <family val="2"/>
        <scheme val="minor"/>
      </rPr>
      <t>R+ 2*(</t>
    </r>
    <r>
      <rPr>
        <vertAlign val="superscript"/>
        <sz val="12"/>
        <color rgb="FF000000"/>
        <rFont val="Calibri"/>
        <family val="2"/>
        <scheme val="minor"/>
      </rPr>
      <t>45</t>
    </r>
    <r>
      <rPr>
        <sz val="12"/>
        <color rgb="FF000000"/>
        <rFont val="Calibri"/>
        <family val="2"/>
        <scheme val="minor"/>
      </rPr>
      <t>R-2*</t>
    </r>
    <r>
      <rPr>
        <vertAlign val="superscript"/>
        <sz val="12"/>
        <color rgb="FF000000"/>
        <rFont val="Calibri"/>
        <family val="2"/>
        <scheme val="minor"/>
      </rPr>
      <t>17</t>
    </r>
    <r>
      <rPr>
        <sz val="12"/>
        <color rgb="FF000000"/>
        <rFont val="Calibri"/>
        <family val="2"/>
        <scheme val="minor"/>
      </rPr>
      <t>R)*</t>
    </r>
    <r>
      <rPr>
        <vertAlign val="superscript"/>
        <sz val="12"/>
        <color rgb="FF000000"/>
        <rFont val="Calibri"/>
        <family val="2"/>
        <scheme val="minor"/>
      </rPr>
      <t>17</t>
    </r>
    <r>
      <rPr>
        <sz val="12"/>
        <color rgb="FF000000"/>
        <rFont val="Calibri"/>
        <family val="2"/>
        <scheme val="minor"/>
      </rPr>
      <t xml:space="preserve">R+ </t>
    </r>
    <r>
      <rPr>
        <vertAlign val="superscript"/>
        <sz val="12"/>
        <color rgb="FF000000"/>
        <rFont val="Calibri"/>
        <family val="2"/>
        <scheme val="minor"/>
      </rPr>
      <t>17</t>
    </r>
    <r>
      <rPr>
        <sz val="12"/>
        <color rgb="FF000000"/>
        <rFont val="Calibri"/>
        <family val="2"/>
        <scheme val="minor"/>
      </rPr>
      <t>R*</t>
    </r>
    <r>
      <rPr>
        <vertAlign val="superscript"/>
        <sz val="12"/>
        <color rgb="FF000000"/>
        <rFont val="Calibri"/>
        <family val="2"/>
        <scheme val="minor"/>
      </rPr>
      <t>17</t>
    </r>
    <r>
      <rPr>
        <sz val="12"/>
        <color rgb="FF000000"/>
        <rFont val="Calibri"/>
        <family val="2"/>
        <scheme val="minor"/>
      </rPr>
      <t>R</t>
    </r>
  </si>
  <si>
    <r>
      <t>rearranging: 0= -3*</t>
    </r>
    <r>
      <rPr>
        <vertAlign val="superscript"/>
        <sz val="12"/>
        <color rgb="FF000000"/>
        <rFont val="Calibri"/>
        <family val="2"/>
        <scheme val="minor"/>
      </rPr>
      <t>17</t>
    </r>
    <r>
      <rPr>
        <sz val="12"/>
        <color rgb="FF000000"/>
        <rFont val="Calibri"/>
        <family val="2"/>
        <scheme val="minor"/>
      </rPr>
      <t>R</t>
    </r>
    <r>
      <rPr>
        <vertAlign val="superscript"/>
        <sz val="12"/>
        <color rgb="FF000000"/>
        <rFont val="Calibri"/>
        <family val="2"/>
        <scheme val="minor"/>
      </rPr>
      <t>2</t>
    </r>
    <r>
      <rPr>
        <sz val="12"/>
        <color rgb="FF000000"/>
        <rFont val="Calibri"/>
        <family val="2"/>
        <scheme val="minor"/>
      </rPr>
      <t>+2*</t>
    </r>
    <r>
      <rPr>
        <vertAlign val="superscript"/>
        <sz val="12"/>
        <color rgb="FF000000"/>
        <rFont val="Calibri"/>
        <family val="2"/>
        <scheme val="minor"/>
      </rPr>
      <t>45</t>
    </r>
    <r>
      <rPr>
        <sz val="12"/>
        <color rgb="FF000000"/>
        <rFont val="Calibri"/>
        <family val="2"/>
        <scheme val="minor"/>
      </rPr>
      <t>R*</t>
    </r>
    <r>
      <rPr>
        <vertAlign val="superscript"/>
        <sz val="12"/>
        <color rgb="FF000000"/>
        <rFont val="Calibri"/>
        <family val="2"/>
        <scheme val="minor"/>
      </rPr>
      <t>17</t>
    </r>
    <r>
      <rPr>
        <sz val="12"/>
        <color rgb="FF000000"/>
        <rFont val="Calibri"/>
        <family val="2"/>
        <scheme val="minor"/>
      </rPr>
      <t>R+2*</t>
    </r>
    <r>
      <rPr>
        <vertAlign val="superscript"/>
        <sz val="12"/>
        <color rgb="FF000000"/>
        <rFont val="Calibri"/>
        <family val="2"/>
        <scheme val="minor"/>
      </rPr>
      <t>18</t>
    </r>
    <r>
      <rPr>
        <sz val="12"/>
        <color rgb="FF000000"/>
        <rFont val="Calibri"/>
        <family val="2"/>
        <scheme val="minor"/>
      </rPr>
      <t>R-</t>
    </r>
    <r>
      <rPr>
        <vertAlign val="superscript"/>
        <sz val="12"/>
        <color rgb="FF000000"/>
        <rFont val="Calibri"/>
        <family val="2"/>
        <scheme val="minor"/>
      </rPr>
      <t>46</t>
    </r>
    <r>
      <rPr>
        <sz val="12"/>
        <color rgb="FF000000"/>
        <rFont val="Calibri"/>
        <family val="2"/>
        <scheme val="minor"/>
      </rPr>
      <t>R</t>
    </r>
    <r>
      <rPr>
        <sz val="12"/>
        <color rgb="FF000000"/>
        <rFont val="Calibri"/>
        <family val="2"/>
        <scheme val="minor"/>
      </rPr>
      <t>=x</t>
    </r>
  </si>
  <si>
    <r>
      <t xml:space="preserve">initial </t>
    </r>
    <r>
      <rPr>
        <vertAlign val="superscript"/>
        <sz val="12"/>
        <color rgb="FF000000"/>
        <rFont val="Calibri"/>
        <family val="2"/>
        <scheme val="minor"/>
      </rPr>
      <t>18</t>
    </r>
    <r>
      <rPr>
        <sz val="12"/>
        <color rgb="FF000000"/>
        <rFont val="Calibri"/>
        <family val="2"/>
        <scheme val="minor"/>
      </rPr>
      <t xml:space="preserve">R = starting </t>
    </r>
    <r>
      <rPr>
        <vertAlign val="superscript"/>
        <sz val="12"/>
        <color rgb="FF000000"/>
        <rFont val="Calibri"/>
        <family val="2"/>
        <scheme val="minor"/>
      </rPr>
      <t>18</t>
    </r>
    <r>
      <rPr>
        <sz val="12"/>
        <color rgb="FF000000"/>
        <rFont val="Calibri"/>
        <family val="2"/>
        <scheme val="minor"/>
      </rPr>
      <t xml:space="preserve">R; can use </t>
    </r>
    <r>
      <rPr>
        <vertAlign val="superscript"/>
        <sz val="12"/>
        <color rgb="FF000000"/>
        <rFont val="Calibri"/>
        <family val="2"/>
        <scheme val="minor"/>
      </rPr>
      <t>18</t>
    </r>
    <r>
      <rPr>
        <sz val="12"/>
        <color rgb="FF000000"/>
        <rFont val="Calibri"/>
        <family val="2"/>
        <scheme val="minor"/>
      </rPr>
      <t xml:space="preserve">R(init) = </t>
    </r>
    <r>
      <rPr>
        <vertAlign val="superscript"/>
        <sz val="12"/>
        <color rgb="FF000000"/>
        <rFont val="Calibri"/>
        <family val="2"/>
        <scheme val="minor"/>
      </rPr>
      <t>46</t>
    </r>
    <r>
      <rPr>
        <sz val="12"/>
        <color rgb="FF000000"/>
        <rFont val="Calibri"/>
        <family val="2"/>
        <scheme val="minor"/>
      </rPr>
      <t>R/2.005</t>
    </r>
  </si>
  <si>
    <r>
      <t xml:space="preserve">To solve, minimize x by varying </t>
    </r>
    <r>
      <rPr>
        <vertAlign val="superscript"/>
        <sz val="12"/>
        <color rgb="FF000000"/>
        <rFont val="Calibri"/>
        <family val="2"/>
        <scheme val="minor"/>
      </rPr>
      <t>18</t>
    </r>
    <r>
      <rPr>
        <sz val="12"/>
        <color rgb="FF000000"/>
        <rFont val="Calibri"/>
        <family val="2"/>
        <scheme val="minor"/>
      </rPr>
      <t>R: using</t>
    </r>
    <r>
      <rPr>
        <b/>
        <sz val="12"/>
        <color rgb="FF000000"/>
        <rFont val="Calibri"/>
        <family val="2"/>
        <scheme val="minor"/>
      </rPr>
      <t xml:space="preserve"> </t>
    </r>
    <r>
      <rPr>
        <b/>
        <vertAlign val="superscript"/>
        <sz val="12"/>
        <color rgb="FF000000"/>
        <rFont val="Calibri"/>
        <family val="2"/>
        <scheme val="minor"/>
      </rPr>
      <t>18</t>
    </r>
    <r>
      <rPr>
        <b/>
        <sz val="12"/>
        <color rgb="FF000000"/>
        <rFont val="Calibri"/>
        <family val="2"/>
        <scheme val="minor"/>
      </rPr>
      <t>R(new)=</t>
    </r>
    <r>
      <rPr>
        <b/>
        <vertAlign val="superscript"/>
        <sz val="12"/>
        <color rgb="FF000000"/>
        <rFont val="Calibri"/>
        <family val="2"/>
        <scheme val="minor"/>
      </rPr>
      <t>18</t>
    </r>
    <r>
      <rPr>
        <b/>
        <sz val="12"/>
        <color rgb="FF000000"/>
        <rFont val="Calibri"/>
        <family val="2"/>
        <scheme val="minor"/>
      </rPr>
      <t>R(old) – x/2.0022</t>
    </r>
  </si>
  <si>
    <r>
      <rPr>
        <vertAlign val="superscript"/>
        <sz val="12"/>
        <color rgb="FF000000"/>
        <rFont val="Calibri"/>
        <family val="2"/>
        <scheme val="minor"/>
      </rPr>
      <t>47</t>
    </r>
    <r>
      <rPr>
        <sz val="12"/>
        <color rgb="FF000000"/>
        <rFont val="Calibri"/>
        <family val="2"/>
        <scheme val="minor"/>
      </rPr>
      <t>R=2*</t>
    </r>
    <r>
      <rPr>
        <vertAlign val="superscript"/>
        <sz val="12"/>
        <color rgb="FF000000"/>
        <rFont val="Calibri"/>
        <family val="2"/>
        <scheme val="minor"/>
      </rPr>
      <t>13</t>
    </r>
    <r>
      <rPr>
        <sz val="12"/>
        <color rgb="FF000000"/>
        <rFont val="Calibri"/>
        <family val="2"/>
        <scheme val="minor"/>
      </rPr>
      <t>R*</t>
    </r>
    <r>
      <rPr>
        <vertAlign val="superscript"/>
        <sz val="12"/>
        <color rgb="FF000000"/>
        <rFont val="Calibri"/>
        <family val="2"/>
        <scheme val="minor"/>
      </rPr>
      <t>18</t>
    </r>
    <r>
      <rPr>
        <sz val="12"/>
        <color rgb="FF000000"/>
        <rFont val="Calibri"/>
        <family val="2"/>
        <scheme val="minor"/>
      </rPr>
      <t>R+2*</t>
    </r>
    <r>
      <rPr>
        <vertAlign val="superscript"/>
        <sz val="12"/>
        <color rgb="FF000000"/>
        <rFont val="Calibri"/>
        <family val="2"/>
        <scheme val="minor"/>
      </rPr>
      <t>17</t>
    </r>
    <r>
      <rPr>
        <sz val="12"/>
        <color rgb="FF000000"/>
        <rFont val="Calibri"/>
        <family val="2"/>
        <scheme val="minor"/>
      </rPr>
      <t>R*</t>
    </r>
    <r>
      <rPr>
        <vertAlign val="superscript"/>
        <sz val="12"/>
        <color rgb="FF000000"/>
        <rFont val="Calibri"/>
        <family val="2"/>
        <scheme val="minor"/>
      </rPr>
      <t>18</t>
    </r>
    <r>
      <rPr>
        <sz val="12"/>
        <color rgb="FF000000"/>
        <rFont val="Calibri"/>
        <family val="2"/>
        <scheme val="minor"/>
      </rPr>
      <t>R+</t>
    </r>
    <r>
      <rPr>
        <vertAlign val="superscript"/>
        <sz val="12"/>
        <color rgb="FF000000"/>
        <rFont val="Calibri"/>
        <family val="2"/>
        <scheme val="minor"/>
      </rPr>
      <t>13</t>
    </r>
    <r>
      <rPr>
        <sz val="12"/>
        <color rgb="FF000000"/>
        <rFont val="Calibri"/>
        <family val="2"/>
        <scheme val="minor"/>
      </rPr>
      <t>R*</t>
    </r>
    <r>
      <rPr>
        <vertAlign val="superscript"/>
        <sz val="12"/>
        <color rgb="FF000000"/>
        <rFont val="Calibri"/>
        <family val="2"/>
        <scheme val="minor"/>
      </rPr>
      <t>17</t>
    </r>
    <r>
      <rPr>
        <sz val="12"/>
        <color rgb="FF000000"/>
        <rFont val="Calibri"/>
        <family val="2"/>
        <scheme val="minor"/>
      </rPr>
      <t>R*</t>
    </r>
    <r>
      <rPr>
        <vertAlign val="superscript"/>
        <sz val="12"/>
        <color rgb="FF000000"/>
        <rFont val="Calibri"/>
        <family val="2"/>
        <scheme val="minor"/>
      </rPr>
      <t>17</t>
    </r>
    <r>
      <rPr>
        <sz val="12"/>
        <color rgb="FF000000"/>
        <rFont val="Calibri"/>
        <family val="2"/>
        <scheme val="minor"/>
      </rPr>
      <t>R</t>
    </r>
  </si>
  <si>
    <r>
      <rPr>
        <sz val="11"/>
        <color theme="1"/>
        <rFont val="Calibri"/>
        <family val="2"/>
      </rPr>
      <t>δ</t>
    </r>
    <r>
      <rPr>
        <vertAlign val="superscript"/>
        <sz val="11"/>
        <color theme="1"/>
        <rFont val="Calibri"/>
        <family val="2"/>
        <scheme val="minor"/>
      </rPr>
      <t>17</t>
    </r>
    <r>
      <rPr>
        <sz val="11"/>
        <color theme="1"/>
        <rFont val="Calibri"/>
        <family val="2"/>
        <scheme val="minor"/>
      </rPr>
      <t>O</t>
    </r>
    <r>
      <rPr>
        <vertAlign val="subscript"/>
        <sz val="11"/>
        <color theme="1"/>
        <rFont val="Calibri"/>
        <family val="2"/>
        <scheme val="minor"/>
      </rPr>
      <t>VSMOW</t>
    </r>
    <r>
      <rPr>
        <sz val="11"/>
        <color theme="1"/>
        <rFont val="Calibri"/>
        <family val="2"/>
        <scheme val="minor"/>
      </rPr>
      <t xml:space="preserve"> calculated from parameter set and </t>
    </r>
    <r>
      <rPr>
        <sz val="11"/>
        <color theme="1"/>
        <rFont val="Calibri"/>
        <family val="2"/>
      </rPr>
      <t>Δ</t>
    </r>
    <r>
      <rPr>
        <vertAlign val="subscript"/>
        <sz val="11"/>
        <color theme="1"/>
        <rFont val="Calibri"/>
        <family val="2"/>
        <scheme val="minor"/>
      </rPr>
      <t>17</t>
    </r>
    <r>
      <rPr>
        <sz val="11"/>
        <color theme="1"/>
        <rFont val="Calibri"/>
        <family val="2"/>
        <scheme val="minor"/>
      </rPr>
      <t xml:space="preserve"> input effect on initial </t>
    </r>
    <r>
      <rPr>
        <vertAlign val="superscript"/>
        <sz val="11"/>
        <color theme="1"/>
        <rFont val="Calibri"/>
        <family val="2"/>
        <scheme val="minor"/>
      </rPr>
      <t>17</t>
    </r>
    <r>
      <rPr>
        <sz val="11"/>
        <color theme="1"/>
        <rFont val="Calibri"/>
        <family val="2"/>
        <scheme val="minor"/>
      </rPr>
      <t xml:space="preserve">R calculation from </t>
    </r>
    <r>
      <rPr>
        <sz val="11"/>
        <color theme="1"/>
        <rFont val="Calibri"/>
        <family val="2"/>
      </rPr>
      <t>δ</t>
    </r>
    <r>
      <rPr>
        <vertAlign val="superscript"/>
        <sz val="11"/>
        <color theme="1"/>
        <rFont val="Calibri"/>
        <family val="2"/>
        <scheme val="minor"/>
      </rPr>
      <t>18</t>
    </r>
    <r>
      <rPr>
        <sz val="11"/>
        <color theme="1"/>
        <rFont val="Calibri"/>
        <family val="2"/>
        <scheme val="minor"/>
      </rPr>
      <t>O input</t>
    </r>
  </si>
  <si>
    <t>calculated CO2 values, fractional amounts: D47 corr</t>
  </si>
  <si>
    <t>C47-D47 applied</t>
  </si>
  <si>
    <t xml:space="preserve">N.B. "single point" effect added on to "all" </t>
  </si>
  <si>
    <t xml:space="preserve">ref offset: </t>
  </si>
  <si>
    <t>17O per mil from 2010</t>
  </si>
  <si>
    <t>per mil, please leave at zero</t>
  </si>
  <si>
    <t>17R/13R--note, typically done for both being VPDB-CO2, not VSMOW/VPB</t>
  </si>
  <si>
    <t>difference from 2010 IUPAC in 17R/13R space</t>
  </si>
  <si>
    <t>approx. spread in ppm D47 (after D47 vs d47 corr.)</t>
  </si>
  <si>
    <t>single point</t>
  </si>
  <si>
    <t>C17-R17hasD17</t>
  </si>
  <si>
    <t>Gonfiantini:</t>
  </si>
  <si>
    <t>VSMOW</t>
  </si>
  <si>
    <t>18/16</t>
  </si>
  <si>
    <t>17/16</t>
  </si>
  <si>
    <t>avg lambda:</t>
  </si>
  <si>
    <t>K = 17R/(18R)^lambda</t>
  </si>
  <si>
    <t xml:space="preserve">K= </t>
  </si>
  <si>
    <r>
      <t>linearity,</t>
    </r>
    <r>
      <rPr>
        <i/>
        <sz val="11"/>
        <color theme="1"/>
        <rFont val="Calibri"/>
        <family val="2"/>
        <scheme val="minor"/>
      </rPr>
      <t xml:space="preserve"> m/z </t>
    </r>
    <r>
      <rPr>
        <sz val="11"/>
        <color theme="1"/>
        <rFont val="Calibri"/>
        <family val="2"/>
        <scheme val="minor"/>
      </rPr>
      <t>45,  per mil per volt</t>
    </r>
  </si>
  <si>
    <r>
      <t xml:space="preserve">linearity, </t>
    </r>
    <r>
      <rPr>
        <i/>
        <sz val="11"/>
        <color theme="1"/>
        <rFont val="Calibri"/>
        <family val="2"/>
        <scheme val="minor"/>
      </rPr>
      <t>m/z</t>
    </r>
    <r>
      <rPr>
        <sz val="11"/>
        <color theme="1"/>
        <rFont val="Calibri"/>
        <family val="2"/>
        <scheme val="minor"/>
      </rPr>
      <t xml:space="preserve"> 46, per mil per volt</t>
    </r>
  </si>
  <si>
    <r>
      <t xml:space="preserve">linearity, </t>
    </r>
    <r>
      <rPr>
        <i/>
        <sz val="11"/>
        <color theme="1"/>
        <rFont val="Calibri"/>
        <family val="2"/>
        <scheme val="minor"/>
      </rPr>
      <t>m/z</t>
    </r>
    <r>
      <rPr>
        <sz val="11"/>
        <color theme="1"/>
        <rFont val="Calibri"/>
        <family val="2"/>
        <scheme val="minor"/>
      </rPr>
      <t xml:space="preserve"> 44, per mil per volt*</t>
    </r>
  </si>
  <si>
    <t>*shows up when working reference and samples are at different signal strengths, basically gives rise to apparent linearity shifts in the same direction for 45R and 46R</t>
  </si>
  <si>
    <t>Linearity and relative isotopologue absolute abundances</t>
  </si>
  <si>
    <t>(default is 0)</t>
  </si>
  <si>
    <t>m/z 44:</t>
  </si>
  <si>
    <t>not applicable</t>
  </si>
  <si>
    <t>absolute abundances</t>
  </si>
  <si>
    <t>(default is 1)</t>
  </si>
  <si>
    <t>relative to major isotopologue</t>
  </si>
  <si>
    <t xml:space="preserve">  </t>
  </si>
  <si>
    <t>n/a</t>
  </si>
  <si>
    <t>n/a*</t>
  </si>
  <si>
    <t>* not applicable, only one isotopologue present</t>
  </si>
  <si>
    <r>
      <t xml:space="preserve">linearity, </t>
    </r>
    <r>
      <rPr>
        <i/>
        <sz val="11"/>
        <color theme="1"/>
        <rFont val="Calibri"/>
        <family val="2"/>
        <scheme val="minor"/>
      </rPr>
      <t xml:space="preserve">m/z </t>
    </r>
    <r>
      <rPr>
        <sz val="11"/>
        <color theme="1"/>
        <rFont val="Calibri"/>
        <family val="2"/>
        <scheme val="minor"/>
      </rPr>
      <t>47, per mil per volt</t>
    </r>
  </si>
  <si>
    <t>with offset</t>
  </si>
  <si>
    <t>per mil per mV (divide input by 1000)</t>
  </si>
  <si>
    <t>m/z 44 offset: sample from working reference:</t>
  </si>
  <si>
    <t>use in conjunction with linearity, see below</t>
  </si>
  <si>
    <t>Versions: #5</t>
  </si>
  <si>
    <t>same for single point</t>
  </si>
  <si>
    <t>Can now run "samples" offset from working reference in terms of mV.  That is, the maximum signal is shifted when calculated mV readings for samples</t>
  </si>
  <si>
    <t>Relative absolute abundances for isotopologues added.</t>
  </si>
  <si>
    <t>The other minor isotopologues are not affected by the input value, i.e. same absolute abundance as main isotopologue</t>
  </si>
  <si>
    <t>Difference used to calculate per mil offset in reading</t>
  </si>
  <si>
    <t xml:space="preserve">Per mill offset then aplied to the entire mV value, not just the difference. </t>
  </si>
  <si>
    <r>
      <t>Version 4 was double adding Δ</t>
    </r>
    <r>
      <rPr>
        <vertAlign val="subscript"/>
        <sz val="11"/>
        <color theme="1"/>
        <rFont val="Calibri"/>
        <family val="2"/>
        <scheme val="minor"/>
      </rPr>
      <t>17</t>
    </r>
    <r>
      <rPr>
        <sz val="11"/>
        <color theme="1"/>
        <rFont val="Calibri"/>
        <family val="2"/>
        <scheme val="minor"/>
      </rPr>
      <t>, fixed in Version 5.  See "full model" columns F and N</t>
    </r>
  </si>
  <si>
    <r>
      <t xml:space="preserve">Linearity effect added.  As per mil per volt change for </t>
    </r>
    <r>
      <rPr>
        <vertAlign val="superscript"/>
        <sz val="11"/>
        <color theme="1"/>
        <rFont val="Calibri"/>
        <family val="2"/>
        <scheme val="minor"/>
      </rPr>
      <t>45</t>
    </r>
    <r>
      <rPr>
        <sz val="11"/>
        <color theme="1"/>
        <rFont val="Calibri"/>
        <family val="2"/>
        <scheme val="minor"/>
      </rPr>
      <t xml:space="preserve">R, </t>
    </r>
    <r>
      <rPr>
        <vertAlign val="superscript"/>
        <sz val="11"/>
        <color theme="1"/>
        <rFont val="Calibri"/>
        <family val="2"/>
        <scheme val="minor"/>
      </rPr>
      <t>46</t>
    </r>
    <r>
      <rPr>
        <sz val="11"/>
        <color theme="1"/>
        <rFont val="Calibri"/>
        <family val="2"/>
        <scheme val="minor"/>
      </rPr>
      <t xml:space="preserve">R and </t>
    </r>
    <r>
      <rPr>
        <vertAlign val="superscript"/>
        <sz val="11"/>
        <color theme="1"/>
        <rFont val="Calibri"/>
        <family val="2"/>
        <scheme val="minor"/>
      </rPr>
      <t>47</t>
    </r>
    <r>
      <rPr>
        <sz val="11"/>
        <color theme="1"/>
        <rFont val="Calibri"/>
        <family val="2"/>
        <scheme val="minor"/>
      </rPr>
      <t xml:space="preserve">R; also for </t>
    </r>
    <r>
      <rPr>
        <i/>
        <sz val="11"/>
        <color theme="1"/>
        <rFont val="Calibri"/>
        <family val="2"/>
        <scheme val="minor"/>
      </rPr>
      <t>m/z</t>
    </r>
    <r>
      <rPr>
        <sz val="11"/>
        <color theme="1"/>
        <rFont val="Calibri"/>
        <family val="2"/>
        <scheme val="minor"/>
      </rPr>
      <t xml:space="preserve"> 44</t>
    </r>
  </si>
  <si>
    <r>
      <t xml:space="preserve">Changes in response of </t>
    </r>
    <r>
      <rPr>
        <i/>
        <sz val="11"/>
        <color theme="1"/>
        <rFont val="Calibri"/>
        <family val="2"/>
        <scheme val="minor"/>
      </rPr>
      <t>m/z</t>
    </r>
    <r>
      <rPr>
        <sz val="11"/>
        <color theme="1"/>
        <rFont val="Calibri"/>
        <family val="2"/>
        <scheme val="minor"/>
      </rPr>
      <t xml:space="preserve"> 44 noticeable when samples are offset in mV from working reference, gives rise to apparent linearity in </t>
    </r>
    <r>
      <rPr>
        <vertAlign val="superscript"/>
        <sz val="11"/>
        <color theme="1"/>
        <rFont val="Calibri"/>
        <family val="2"/>
        <scheme val="minor"/>
      </rPr>
      <t>45</t>
    </r>
    <r>
      <rPr>
        <sz val="11"/>
        <color theme="1"/>
        <rFont val="Calibri"/>
        <family val="2"/>
        <scheme val="minor"/>
      </rPr>
      <t xml:space="preserve">R and </t>
    </r>
    <r>
      <rPr>
        <vertAlign val="superscript"/>
        <sz val="11"/>
        <color theme="1"/>
        <rFont val="Calibri"/>
        <family val="2"/>
        <scheme val="minor"/>
      </rPr>
      <t>46</t>
    </r>
    <r>
      <rPr>
        <sz val="11"/>
        <color theme="1"/>
        <rFont val="Calibri"/>
        <family val="2"/>
        <scheme val="minor"/>
      </rPr>
      <t xml:space="preserve">R if calculated from changes seen, e.g. </t>
    </r>
    <r>
      <rPr>
        <vertAlign val="superscript"/>
        <sz val="11"/>
        <color theme="1"/>
        <rFont val="Calibri"/>
        <family val="2"/>
        <scheme val="minor"/>
      </rPr>
      <t>13</t>
    </r>
    <r>
      <rPr>
        <sz val="11"/>
        <color theme="1"/>
        <rFont val="Calibri"/>
        <family val="2"/>
        <scheme val="minor"/>
      </rPr>
      <t xml:space="preserve">C and </t>
    </r>
    <r>
      <rPr>
        <vertAlign val="superscript"/>
        <sz val="11"/>
        <color theme="1"/>
        <rFont val="Calibri"/>
        <family val="2"/>
        <scheme val="minor"/>
      </rPr>
      <t>18</t>
    </r>
    <r>
      <rPr>
        <sz val="11"/>
        <color theme="1"/>
        <rFont val="Calibri"/>
        <family val="2"/>
        <scheme val="minor"/>
      </rPr>
      <t>O, when running at different offsets</t>
    </r>
  </si>
  <si>
    <r>
      <t xml:space="preserve">Calculated from mV difference from reference for </t>
    </r>
    <r>
      <rPr>
        <i/>
        <sz val="11"/>
        <color theme="1"/>
        <rFont val="Calibri"/>
        <family val="2"/>
        <scheme val="minor"/>
      </rPr>
      <t>m/z</t>
    </r>
    <r>
      <rPr>
        <sz val="11"/>
        <color theme="1"/>
        <rFont val="Calibri"/>
        <family val="2"/>
        <scheme val="minor"/>
      </rPr>
      <t xml:space="preserve"> 44, 45, 46 and 47</t>
    </r>
  </si>
  <si>
    <r>
      <t xml:space="preserve">Large </t>
    </r>
    <r>
      <rPr>
        <vertAlign val="superscript"/>
        <sz val="11"/>
        <color theme="1"/>
        <rFont val="Calibri"/>
        <family val="2"/>
        <scheme val="minor"/>
      </rPr>
      <t>13</t>
    </r>
    <r>
      <rPr>
        <sz val="11"/>
        <color theme="1"/>
        <rFont val="Calibri"/>
        <family val="2"/>
        <scheme val="minor"/>
      </rPr>
      <t xml:space="preserve">C or </t>
    </r>
    <r>
      <rPr>
        <vertAlign val="superscript"/>
        <sz val="11"/>
        <color theme="1"/>
        <rFont val="Calibri"/>
        <family val="2"/>
        <scheme val="minor"/>
      </rPr>
      <t>18</t>
    </r>
    <r>
      <rPr>
        <sz val="11"/>
        <color theme="1"/>
        <rFont val="Calibri"/>
        <family val="2"/>
        <scheme val="minor"/>
      </rPr>
      <t xml:space="preserve">O differences from the reference also gives rise to significant difference in </t>
    </r>
    <r>
      <rPr>
        <i/>
        <sz val="11"/>
        <color theme="1"/>
        <rFont val="Calibri"/>
        <family val="2"/>
        <scheme val="minor"/>
      </rPr>
      <t>m/z</t>
    </r>
    <r>
      <rPr>
        <sz val="11"/>
        <color theme="1"/>
        <rFont val="Calibri"/>
        <family val="2"/>
        <scheme val="minor"/>
      </rPr>
      <t xml:space="preserve"> 45 and </t>
    </r>
    <r>
      <rPr>
        <i/>
        <sz val="11"/>
        <color theme="1"/>
        <rFont val="Calibri"/>
        <family val="2"/>
        <scheme val="minor"/>
      </rPr>
      <t>m/z</t>
    </r>
    <r>
      <rPr>
        <sz val="11"/>
        <color theme="1"/>
        <rFont val="Calibri"/>
        <family val="2"/>
        <scheme val="minor"/>
      </rPr>
      <t xml:space="preserve"> 46</t>
    </r>
  </si>
  <si>
    <r>
      <t xml:space="preserve">Linearity effect will also show up here even though </t>
    </r>
    <r>
      <rPr>
        <i/>
        <sz val="11"/>
        <color theme="1"/>
        <rFont val="Calibri"/>
        <family val="2"/>
        <scheme val="minor"/>
      </rPr>
      <t>m/z</t>
    </r>
    <r>
      <rPr>
        <sz val="11"/>
        <color theme="1"/>
        <rFont val="Calibri"/>
        <family val="2"/>
        <scheme val="minor"/>
      </rPr>
      <t xml:space="preserve"> 44 mV very close</t>
    </r>
  </si>
  <si>
    <r>
      <t xml:space="preserve">Different </t>
    </r>
    <r>
      <rPr>
        <i/>
        <sz val="11"/>
        <color theme="1"/>
        <rFont val="Calibri"/>
        <family val="2"/>
        <scheme val="minor"/>
      </rPr>
      <t>m/z</t>
    </r>
    <r>
      <rPr>
        <sz val="11"/>
        <color theme="1"/>
        <rFont val="Calibri"/>
        <family val="2"/>
        <scheme val="minor"/>
      </rPr>
      <t xml:space="preserve"> readings comprised of different isotopologues.  </t>
    </r>
  </si>
  <si>
    <r>
      <t xml:space="preserve">Only one isotopologue for </t>
    </r>
    <r>
      <rPr>
        <i/>
        <sz val="11"/>
        <color theme="1"/>
        <rFont val="Calibri"/>
        <family val="2"/>
        <scheme val="minor"/>
      </rPr>
      <t>m/z</t>
    </r>
    <r>
      <rPr>
        <sz val="11"/>
        <color theme="1"/>
        <rFont val="Calibri"/>
        <family val="2"/>
        <scheme val="minor"/>
      </rPr>
      <t xml:space="preserve"> 44</t>
    </r>
  </si>
  <si>
    <r>
      <t xml:space="preserve">Value typed in is for relative absolute abundance for largest minor isotopologue compared to main isotopologue at given </t>
    </r>
    <r>
      <rPr>
        <i/>
        <sz val="11"/>
        <color theme="1"/>
        <rFont val="Calibri"/>
        <family val="2"/>
        <scheme val="minor"/>
      </rPr>
      <t>m/z</t>
    </r>
    <r>
      <rPr>
        <sz val="11"/>
        <color theme="1"/>
        <rFont val="Calibri"/>
        <family val="2"/>
        <scheme val="minor"/>
      </rPr>
      <t xml:space="preserve"> </t>
    </r>
  </si>
  <si>
    <r>
      <t xml:space="preserve">The minor isotopologues only above 1% of signal only for </t>
    </r>
    <r>
      <rPr>
        <i/>
        <sz val="11"/>
        <color theme="1"/>
        <rFont val="Calibri"/>
        <family val="2"/>
        <scheme val="minor"/>
      </rPr>
      <t>m/z</t>
    </r>
    <r>
      <rPr>
        <sz val="11"/>
        <color theme="1"/>
        <rFont val="Calibri"/>
        <family val="2"/>
        <scheme val="minor"/>
      </rPr>
      <t xml:space="preserve"> 45 and 47 at natural abundance levels</t>
    </r>
  </si>
  <si>
    <t>If relative absolute abundances set to 1, all are equal; if &lt;1, then minor isotopologue contributes less; more if value &gt;1.</t>
  </si>
  <si>
    <r>
      <t>This is for what is in the main CO</t>
    </r>
    <r>
      <rPr>
        <vertAlign val="subscript"/>
        <sz val="11"/>
        <color theme="1"/>
        <rFont val="Calibri"/>
        <family val="2"/>
        <scheme val="minor"/>
      </rPr>
      <t>2</t>
    </r>
    <r>
      <rPr>
        <sz val="11"/>
        <color theme="1"/>
        <rFont val="Calibri"/>
        <family val="2"/>
        <scheme val="minor"/>
      </rPr>
      <t xml:space="preserve"> signal, not the breakdown products.</t>
    </r>
  </si>
  <si>
    <r>
      <t>About 10 to 20% of the ions are from the CO</t>
    </r>
    <r>
      <rPr>
        <vertAlign val="subscript"/>
        <sz val="11"/>
        <color theme="1"/>
        <rFont val="Calibri"/>
        <family val="2"/>
        <scheme val="minor"/>
      </rPr>
      <t>2</t>
    </r>
    <r>
      <rPr>
        <sz val="11"/>
        <color theme="1"/>
        <rFont val="Calibri"/>
        <family val="2"/>
        <scheme val="minor"/>
      </rPr>
      <t xml:space="preserve"> ions breaking down, giving rise to CO, C and O</t>
    </r>
  </si>
  <si>
    <r>
      <t>Studies on N</t>
    </r>
    <r>
      <rPr>
        <vertAlign val="subscript"/>
        <sz val="11"/>
        <color theme="1"/>
        <rFont val="Calibri"/>
        <family val="2"/>
        <scheme val="minor"/>
      </rPr>
      <t>2</t>
    </r>
    <r>
      <rPr>
        <sz val="11"/>
        <color theme="1"/>
        <rFont val="Calibri"/>
        <family val="2"/>
        <scheme val="minor"/>
      </rPr>
      <t>O looking at NO formed in the source show apparent differnces in the isotopic ratios in the breakdown product dependent on source conditions.</t>
    </r>
  </si>
  <si>
    <t xml:space="preserve">Westley, M. B., B. N. Popp, and T. M. Rust (2007), The calibration of the intramolecular nitrogen isotope distribution in nitrous oxide measured by isotope ratio mass spectrometry, Rapid Commun. Mass Spectrom., 21(3), 391–405, doi:10.1002/rcm.2828.
</t>
  </si>
  <si>
    <t>ref gas offset--if true value different from label</t>
  </si>
  <si>
    <r>
      <t>linearity,</t>
    </r>
    <r>
      <rPr>
        <i/>
        <sz val="11"/>
        <color theme="1"/>
        <rFont val="Calibri"/>
        <family val="2"/>
        <scheme val="minor"/>
      </rPr>
      <t xml:space="preserve"> m/z </t>
    </r>
    <r>
      <rPr>
        <sz val="11"/>
        <color theme="1"/>
        <rFont val="Calibri"/>
        <family val="2"/>
        <scheme val="minor"/>
      </rPr>
      <t>45, per mil per volt</t>
    </r>
  </si>
  <si>
    <t>Linearity--on all cups</t>
  </si>
  <si>
    <r>
      <t xml:space="preserve">per shift in </t>
    </r>
    <r>
      <rPr>
        <vertAlign val="superscript"/>
        <sz val="11"/>
        <color theme="1"/>
        <rFont val="Calibri"/>
        <family val="2"/>
        <scheme val="minor"/>
      </rPr>
      <t>45</t>
    </r>
    <r>
      <rPr>
        <sz val="11"/>
        <color theme="1"/>
        <rFont val="Calibri"/>
        <family val="2"/>
        <scheme val="minor"/>
      </rPr>
      <t xml:space="preserve">R, </t>
    </r>
    <r>
      <rPr>
        <vertAlign val="superscript"/>
        <sz val="11"/>
        <color theme="1"/>
        <rFont val="Calibri"/>
        <family val="2"/>
        <scheme val="minor"/>
      </rPr>
      <t>46</t>
    </r>
    <r>
      <rPr>
        <sz val="11"/>
        <color theme="1"/>
        <rFont val="Calibri"/>
        <family val="2"/>
        <scheme val="minor"/>
      </rPr>
      <t xml:space="preserve">R, </t>
    </r>
    <r>
      <rPr>
        <vertAlign val="superscript"/>
        <sz val="11"/>
        <color theme="1"/>
        <rFont val="Calibri"/>
        <family val="2"/>
        <scheme val="minor"/>
      </rPr>
      <t>47</t>
    </r>
    <r>
      <rPr>
        <sz val="11"/>
        <color theme="1"/>
        <rFont val="Calibri"/>
        <family val="2"/>
        <scheme val="minor"/>
      </rPr>
      <t xml:space="preserve">R and in </t>
    </r>
    <r>
      <rPr>
        <i/>
        <sz val="11"/>
        <color theme="1"/>
        <rFont val="Calibri"/>
        <family val="2"/>
        <scheme val="minor"/>
      </rPr>
      <t xml:space="preserve">m/z </t>
    </r>
    <r>
      <rPr>
        <sz val="11"/>
        <color theme="1"/>
        <rFont val="Calibri"/>
        <family val="2"/>
        <scheme val="minor"/>
      </rPr>
      <t>44 response with increase in signal; type it in as per mil per volt.</t>
    </r>
  </si>
  <si>
    <t>typically measured by increasing gas pressure and looking at per shifts vs voltage on m/z 44; here calculated on change in voltage from ref gas values per m/z</t>
  </si>
  <si>
    <t>The change in response on m/z 44 shows up as apparent linearity in the other cups if amplitude changed from ref gas.</t>
  </si>
  <si>
    <r>
      <t>Δ</t>
    </r>
    <r>
      <rPr>
        <vertAlign val="subscript"/>
        <sz val="11"/>
        <color theme="1"/>
        <rFont val="Calibri"/>
        <family val="2"/>
        <scheme val="minor"/>
      </rPr>
      <t>47</t>
    </r>
    <r>
      <rPr>
        <sz val="11"/>
        <color theme="1"/>
        <rFont val="Calibri"/>
        <family val="2"/>
        <scheme val="minor"/>
      </rPr>
      <t xml:space="preserve"> input modifies m47 signal, effects </t>
    </r>
    <r>
      <rPr>
        <sz val="11"/>
        <color theme="1"/>
        <rFont val="Calibri"/>
        <family val="2"/>
      </rPr>
      <t>δ</t>
    </r>
    <r>
      <rPr>
        <vertAlign val="superscript"/>
        <sz val="11"/>
        <color theme="1"/>
        <rFont val="Calibri"/>
        <family val="2"/>
        <scheme val="minor"/>
      </rPr>
      <t>47</t>
    </r>
    <r>
      <rPr>
        <sz val="11"/>
        <color theme="1"/>
        <rFont val="Calibri"/>
        <family val="2"/>
        <scheme val="minor"/>
      </rPr>
      <t xml:space="preserve">  and </t>
    </r>
    <r>
      <rPr>
        <sz val="11"/>
        <color theme="1"/>
        <rFont val="Calibri"/>
        <family val="2"/>
      </rPr>
      <t>Δ</t>
    </r>
    <r>
      <rPr>
        <vertAlign val="subscript"/>
        <sz val="11"/>
        <color theme="1"/>
        <rFont val="Calibri"/>
        <family val="2"/>
      </rPr>
      <t>47</t>
    </r>
    <r>
      <rPr>
        <sz val="11"/>
        <color theme="1"/>
        <rFont val="Calibri"/>
        <family val="2"/>
      </rPr>
      <t xml:space="preserve"> </t>
    </r>
    <r>
      <rPr>
        <sz val="11"/>
        <color theme="1"/>
        <rFont val="Calibri"/>
        <family val="2"/>
        <scheme val="minor"/>
      </rPr>
      <t>, effect of excess on m/z 45 and 46 also determined--excess Δ</t>
    </r>
    <r>
      <rPr>
        <vertAlign val="subscript"/>
        <sz val="11"/>
        <color theme="1"/>
        <rFont val="Calibri"/>
        <family val="2"/>
        <scheme val="minor"/>
      </rPr>
      <t>47</t>
    </r>
    <r>
      <rPr>
        <sz val="11"/>
        <color theme="1"/>
        <rFont val="Calibri"/>
        <family val="2"/>
        <scheme val="minor"/>
      </rPr>
      <t xml:space="preserve"> means less </t>
    </r>
    <r>
      <rPr>
        <vertAlign val="superscript"/>
        <sz val="11"/>
        <color theme="1"/>
        <rFont val="Calibri"/>
        <family val="2"/>
        <scheme val="minor"/>
      </rPr>
      <t>13</t>
    </r>
    <r>
      <rPr>
        <sz val="11"/>
        <color theme="1"/>
        <rFont val="Calibri"/>
        <family val="2"/>
        <scheme val="minor"/>
      </rPr>
      <t xml:space="preserve">C and </t>
    </r>
    <r>
      <rPr>
        <vertAlign val="superscript"/>
        <sz val="11"/>
        <color theme="1"/>
        <rFont val="Calibri"/>
        <family val="2"/>
        <scheme val="minor"/>
      </rPr>
      <t>18</t>
    </r>
    <r>
      <rPr>
        <sz val="11"/>
        <color theme="1"/>
        <rFont val="Calibri"/>
        <family val="2"/>
        <scheme val="minor"/>
      </rPr>
      <t xml:space="preserve">O for </t>
    </r>
    <r>
      <rPr>
        <i/>
        <sz val="11"/>
        <color theme="1"/>
        <rFont val="Calibri"/>
        <family val="2"/>
        <scheme val="minor"/>
      </rPr>
      <t xml:space="preserve">m/z </t>
    </r>
    <r>
      <rPr>
        <sz val="11"/>
        <color theme="1"/>
        <rFont val="Calibri"/>
        <family val="2"/>
        <scheme val="minor"/>
      </rPr>
      <t>45 and 46</t>
    </r>
  </si>
  <si>
    <r>
      <t>treating Δ</t>
    </r>
    <r>
      <rPr>
        <vertAlign val="subscript"/>
        <sz val="11"/>
        <color theme="1"/>
        <rFont val="Calibri"/>
        <family val="2"/>
        <scheme val="minor"/>
      </rPr>
      <t>47</t>
    </r>
    <r>
      <rPr>
        <sz val="11"/>
        <color theme="1"/>
        <rFont val="Calibri"/>
        <family val="2"/>
        <scheme val="minor"/>
      </rPr>
      <t xml:space="preserve">  as solely due to </t>
    </r>
    <r>
      <rPr>
        <vertAlign val="superscript"/>
        <sz val="11"/>
        <color theme="1"/>
        <rFont val="Calibri"/>
        <family val="2"/>
        <scheme val="minor"/>
      </rPr>
      <t>13</t>
    </r>
    <r>
      <rPr>
        <sz val="11"/>
        <color theme="1"/>
        <rFont val="Calibri"/>
        <family val="2"/>
        <scheme val="minor"/>
      </rPr>
      <t>C-</t>
    </r>
    <r>
      <rPr>
        <vertAlign val="superscript"/>
        <sz val="11"/>
        <color theme="1"/>
        <rFont val="Calibri"/>
        <family val="2"/>
        <scheme val="minor"/>
      </rPr>
      <t>18</t>
    </r>
    <r>
      <rPr>
        <sz val="11"/>
        <color theme="1"/>
        <rFont val="Calibri"/>
        <family val="2"/>
        <scheme val="minor"/>
      </rPr>
      <t xml:space="preserve">O, and not accounting for trivial effects on </t>
    </r>
    <r>
      <rPr>
        <vertAlign val="superscript"/>
        <sz val="11"/>
        <color theme="1"/>
        <rFont val="Calibri"/>
        <family val="2"/>
        <scheme val="minor"/>
      </rPr>
      <t>16</t>
    </r>
    <r>
      <rPr>
        <sz val="11"/>
        <color theme="1"/>
        <rFont val="Calibri"/>
        <family val="2"/>
        <scheme val="minor"/>
      </rPr>
      <t>O</t>
    </r>
  </si>
  <si>
    <t>Does not model fractionation factors, but can be modified as needed</t>
  </si>
  <si>
    <r>
      <t xml:space="preserve">Isotopologues: relative absolute abundances </t>
    </r>
    <r>
      <rPr>
        <i/>
        <sz val="11"/>
        <color theme="1"/>
        <rFont val="Calibri"/>
        <family val="2"/>
        <scheme val="minor"/>
      </rPr>
      <t>m/z</t>
    </r>
    <r>
      <rPr>
        <sz val="11"/>
        <color theme="1"/>
        <rFont val="Calibri"/>
        <family val="2"/>
        <scheme val="minor"/>
      </rPr>
      <t xml:space="preserve"> 45, 46 and 47</t>
    </r>
  </si>
  <si>
    <t>All isotopologues at a given m/z value are generally assumed to have the same absolute abundances in calculations.</t>
  </si>
  <si>
    <t>A value of 1 means all are the same; 0.99 means the minor one has an absolute abundance that is 99% of the major one; 1.01 means the minor one is at 101% of the major one.</t>
  </si>
  <si>
    <t>m/z 45</t>
  </si>
  <si>
    <t>m/z 46</t>
  </si>
  <si>
    <t>m/z</t>
  </si>
  <si>
    <t>main  isotopologue</t>
  </si>
  <si>
    <t>minor, largest one</t>
  </si>
  <si>
    <t>other components--not adjusted</t>
  </si>
  <si>
    <r>
      <rPr>
        <b/>
        <vertAlign val="superscript"/>
        <sz val="11"/>
        <color theme="1"/>
        <rFont val="Calibri"/>
        <family val="2"/>
        <scheme val="minor"/>
      </rPr>
      <t>18</t>
    </r>
    <r>
      <rPr>
        <b/>
        <sz val="11"/>
        <color theme="1"/>
        <rFont val="Calibri"/>
        <family val="2"/>
        <scheme val="minor"/>
      </rPr>
      <t>O</t>
    </r>
    <r>
      <rPr>
        <vertAlign val="superscript"/>
        <sz val="11"/>
        <color theme="1"/>
        <rFont val="Calibri"/>
        <family val="2"/>
        <scheme val="minor"/>
      </rPr>
      <t>12</t>
    </r>
    <r>
      <rPr>
        <sz val="11"/>
        <color theme="1"/>
        <rFont val="Calibri"/>
        <family val="2"/>
        <scheme val="minor"/>
      </rPr>
      <t>C</t>
    </r>
    <r>
      <rPr>
        <vertAlign val="superscript"/>
        <sz val="11"/>
        <color theme="1"/>
        <rFont val="Calibri"/>
        <family val="2"/>
        <scheme val="minor"/>
      </rPr>
      <t>16</t>
    </r>
    <r>
      <rPr>
        <sz val="11"/>
        <color theme="1"/>
        <rFont val="Calibri"/>
        <family val="2"/>
        <scheme val="minor"/>
      </rPr>
      <t>O</t>
    </r>
  </si>
  <si>
    <r>
      <rPr>
        <vertAlign val="superscript"/>
        <sz val="11"/>
        <color theme="1"/>
        <rFont val="Calibri"/>
        <family val="2"/>
        <scheme val="minor"/>
      </rPr>
      <t>16</t>
    </r>
    <r>
      <rPr>
        <sz val="11"/>
        <color theme="1"/>
        <rFont val="Calibri"/>
        <family val="2"/>
        <scheme val="minor"/>
      </rPr>
      <t>O</t>
    </r>
    <r>
      <rPr>
        <b/>
        <vertAlign val="superscript"/>
        <sz val="11"/>
        <color theme="1"/>
        <rFont val="Calibri"/>
        <family val="2"/>
        <scheme val="minor"/>
      </rPr>
      <t>13</t>
    </r>
    <r>
      <rPr>
        <b/>
        <sz val="11"/>
        <color theme="1"/>
        <rFont val="Calibri"/>
        <family val="2"/>
        <scheme val="minor"/>
      </rPr>
      <t>C</t>
    </r>
    <r>
      <rPr>
        <vertAlign val="superscript"/>
        <sz val="11"/>
        <color theme="1"/>
        <rFont val="Calibri"/>
        <family val="2"/>
        <scheme val="minor"/>
      </rPr>
      <t>16</t>
    </r>
    <r>
      <rPr>
        <sz val="11"/>
        <color theme="1"/>
        <rFont val="Calibri"/>
        <family val="2"/>
        <scheme val="minor"/>
      </rPr>
      <t>O</t>
    </r>
  </si>
  <si>
    <t>m/z 47</t>
  </si>
  <si>
    <r>
      <rPr>
        <b/>
        <vertAlign val="superscript"/>
        <sz val="11"/>
        <color theme="1"/>
        <rFont val="Calibri"/>
        <family val="2"/>
        <scheme val="minor"/>
      </rPr>
      <t>18</t>
    </r>
    <r>
      <rPr>
        <b/>
        <sz val="11"/>
        <color theme="1"/>
        <rFont val="Calibri"/>
        <family val="2"/>
        <scheme val="minor"/>
      </rPr>
      <t>O</t>
    </r>
    <r>
      <rPr>
        <b/>
        <vertAlign val="superscript"/>
        <sz val="11"/>
        <color theme="1"/>
        <rFont val="Calibri"/>
        <family val="2"/>
        <scheme val="minor"/>
      </rPr>
      <t>13</t>
    </r>
    <r>
      <rPr>
        <b/>
        <sz val="11"/>
        <color theme="1"/>
        <rFont val="Calibri"/>
        <family val="2"/>
        <scheme val="minor"/>
      </rPr>
      <t>C</t>
    </r>
    <r>
      <rPr>
        <vertAlign val="superscript"/>
        <sz val="11"/>
        <color theme="1"/>
        <rFont val="Calibri"/>
        <family val="2"/>
        <scheme val="minor"/>
      </rPr>
      <t>16</t>
    </r>
    <r>
      <rPr>
        <sz val="11"/>
        <color theme="1"/>
        <rFont val="Calibri"/>
        <family val="2"/>
        <scheme val="minor"/>
      </rPr>
      <t>O</t>
    </r>
  </si>
  <si>
    <r>
      <rPr>
        <b/>
        <vertAlign val="superscript"/>
        <sz val="11"/>
        <color theme="1"/>
        <rFont val="Calibri"/>
        <family val="2"/>
        <scheme val="minor"/>
      </rPr>
      <t>17</t>
    </r>
    <r>
      <rPr>
        <b/>
        <sz val="11"/>
        <color theme="1"/>
        <rFont val="Calibri"/>
        <family val="2"/>
        <scheme val="minor"/>
      </rPr>
      <t>O</t>
    </r>
    <r>
      <rPr>
        <vertAlign val="superscript"/>
        <sz val="11"/>
        <color theme="1"/>
        <rFont val="Calibri"/>
        <family val="2"/>
        <scheme val="minor"/>
      </rPr>
      <t>12</t>
    </r>
    <r>
      <rPr>
        <sz val="11"/>
        <color theme="1"/>
        <rFont val="Calibri"/>
        <family val="2"/>
        <scheme val="minor"/>
      </rPr>
      <t>C</t>
    </r>
    <r>
      <rPr>
        <vertAlign val="superscript"/>
        <sz val="11"/>
        <color theme="1"/>
        <rFont val="Calibri"/>
        <family val="2"/>
        <scheme val="minor"/>
      </rPr>
      <t>16</t>
    </r>
    <r>
      <rPr>
        <sz val="11"/>
        <color theme="1"/>
        <rFont val="Calibri"/>
        <family val="2"/>
        <scheme val="minor"/>
      </rPr>
      <t>O</t>
    </r>
  </si>
  <si>
    <r>
      <rPr>
        <b/>
        <vertAlign val="superscript"/>
        <sz val="11"/>
        <color theme="1"/>
        <rFont val="Calibri"/>
        <family val="2"/>
        <scheme val="minor"/>
      </rPr>
      <t>17</t>
    </r>
    <r>
      <rPr>
        <b/>
        <sz val="11"/>
        <color theme="1"/>
        <rFont val="Calibri"/>
        <family val="2"/>
        <scheme val="minor"/>
      </rPr>
      <t>O</t>
    </r>
    <r>
      <rPr>
        <b/>
        <vertAlign val="superscript"/>
        <sz val="11"/>
        <color theme="1"/>
        <rFont val="Calibri"/>
        <family val="2"/>
        <scheme val="minor"/>
      </rPr>
      <t>13</t>
    </r>
    <r>
      <rPr>
        <b/>
        <sz val="11"/>
        <color theme="1"/>
        <rFont val="Calibri"/>
        <family val="2"/>
        <scheme val="minor"/>
      </rPr>
      <t>C</t>
    </r>
    <r>
      <rPr>
        <vertAlign val="superscript"/>
        <sz val="11"/>
        <color theme="1"/>
        <rFont val="Calibri"/>
        <family val="2"/>
        <scheme val="minor"/>
      </rPr>
      <t>16</t>
    </r>
    <r>
      <rPr>
        <sz val="11"/>
        <color theme="1"/>
        <rFont val="Calibri"/>
        <family val="2"/>
        <scheme val="minor"/>
      </rPr>
      <t>O</t>
    </r>
  </si>
  <si>
    <r>
      <rPr>
        <b/>
        <vertAlign val="superscript"/>
        <sz val="11"/>
        <color theme="1"/>
        <rFont val="Calibri"/>
        <family val="2"/>
        <scheme val="minor"/>
      </rPr>
      <t>17</t>
    </r>
    <r>
      <rPr>
        <b/>
        <sz val="11"/>
        <color theme="1"/>
        <rFont val="Calibri"/>
        <family val="2"/>
        <scheme val="minor"/>
      </rPr>
      <t>O</t>
    </r>
    <r>
      <rPr>
        <vertAlign val="superscript"/>
        <sz val="11"/>
        <color theme="1"/>
        <rFont val="Calibri"/>
        <family val="2"/>
        <scheme val="minor"/>
      </rPr>
      <t>12</t>
    </r>
    <r>
      <rPr>
        <sz val="11"/>
        <color theme="1"/>
        <rFont val="Calibri"/>
        <family val="2"/>
        <scheme val="minor"/>
      </rPr>
      <t>C</t>
    </r>
    <r>
      <rPr>
        <b/>
        <vertAlign val="superscript"/>
        <sz val="11"/>
        <color theme="1"/>
        <rFont val="Calibri"/>
        <family val="2"/>
        <scheme val="minor"/>
      </rPr>
      <t>18</t>
    </r>
    <r>
      <rPr>
        <b/>
        <sz val="11"/>
        <color theme="1"/>
        <rFont val="Calibri"/>
        <family val="2"/>
        <scheme val="minor"/>
      </rPr>
      <t>O</t>
    </r>
  </si>
  <si>
    <r>
      <rPr>
        <b/>
        <vertAlign val="superscript"/>
        <sz val="11"/>
        <color theme="1"/>
        <rFont val="Calibri"/>
        <family val="2"/>
        <scheme val="minor"/>
      </rPr>
      <t>17</t>
    </r>
    <r>
      <rPr>
        <b/>
        <sz val="11"/>
        <color theme="1"/>
        <rFont val="Calibri"/>
        <family val="2"/>
        <scheme val="minor"/>
      </rPr>
      <t>O</t>
    </r>
    <r>
      <rPr>
        <vertAlign val="superscript"/>
        <sz val="11"/>
        <color theme="1"/>
        <rFont val="Calibri"/>
        <family val="2"/>
        <scheme val="minor"/>
      </rPr>
      <t>12</t>
    </r>
    <r>
      <rPr>
        <sz val="11"/>
        <color theme="1"/>
        <rFont val="Calibri"/>
        <family val="2"/>
        <scheme val="minor"/>
      </rPr>
      <t>C</t>
    </r>
    <r>
      <rPr>
        <b/>
        <vertAlign val="superscript"/>
        <sz val="11"/>
        <color theme="1"/>
        <rFont val="Calibri"/>
        <family val="2"/>
        <scheme val="minor"/>
      </rPr>
      <t>17</t>
    </r>
    <r>
      <rPr>
        <b/>
        <sz val="11"/>
        <color theme="1"/>
        <rFont val="Calibri"/>
        <family val="2"/>
        <scheme val="minor"/>
      </rPr>
      <t>O</t>
    </r>
  </si>
  <si>
    <r>
      <rPr>
        <b/>
        <vertAlign val="superscript"/>
        <sz val="11"/>
        <color theme="1"/>
        <rFont val="Calibri"/>
        <family val="2"/>
        <scheme val="minor"/>
      </rPr>
      <t>17</t>
    </r>
    <r>
      <rPr>
        <b/>
        <sz val="11"/>
        <color theme="1"/>
        <rFont val="Calibri"/>
        <family val="2"/>
        <scheme val="minor"/>
      </rPr>
      <t>O</t>
    </r>
    <r>
      <rPr>
        <b/>
        <vertAlign val="superscript"/>
        <sz val="11"/>
        <color theme="1"/>
        <rFont val="Calibri"/>
        <family val="2"/>
        <scheme val="minor"/>
      </rPr>
      <t>13</t>
    </r>
    <r>
      <rPr>
        <b/>
        <sz val="11"/>
        <color theme="1"/>
        <rFont val="Calibri"/>
        <family val="2"/>
        <scheme val="minor"/>
      </rPr>
      <t>C</t>
    </r>
    <r>
      <rPr>
        <b/>
        <vertAlign val="superscript"/>
        <sz val="11"/>
        <color theme="1"/>
        <rFont val="Calibri"/>
        <family val="2"/>
        <scheme val="minor"/>
      </rPr>
      <t>17</t>
    </r>
    <r>
      <rPr>
        <b/>
        <sz val="11"/>
        <color theme="1"/>
        <rFont val="Calibri"/>
        <family val="2"/>
        <scheme val="minor"/>
      </rPr>
      <t>O</t>
    </r>
  </si>
  <si>
    <t>amount % of signal from minor component, approximate, natural abundance levels</t>
  </si>
  <si>
    <r>
      <rPr>
        <b/>
        <sz val="11"/>
        <color theme="1"/>
        <rFont val="Calibri"/>
        <family val="2"/>
      </rPr>
      <t>Δ</t>
    </r>
    <r>
      <rPr>
        <b/>
        <vertAlign val="subscript"/>
        <sz val="11"/>
        <color theme="1"/>
        <rFont val="Calibri"/>
        <family val="2"/>
        <scheme val="minor"/>
      </rPr>
      <t>47</t>
    </r>
    <r>
      <rPr>
        <b/>
        <sz val="11"/>
        <color theme="1"/>
        <rFont val="Calibri"/>
        <family val="2"/>
        <scheme val="minor"/>
      </rPr>
      <t>, slope corr.</t>
    </r>
  </si>
  <si>
    <r>
      <rPr>
        <sz val="11"/>
        <color theme="1"/>
        <rFont val="Calibri"/>
        <family val="2"/>
      </rPr>
      <t>Δ</t>
    </r>
    <r>
      <rPr>
        <vertAlign val="subscript"/>
        <sz val="11"/>
        <color theme="1"/>
        <rFont val="Calibri"/>
        <family val="2"/>
        <scheme val="minor"/>
      </rPr>
      <t>47</t>
    </r>
    <r>
      <rPr>
        <sz val="11"/>
        <color theme="1"/>
        <rFont val="Calibri"/>
        <family val="2"/>
        <scheme val="minor"/>
      </rPr>
      <t xml:space="preserve"> slope corr.:  subtract out slope effect to detrend the results</t>
    </r>
  </si>
  <si>
    <r>
      <t xml:space="preserve">Detrending: </t>
    </r>
    <r>
      <rPr>
        <sz val="11"/>
        <color theme="1"/>
        <rFont val="Calibri"/>
        <family val="2"/>
      </rPr>
      <t>Δ</t>
    </r>
    <r>
      <rPr>
        <vertAlign val="subscript"/>
        <sz val="11"/>
        <color theme="1"/>
        <rFont val="Calibri"/>
        <family val="2"/>
        <scheme val="minor"/>
      </rPr>
      <t>47</t>
    </r>
    <r>
      <rPr>
        <sz val="11"/>
        <color theme="1"/>
        <rFont val="Calibri"/>
        <family val="2"/>
        <scheme val="minor"/>
      </rPr>
      <t xml:space="preserve"> slope corr.:  subtract out slope effect to detrend the results  Was subtracting out entire line before so values end up around zero, not modeled Δ</t>
    </r>
    <r>
      <rPr>
        <vertAlign val="subscript"/>
        <sz val="11"/>
        <color theme="1"/>
        <rFont val="Calibri"/>
        <family val="2"/>
        <scheme val="minor"/>
      </rPr>
      <t>47</t>
    </r>
    <r>
      <rPr>
        <sz val="11"/>
        <color theme="1"/>
        <rFont val="Calibri"/>
        <family val="2"/>
        <scheme val="minor"/>
      </rPr>
      <t xml:space="preserve"> input.  That is now corrected</t>
    </r>
  </si>
  <si>
    <r>
      <t xml:space="preserve">example: generate data with IUPAC2010, process with 1995: creates </t>
    </r>
    <r>
      <rPr>
        <b/>
        <sz val="11"/>
        <color theme="1"/>
        <rFont val="Calibri"/>
        <family val="2"/>
      </rPr>
      <t>Δ</t>
    </r>
    <r>
      <rPr>
        <b/>
        <vertAlign val="subscript"/>
        <sz val="11"/>
        <color theme="1"/>
        <rFont val="Calibri"/>
        <family val="2"/>
        <scheme val="minor"/>
      </rPr>
      <t>47</t>
    </r>
    <r>
      <rPr>
        <b/>
        <sz val="11"/>
        <color theme="1"/>
        <rFont val="Calibri"/>
        <family val="2"/>
        <scheme val="minor"/>
      </rPr>
      <t xml:space="preserve"> </t>
    </r>
    <r>
      <rPr>
        <b/>
        <i/>
        <sz val="11"/>
        <color theme="1"/>
        <rFont val="Calibri"/>
        <family val="2"/>
        <scheme val="minor"/>
      </rPr>
      <t>vs</t>
    </r>
    <r>
      <rPr>
        <b/>
        <sz val="11"/>
        <color theme="1"/>
        <rFont val="Calibri"/>
        <family val="2"/>
        <scheme val="minor"/>
      </rPr>
      <t xml:space="preserve"> </t>
    </r>
    <r>
      <rPr>
        <b/>
        <sz val="11"/>
        <color theme="1"/>
        <rFont val="Calibri"/>
        <family val="2"/>
      </rPr>
      <t>δ</t>
    </r>
    <r>
      <rPr>
        <b/>
        <vertAlign val="subscript"/>
        <sz val="11"/>
        <color theme="1"/>
        <rFont val="Calibri"/>
        <family val="2"/>
        <scheme val="minor"/>
      </rPr>
      <t>47</t>
    </r>
    <r>
      <rPr>
        <b/>
        <sz val="11"/>
        <color theme="1"/>
        <rFont val="Calibri"/>
        <family val="2"/>
        <scheme val="minor"/>
      </rPr>
      <t xml:space="preserve"> slope; after slope correction samples within 11 ppm of each other</t>
    </r>
  </si>
  <si>
    <t>baselines: 45,46,47, 44</t>
  </si>
  <si>
    <t>single point:</t>
  </si>
  <si>
    <t>single point, sample only</t>
  </si>
  <si>
    <r>
      <rPr>
        <b/>
        <sz val="11"/>
        <color theme="1"/>
        <rFont val="Calibri"/>
        <family val="2"/>
      </rPr>
      <t>Δ</t>
    </r>
    <r>
      <rPr>
        <b/>
        <vertAlign val="subscript"/>
        <sz val="11"/>
        <color theme="1"/>
        <rFont val="Calibri"/>
        <family val="2"/>
        <scheme val="minor"/>
      </rPr>
      <t>47</t>
    </r>
    <r>
      <rPr>
        <b/>
        <sz val="11"/>
        <color theme="1"/>
        <rFont val="Calibri"/>
        <family val="2"/>
        <scheme val="minor"/>
      </rPr>
      <t>, ref and sample</t>
    </r>
  </si>
  <si>
    <t>Linearity: 45,46,47, 44</t>
  </si>
  <si>
    <t>m/z 45, 46, 47</t>
  </si>
  <si>
    <t>Sample and ref signal</t>
  </si>
  <si>
    <t>offset:</t>
  </si>
  <si>
    <t>target value:</t>
  </si>
  <si>
    <t>relative amplication</t>
  </si>
  <si>
    <t>User input in yellow (unlocked)</t>
  </si>
  <si>
    <t>password to unlock:</t>
  </si>
  <si>
    <t>unlock</t>
  </si>
  <si>
    <t>password to unlock</t>
  </si>
  <si>
    <t>Locked calculations, password to unlock a given sheet: unlock</t>
  </si>
  <si>
    <t>also lock reporting of results and summary of parameters seen on datapoint-plots tab</t>
  </si>
  <si>
    <t>input and plots are not locked</t>
  </si>
  <si>
    <t>example parameter sets are locked too</t>
  </si>
  <si>
    <t>yellow highlighted cells, all in "datapoints-plots" tab, other tabs for reference</t>
  </si>
  <si>
    <r>
      <t>δ</t>
    </r>
    <r>
      <rPr>
        <vertAlign val="superscript"/>
        <sz val="11"/>
        <color theme="1"/>
        <rFont val="Calibri"/>
        <family val="2"/>
        <scheme val="minor"/>
      </rPr>
      <t>13</t>
    </r>
    <r>
      <rPr>
        <sz val="11"/>
        <color theme="1"/>
        <rFont val="Calibri"/>
        <family val="2"/>
        <scheme val="minor"/>
      </rPr>
      <t>C</t>
    </r>
    <r>
      <rPr>
        <vertAlign val="subscript"/>
        <sz val="11"/>
        <color theme="1"/>
        <rFont val="Calibri"/>
        <family val="2"/>
        <scheme val="minor"/>
      </rPr>
      <t>VPDB</t>
    </r>
    <r>
      <rPr>
        <sz val="11"/>
        <color theme="1"/>
        <rFont val="Calibri"/>
        <family val="2"/>
        <scheme val="minor"/>
      </rPr>
      <t xml:space="preserve"> and δ</t>
    </r>
    <r>
      <rPr>
        <vertAlign val="superscript"/>
        <sz val="11"/>
        <color theme="1"/>
        <rFont val="Calibri"/>
        <family val="2"/>
        <scheme val="minor"/>
      </rPr>
      <t>18</t>
    </r>
    <r>
      <rPr>
        <sz val="11"/>
        <color theme="1"/>
        <rFont val="Calibri"/>
        <family val="2"/>
        <scheme val="minor"/>
      </rPr>
      <t>O</t>
    </r>
    <r>
      <rPr>
        <vertAlign val="subscript"/>
        <sz val="11"/>
        <color theme="1"/>
        <rFont val="Calibri"/>
        <family val="2"/>
        <scheme val="minor"/>
      </rPr>
      <t>VSMOW</t>
    </r>
    <r>
      <rPr>
        <sz val="11"/>
        <color theme="1"/>
        <rFont val="Calibri"/>
        <family val="2"/>
        <scheme val="minor"/>
      </rPr>
      <t xml:space="preserve"> typed in by user, columns D and E, rest of columns to right are output data (see below)</t>
    </r>
  </si>
  <si>
    <t>Columns A and B for parameter, baseline, linearity, etc. input:</t>
  </si>
  <si>
    <t>explanations and examples are in "Parameters" and "baseline-D17-D47" tabs</t>
  </si>
  <si>
    <t>More information in other tabs</t>
  </si>
  <si>
    <r>
      <t xml:space="preserve">ID, VSMOW </t>
    </r>
    <r>
      <rPr>
        <b/>
        <vertAlign val="superscript"/>
        <sz val="11"/>
        <color rgb="FFFF0000"/>
        <rFont val="Calibri"/>
        <family val="2"/>
        <scheme val="minor"/>
      </rPr>
      <t>18</t>
    </r>
    <r>
      <rPr>
        <b/>
        <sz val="11"/>
        <color rgb="FFFF0000"/>
        <rFont val="Calibri"/>
        <family val="2"/>
        <scheme val="minor"/>
      </rPr>
      <t>O/</t>
    </r>
    <r>
      <rPr>
        <b/>
        <vertAlign val="superscript"/>
        <sz val="11"/>
        <color rgb="FFFF0000"/>
        <rFont val="Calibri"/>
        <family val="2"/>
        <scheme val="minor"/>
      </rPr>
      <t>16</t>
    </r>
    <r>
      <rPr>
        <b/>
        <sz val="11"/>
        <color rgb="FFFF0000"/>
        <rFont val="Calibri"/>
        <family val="2"/>
        <scheme val="minor"/>
      </rPr>
      <t xml:space="preserve">O; VPDB </t>
    </r>
    <r>
      <rPr>
        <b/>
        <vertAlign val="superscript"/>
        <sz val="11"/>
        <color rgb="FFFF0000"/>
        <rFont val="Calibri"/>
        <family val="2"/>
        <scheme val="minor"/>
      </rPr>
      <t>13</t>
    </r>
    <r>
      <rPr>
        <b/>
        <sz val="11"/>
        <color rgb="FFFF0000"/>
        <rFont val="Calibri"/>
        <family val="2"/>
        <scheme val="minor"/>
      </rPr>
      <t>C/</t>
    </r>
    <r>
      <rPr>
        <b/>
        <vertAlign val="superscript"/>
        <sz val="11"/>
        <color rgb="FFFF0000"/>
        <rFont val="Calibri"/>
        <family val="2"/>
        <scheme val="minor"/>
      </rPr>
      <t>12</t>
    </r>
    <r>
      <rPr>
        <b/>
        <sz val="11"/>
        <color rgb="FFFF0000"/>
        <rFont val="Calibri"/>
        <family val="2"/>
        <scheme val="minor"/>
      </rPr>
      <t>C, lambda, K</t>
    </r>
  </si>
  <si>
    <t>ref gas values:</t>
  </si>
  <si>
    <t>offset from label</t>
  </si>
  <si>
    <t>for no change, use:</t>
  </si>
  <si>
    <t>recommended:</t>
  </si>
  <si>
    <t>offset (m/z) from working gas:</t>
  </si>
  <si>
    <t>cell in datapoints-plots tab</t>
  </si>
  <si>
    <t>B26</t>
  </si>
  <si>
    <t>User input in tab "datapoints-plots", explainations and examples here</t>
  </si>
  <si>
    <t>calculated--do not overwright</t>
  </si>
  <si>
    <t>Parameters: see "Parameters" tab</t>
  </si>
  <si>
    <t>see 'baseline-D17-D47" tab for more info.</t>
  </si>
  <si>
    <t>version #5B</t>
  </si>
  <si>
    <t>Move input to "datapoints-plots" tab</t>
  </si>
  <si>
    <t>cell positions for input in "datapoints-plots" tab listed in other tabs</t>
  </si>
  <si>
    <t>one for data generation from input, tab "datapoints-plots", cells: A6-10</t>
  </si>
  <si>
    <t>one for data output calculation,  tab "datapoints-plots", cells: B6-10</t>
  </si>
  <si>
    <r>
      <rPr>
        <vertAlign val="superscript"/>
        <sz val="11"/>
        <color theme="1"/>
        <rFont val="Calibri"/>
        <family val="2"/>
        <scheme val="minor"/>
      </rPr>
      <t>13</t>
    </r>
    <r>
      <rPr>
        <sz val="11"/>
        <color theme="1"/>
        <rFont val="Calibri"/>
        <family val="2"/>
        <scheme val="minor"/>
      </rPr>
      <t>C/</t>
    </r>
    <r>
      <rPr>
        <vertAlign val="superscript"/>
        <sz val="11"/>
        <color theme="1"/>
        <rFont val="Calibri"/>
        <family val="2"/>
        <scheme val="minor"/>
      </rPr>
      <t>12</t>
    </r>
    <r>
      <rPr>
        <sz val="11"/>
        <color theme="1"/>
        <rFont val="Calibri"/>
        <family val="2"/>
        <scheme val="minor"/>
      </rPr>
      <t>C for VPDB, line 11 "Parameters" tab, input in "datapoints-plots" tab, columns A or B, line 8</t>
    </r>
  </si>
  <si>
    <r>
      <rPr>
        <vertAlign val="superscript"/>
        <sz val="11"/>
        <color theme="1"/>
        <rFont val="Calibri"/>
        <family val="2"/>
        <scheme val="minor"/>
      </rPr>
      <t>18</t>
    </r>
    <r>
      <rPr>
        <sz val="11"/>
        <color theme="1"/>
        <rFont val="Calibri"/>
        <family val="2"/>
        <scheme val="minor"/>
      </rPr>
      <t>O/</t>
    </r>
    <r>
      <rPr>
        <vertAlign val="superscript"/>
        <sz val="11"/>
        <color theme="1"/>
        <rFont val="Calibri"/>
        <family val="2"/>
        <scheme val="minor"/>
      </rPr>
      <t>16</t>
    </r>
    <r>
      <rPr>
        <sz val="11"/>
        <color theme="1"/>
        <rFont val="Calibri"/>
        <family val="2"/>
        <scheme val="minor"/>
      </rPr>
      <t>O for VSMOW, line 10 "Parameters" tab, input in "datapoints-plots" tab, columns A or B, line 7</t>
    </r>
  </si>
  <si>
    <r>
      <t xml:space="preserve">ref gas value: </t>
    </r>
    <r>
      <rPr>
        <sz val="11"/>
        <color theme="1"/>
        <rFont val="Calibri"/>
        <family val="2"/>
      </rPr>
      <t>δ</t>
    </r>
    <r>
      <rPr>
        <vertAlign val="superscript"/>
        <sz val="11"/>
        <color theme="1"/>
        <rFont val="Calibri"/>
        <family val="2"/>
        <scheme val="minor"/>
      </rPr>
      <t>13</t>
    </r>
    <r>
      <rPr>
        <sz val="11"/>
        <color theme="1"/>
        <rFont val="Calibri"/>
        <family val="2"/>
        <scheme val="minor"/>
      </rPr>
      <t>C</t>
    </r>
    <r>
      <rPr>
        <vertAlign val="subscript"/>
        <sz val="11"/>
        <color theme="1"/>
        <rFont val="Calibri"/>
        <family val="2"/>
        <scheme val="minor"/>
      </rPr>
      <t>VPDB</t>
    </r>
    <r>
      <rPr>
        <sz val="11"/>
        <color theme="1"/>
        <rFont val="Calibri"/>
        <family val="2"/>
        <scheme val="minor"/>
      </rPr>
      <t>, δ</t>
    </r>
    <r>
      <rPr>
        <vertAlign val="superscript"/>
        <sz val="11"/>
        <color theme="1"/>
        <rFont val="Calibri"/>
        <family val="2"/>
        <scheme val="minor"/>
      </rPr>
      <t>18</t>
    </r>
    <r>
      <rPr>
        <sz val="11"/>
        <color theme="1"/>
        <rFont val="Calibri"/>
        <family val="2"/>
        <scheme val="minor"/>
      </rPr>
      <t>O</t>
    </r>
    <r>
      <rPr>
        <vertAlign val="subscript"/>
        <sz val="11"/>
        <color theme="1"/>
        <rFont val="Calibri"/>
        <family val="2"/>
        <scheme val="minor"/>
      </rPr>
      <t>VSMOW</t>
    </r>
    <r>
      <rPr>
        <sz val="11"/>
        <color theme="1"/>
        <rFont val="Calibri"/>
        <family val="2"/>
        <scheme val="minor"/>
      </rPr>
      <t>, B20 and B21; location in "datapoints-plots" tab, A16 and A17</t>
    </r>
  </si>
  <si>
    <t>ref gas offset values should real value be different from listed value, B22 and B23 (offset not tested); input in "datapoints-plots" tab, B16 and B17</t>
  </si>
  <si>
    <t>Offset in signal strength between ref gas and samples, cell B9; location in "datapoints-plots" tab: A42</t>
  </si>
  <si>
    <t>baseline reading, details near cells B13-16, and/or C for single point, suggestions to the right; input "datapoints-plots" A20-23; single point, B20-23</t>
  </si>
  <si>
    <t>Target value and relative amplification for the different m/z being determined, info around cells B5-8; input, "datapoints-plots", A44 to A49</t>
  </si>
  <si>
    <r>
      <rPr>
        <sz val="11"/>
        <color theme="1"/>
        <rFont val="Calibri"/>
        <family val="2"/>
      </rPr>
      <t>Δ</t>
    </r>
    <r>
      <rPr>
        <vertAlign val="subscript"/>
        <sz val="11"/>
        <color theme="1"/>
        <rFont val="Calibri"/>
        <family val="2"/>
        <scheme val="minor"/>
      </rPr>
      <t>47</t>
    </r>
    <r>
      <rPr>
        <sz val="11"/>
        <color theme="1"/>
        <rFont val="Calibri"/>
        <family val="2"/>
        <scheme val="minor"/>
      </rPr>
      <t>: sample and/or reference--given for calculation, default 0; info around cells B18-19; input "datapoints-plots" A25 (reference) and 26 (sample); single point at B26</t>
    </r>
  </si>
  <si>
    <r>
      <rPr>
        <sz val="11"/>
        <color theme="1"/>
        <rFont val="Calibri"/>
        <family val="2"/>
      </rPr>
      <t>Δ</t>
    </r>
    <r>
      <rPr>
        <vertAlign val="subscript"/>
        <sz val="11"/>
        <color theme="1"/>
        <rFont val="Calibri"/>
        <family val="2"/>
        <scheme val="minor"/>
      </rPr>
      <t>17</t>
    </r>
    <r>
      <rPr>
        <sz val="11"/>
        <color theme="1"/>
        <rFont val="Calibri"/>
        <family val="2"/>
        <scheme val="minor"/>
      </rPr>
      <t>: sample and/or reference--given for calculation, default 0, info around cells B20-21; input "datapoints-plots" tab, A28 (sample) and A29 (reference); single point B28</t>
    </r>
  </si>
  <si>
    <r>
      <t>Δ</t>
    </r>
    <r>
      <rPr>
        <vertAlign val="subscript"/>
        <sz val="11"/>
        <color theme="1"/>
        <rFont val="Calibri"/>
        <family val="2"/>
        <scheme val="minor"/>
      </rPr>
      <t>17</t>
    </r>
    <r>
      <rPr>
        <sz val="11"/>
        <color theme="1"/>
        <rFont val="Calibri"/>
        <family val="2"/>
        <scheme val="minor"/>
      </rPr>
      <t xml:space="preserve"> and </t>
    </r>
    <r>
      <rPr>
        <sz val="11"/>
        <color theme="1"/>
        <rFont val="Calibri"/>
        <family val="2"/>
      </rPr>
      <t>Δ</t>
    </r>
    <r>
      <rPr>
        <vertAlign val="subscript"/>
        <sz val="11"/>
        <color theme="1"/>
        <rFont val="Calibri"/>
        <family val="2"/>
        <scheme val="minor"/>
      </rPr>
      <t>47</t>
    </r>
    <r>
      <rPr>
        <sz val="11"/>
        <color theme="1"/>
        <rFont val="Calibri"/>
        <family val="2"/>
        <scheme val="minor"/>
      </rPr>
      <t xml:space="preserve"> implementation:</t>
    </r>
  </si>
  <si>
    <t>Type in the relative fractional differences between the absolute abundances for the main isotopologue and the major minor one, info around cells B32-34; input "datapoints-plots" tab, A37-39</t>
  </si>
  <si>
    <r>
      <t xml:space="preserve">"Parameters", "baseline-D17-D47" tabs for information on setting the parameter set values, e.g. factors for calculating </t>
    </r>
    <r>
      <rPr>
        <vertAlign val="superscript"/>
        <sz val="11"/>
        <color theme="1"/>
        <rFont val="Calibri"/>
        <family val="2"/>
        <scheme val="minor"/>
      </rPr>
      <t>17</t>
    </r>
    <r>
      <rPr>
        <sz val="11"/>
        <color theme="1"/>
        <rFont val="Calibri"/>
        <family val="2"/>
        <scheme val="minor"/>
      </rPr>
      <t xml:space="preserve">O from </t>
    </r>
    <r>
      <rPr>
        <vertAlign val="superscript"/>
        <sz val="11"/>
        <color theme="1"/>
        <rFont val="Calibri"/>
        <family val="2"/>
        <scheme val="minor"/>
      </rPr>
      <t>18</t>
    </r>
    <r>
      <rPr>
        <sz val="11"/>
        <color theme="1"/>
        <rFont val="Calibri"/>
        <family val="2"/>
        <scheme val="minor"/>
      </rPr>
      <t>O, reference gas, model signals, e.g. 16000 mV on m/z 44, baseline, etc.</t>
    </r>
  </si>
  <si>
    <t>Type in the parameters below in "datapoints-plots" tab for both generating model data and for calculating results from that set of model data.</t>
  </si>
  <si>
    <t>Type in the values for the signal in the main cup, m/z44, and the relative amplifications of the other cups (Duel-Inlet run) in "datapoints-plots" tab</t>
  </si>
  <si>
    <r>
      <t xml:space="preserve">Type in background, e.g. Pressure Baseline, values (0 if none present), </t>
    </r>
    <r>
      <rPr>
        <b/>
        <sz val="14"/>
        <color theme="1"/>
        <rFont val="Calibri"/>
        <family val="2"/>
      </rPr>
      <t>Δ</t>
    </r>
    <r>
      <rPr>
        <b/>
        <vertAlign val="subscript"/>
        <sz val="14"/>
        <color theme="1"/>
        <rFont val="Calibri"/>
        <family val="2"/>
        <scheme val="minor"/>
      </rPr>
      <t>47</t>
    </r>
    <r>
      <rPr>
        <b/>
        <sz val="14"/>
        <color theme="1"/>
        <rFont val="Calibri"/>
        <family val="2"/>
        <scheme val="minor"/>
      </rPr>
      <t xml:space="preserve"> values and  </t>
    </r>
    <r>
      <rPr>
        <b/>
        <sz val="14"/>
        <color theme="1"/>
        <rFont val="Calibri"/>
        <family val="2"/>
      </rPr>
      <t>Δ</t>
    </r>
    <r>
      <rPr>
        <b/>
        <vertAlign val="subscript"/>
        <sz val="14"/>
        <color theme="1"/>
        <rFont val="Calibri"/>
        <family val="2"/>
        <scheme val="minor"/>
      </rPr>
      <t>17</t>
    </r>
    <r>
      <rPr>
        <b/>
        <sz val="14"/>
        <color theme="1"/>
        <rFont val="Calibri"/>
        <family val="2"/>
        <scheme val="minor"/>
      </rPr>
      <t xml:space="preserve"> as appropriate in "datapoints-plots" tab.  Note: have option to modify just one sample.</t>
    </r>
  </si>
  <si>
    <t>Type in linearity, in per mil 45R and/or 46R per volt signal, in "datapoints-plots" tab.  As measured, using a single gas, change in voltage measured on m/z 44.  Here,  linearity applied to voltage on m/z 45 or m/z 46 respectively.</t>
  </si>
  <si>
    <t>Type in relative absolute abundance for largest minor isotopologue compared to main isotopologue at a given m/z ratio in "datapoints-plots" tab.  Mainly affects m/z 45 and 47, does not apply to m/z 44</t>
  </si>
  <si>
    <r>
      <t>fixed plots of -10</t>
    </r>
    <r>
      <rPr>
        <sz val="11"/>
        <color theme="1"/>
        <rFont val="Calibri"/>
        <family val="2"/>
      </rPr>
      <t>‰</t>
    </r>
    <r>
      <rPr>
        <sz val="11"/>
        <color theme="1"/>
        <rFont val="Calibri"/>
        <family val="2"/>
        <scheme val="minor"/>
      </rPr>
      <t xml:space="preserve"> </t>
    </r>
    <r>
      <rPr>
        <sz val="11"/>
        <color theme="1"/>
        <rFont val="Calibri"/>
        <family val="2"/>
      </rPr>
      <t>δ</t>
    </r>
    <r>
      <rPr>
        <vertAlign val="superscript"/>
        <sz val="11"/>
        <color theme="1"/>
        <rFont val="Calibri"/>
        <family val="2"/>
        <scheme val="minor"/>
      </rPr>
      <t>13</t>
    </r>
    <r>
      <rPr>
        <sz val="11"/>
        <color theme="1"/>
        <rFont val="Calibri"/>
        <family val="2"/>
        <scheme val="minor"/>
      </rPr>
      <t>C and +10</t>
    </r>
    <r>
      <rPr>
        <sz val="11"/>
        <color theme="1"/>
        <rFont val="Calibri"/>
        <family val="2"/>
      </rPr>
      <t>‰</t>
    </r>
    <r>
      <rPr>
        <sz val="11"/>
        <color theme="1"/>
        <rFont val="Calibri"/>
        <family val="2"/>
        <scheme val="minor"/>
      </rPr>
      <t xml:space="preserve"> </t>
    </r>
    <r>
      <rPr>
        <sz val="11"/>
        <color theme="1"/>
        <rFont val="Calibri"/>
        <family val="2"/>
      </rPr>
      <t>δ</t>
    </r>
    <r>
      <rPr>
        <vertAlign val="superscript"/>
        <sz val="11"/>
        <color theme="1"/>
        <rFont val="Calibri"/>
        <family val="2"/>
        <scheme val="minor"/>
      </rPr>
      <t>18</t>
    </r>
    <r>
      <rPr>
        <sz val="11"/>
        <color theme="1"/>
        <rFont val="Calibri"/>
        <family val="2"/>
        <scheme val="minor"/>
      </rPr>
      <t>O lines from data matrix, that is the data sort, line 47 and below in "datapoints-plots" tab fixed</t>
    </r>
  </si>
  <si>
    <r>
      <t xml:space="preserve">calculated: </t>
    </r>
    <r>
      <rPr>
        <b/>
        <vertAlign val="superscript"/>
        <sz val="11"/>
        <color theme="1"/>
        <rFont val="Calibri"/>
        <family val="2"/>
        <scheme val="minor"/>
      </rPr>
      <t>17</t>
    </r>
    <r>
      <rPr>
        <b/>
        <sz val="11"/>
        <color theme="1"/>
        <rFont val="Calibri"/>
        <family val="2"/>
        <scheme val="minor"/>
      </rPr>
      <t>O/</t>
    </r>
    <r>
      <rPr>
        <b/>
        <vertAlign val="superscript"/>
        <sz val="11"/>
        <color theme="1"/>
        <rFont val="Calibri"/>
        <family val="2"/>
        <scheme val="minor"/>
      </rPr>
      <t>16</t>
    </r>
    <r>
      <rPr>
        <b/>
        <sz val="11"/>
        <color theme="1"/>
        <rFont val="Calibri"/>
        <family val="2"/>
        <scheme val="minor"/>
      </rPr>
      <t xml:space="preserve">O; </t>
    </r>
    <r>
      <rPr>
        <b/>
        <vertAlign val="superscript"/>
        <sz val="11"/>
        <color theme="1"/>
        <rFont val="Calibri"/>
        <family val="2"/>
        <scheme val="minor"/>
      </rPr>
      <t>18</t>
    </r>
    <r>
      <rPr>
        <b/>
        <sz val="11"/>
        <color theme="1"/>
        <rFont val="Calibri"/>
        <family val="2"/>
        <scheme val="minor"/>
      </rPr>
      <t xml:space="preserve">O/total; </t>
    </r>
    <r>
      <rPr>
        <b/>
        <vertAlign val="superscript"/>
        <sz val="11"/>
        <color theme="1"/>
        <rFont val="Calibri"/>
        <family val="2"/>
        <scheme val="minor"/>
      </rPr>
      <t>13</t>
    </r>
    <r>
      <rPr>
        <b/>
        <sz val="11"/>
        <color theme="1"/>
        <rFont val="Calibri"/>
        <family val="2"/>
        <scheme val="minor"/>
      </rPr>
      <t>C/total</t>
    </r>
  </si>
  <si>
    <t>version #6</t>
  </si>
  <si>
    <t>NOTE: this issue did not affect an older version of #5 where fractionation effects were not yet implemented</t>
  </si>
  <si>
    <t>In most recent version 5, tried correcting  C45 and C46, for D47, but instead of using input for set D47, was using input for D17.  Full Model tab, columns Q and R.  Swapped input positions, fixed for C47, but not C45 or C46</t>
  </si>
  <si>
    <t>0 to -62</t>
  </si>
  <si>
    <t>0 to 66</t>
  </si>
  <si>
    <t>std intens.</t>
  </si>
  <si>
    <t>linearity: on respective m/z scale</t>
  </si>
  <si>
    <t>new additions:</t>
  </si>
  <si>
    <t xml:space="preserve">take input linearity "as measured", i.e. change in 45/44 or 46/44 over change in m/z44 amplitude, and modify it using 44/45 and 44/46 ratios from reference gas so values used in calculations are based shifts in amplitude seen for m/z45 and 46 respectively.  </t>
  </si>
  <si>
    <t>44 offsets</t>
  </si>
  <si>
    <t>measured:</t>
  </si>
  <si>
    <t>uncorrected, or just initial PBL readings</t>
  </si>
  <si>
    <t>in order:</t>
  </si>
  <si>
    <t>evaluation:</t>
  </si>
  <si>
    <t>difference from measured:</t>
  </si>
  <si>
    <t>top</t>
  </si>
  <si>
    <t>bottom</t>
  </si>
  <si>
    <t>(bottom)</t>
  </si>
  <si>
    <t>square of differences:</t>
  </si>
  <si>
    <t xml:space="preserve">top </t>
  </si>
  <si>
    <t>sum:</t>
  </si>
  <si>
    <t>min:</t>
  </si>
  <si>
    <t>max:</t>
  </si>
  <si>
    <t>diff:</t>
  </si>
  <si>
    <t>version #7b-fitting</t>
  </si>
  <si>
    <t>Normalize PBL input to m/z 44 signal--esp. important when varying relative signal intensity.</t>
  </si>
  <si>
    <t>"fitting" series</t>
  </si>
  <si>
    <t>remove section below main input under "datapoints-plots" where input re-sorted on d18O--which helped in some plots</t>
  </si>
  <si>
    <t>have section for input of D47 from measured runs, "datapoints-plots; J10:J26".  From initial data processing, i.e. no subsequent D47 vs d47 correction.</t>
  </si>
  <si>
    <t>have section for input of m/z 44 differences between working gas and sample, "datapoints-plots; A29:A45"</t>
  </si>
  <si>
    <t>report differences between measured and model D47 prior to D47 vs d47 correction(s); D51:D67 (top) w/out m/z 44 difference included; E51:E67 (bottom) w/ m/z 44 difference</t>
  </si>
  <si>
    <t>Range of differnces between model and sample below results</t>
  </si>
  <si>
    <t>Columns G and H are the squares of the differences, summarized at bottom of results.  Minimize one of these values when fitting variable to measured results</t>
  </si>
  <si>
    <t>include difference in m/z 44 between working gas and sample, a single shift for all samples.</t>
  </si>
  <si>
    <t>3/10/2018 fixed single point baseline issue--single point effect on top of general baseline effect, previously was counting general baseline effect twice</t>
  </si>
  <si>
    <t>B29</t>
  </si>
  <si>
    <t>sample and single point only</t>
  </si>
  <si>
    <r>
      <rPr>
        <b/>
        <sz val="11"/>
        <color theme="1"/>
        <rFont val="Calibri"/>
        <family val="2"/>
      </rPr>
      <t>Δ</t>
    </r>
    <r>
      <rPr>
        <b/>
        <vertAlign val="subscript"/>
        <sz val="11"/>
        <color theme="1"/>
        <rFont val="Calibri"/>
        <family val="2"/>
        <scheme val="minor"/>
      </rPr>
      <t>17</t>
    </r>
    <r>
      <rPr>
        <b/>
        <sz val="11"/>
        <color theme="1"/>
        <rFont val="Calibri"/>
        <family val="2"/>
        <scheme val="minor"/>
      </rPr>
      <t>, ref and sample</t>
    </r>
  </si>
  <si>
    <t>note:adjust min, max and sum sample ranges below to incorporate only lines used by sample data</t>
  </si>
  <si>
    <t>stdev:</t>
  </si>
  <si>
    <t>m/z 44 differences below</t>
  </si>
  <si>
    <t>D47 for fitting to right</t>
  </si>
  <si>
    <t>fractional isotopologue abs. abundances</t>
  </si>
  <si>
    <t>FI 45, 46, 47</t>
  </si>
  <si>
    <t>avg:</t>
  </si>
  <si>
    <t>all to bottom</t>
  </si>
  <si>
    <t>2010fit</t>
  </si>
  <si>
    <t>both, 2010, 1995</t>
  </si>
  <si>
    <t>1995fit</t>
  </si>
  <si>
    <t>all three possible outliers</t>
  </si>
  <si>
    <t>EG3b</t>
  </si>
  <si>
    <t>EG3c</t>
  </si>
  <si>
    <t>EG3a outliers</t>
  </si>
  <si>
    <t>no outliers</t>
  </si>
  <si>
    <t>Pierce criteria outliers (just 1)</t>
  </si>
  <si>
    <t>EG3a plus local Pierce</t>
  </si>
  <si>
    <t>EG3b-good set only</t>
  </si>
  <si>
    <t>EG3b good only plus local Pierce</t>
  </si>
  <si>
    <t>0; value+ lin44 for input to keep "measured" value unchanged</t>
  </si>
  <si>
    <t>0; subract from fitted value to return measured value</t>
  </si>
  <si>
    <t>all EG3b</t>
  </si>
  <si>
    <t>type/copy-paste values into cells</t>
  </si>
  <si>
    <t>in "datapoints-plots" tab,</t>
  </si>
  <si>
    <t>cells:</t>
  </si>
  <si>
    <t>A6-A10</t>
  </si>
  <si>
    <t>B6-B10</t>
  </si>
  <si>
    <t>cell:</t>
  </si>
  <si>
    <t>A12-A14</t>
  </si>
  <si>
    <t>B12-B14</t>
  </si>
  <si>
    <t>A16-A17</t>
  </si>
  <si>
    <t>B16-B17</t>
  </si>
  <si>
    <t>cell: A42</t>
  </si>
  <si>
    <t>A20-A23</t>
  </si>
  <si>
    <t>A44-A49</t>
  </si>
  <si>
    <t>A25-A26</t>
  </si>
  <si>
    <t>A28-A29</t>
  </si>
  <si>
    <t>B20-B23</t>
  </si>
  <si>
    <t>A31-A34</t>
  </si>
  <si>
    <t>A37-A39</t>
  </si>
  <si>
    <t>Minimize sum of squares</t>
  </si>
  <si>
    <t>"Bottom section", i.e. H76,</t>
  </si>
  <si>
    <t>takes into account</t>
  </si>
  <si>
    <t>m/z 44 amplitude differences</t>
  </si>
  <si>
    <t>Results from previous fittings for datapoints from EG3b</t>
  </si>
  <si>
    <t>(sum of squares after minimization)</t>
  </si>
  <si>
    <r>
      <rPr>
        <b/>
        <sz val="11"/>
        <color theme="1"/>
        <rFont val="Calibri"/>
        <family val="2"/>
      </rPr>
      <t>Δ</t>
    </r>
    <r>
      <rPr>
        <b/>
        <vertAlign val="subscript"/>
        <sz val="11"/>
        <color theme="1"/>
        <rFont val="Calibri"/>
        <family val="2"/>
        <scheme val="minor"/>
      </rPr>
      <t>47</t>
    </r>
    <r>
      <rPr>
        <b/>
        <sz val="11"/>
        <color theme="1"/>
        <rFont val="Calibri"/>
        <family val="2"/>
        <scheme val="minor"/>
      </rPr>
      <t xml:space="preserve"> determination**</t>
    </r>
  </si>
  <si>
    <t>**</t>
  </si>
  <si>
    <t>Use the settings used to process the data</t>
  </si>
  <si>
    <t>change "data generation" to find best fit</t>
  </si>
  <si>
    <t>When fitting, start with measured linearity values</t>
  </si>
  <si>
    <t>for m/z 45 and 46</t>
  </si>
  <si>
    <t>Treat working gas as "0" Δ47</t>
  </si>
  <si>
    <t>Fit to baseline 47, PBL47, and Δ47</t>
  </si>
  <si>
    <t>Use PBL corrected results, but still expect</t>
  </si>
  <si>
    <t>to have residual PBL47.</t>
  </si>
  <si>
    <t>Expect Δ47 to be close to working gas value, but</t>
  </si>
  <si>
    <t>do not know actual value</t>
  </si>
  <si>
    <t>To fit, use "Solver" in Data (install if needed), select target cell and cells with fitting parameters, and allow for negative values</t>
  </si>
  <si>
    <t>Fitting</t>
  </si>
  <si>
    <t>re-arrange positions for parameter inputs</t>
  </si>
  <si>
    <t>minor touch ups</t>
  </si>
  <si>
    <r>
      <t>This model takes Dual Inlet results, δ</t>
    </r>
    <r>
      <rPr>
        <b/>
        <vertAlign val="superscript"/>
        <sz val="11"/>
        <color theme="1"/>
        <rFont val="Calibri"/>
        <family val="2"/>
        <scheme val="minor"/>
      </rPr>
      <t>13</t>
    </r>
    <r>
      <rPr>
        <b/>
        <sz val="11"/>
        <color theme="1"/>
        <rFont val="Calibri"/>
        <family val="2"/>
        <scheme val="minor"/>
      </rPr>
      <t>C, δ</t>
    </r>
    <r>
      <rPr>
        <b/>
        <vertAlign val="superscript"/>
        <sz val="11"/>
        <color theme="1"/>
        <rFont val="Calibri"/>
        <family val="2"/>
        <scheme val="minor"/>
      </rPr>
      <t>18</t>
    </r>
    <r>
      <rPr>
        <b/>
        <sz val="11"/>
        <color theme="1"/>
        <rFont val="Calibri"/>
        <family val="2"/>
        <scheme val="minor"/>
      </rPr>
      <t>O and Δ</t>
    </r>
    <r>
      <rPr>
        <b/>
        <vertAlign val="subscript"/>
        <sz val="11"/>
        <color theme="1"/>
        <rFont val="Calibri"/>
        <family val="2"/>
        <scheme val="minor"/>
      </rPr>
      <t>47</t>
    </r>
    <r>
      <rPr>
        <b/>
        <sz val="11"/>
        <color theme="1"/>
        <rFont val="Calibri"/>
        <family val="2"/>
        <scheme val="minor"/>
      </rPr>
      <t xml:space="preserve">,  and parameters as input data, calculates expected instrument readings, applies baseline, </t>
    </r>
    <r>
      <rPr>
        <b/>
        <sz val="11"/>
        <color theme="1"/>
        <rFont val="Calibri"/>
        <family val="2"/>
      </rPr>
      <t>Δ</t>
    </r>
    <r>
      <rPr>
        <b/>
        <sz val="11"/>
        <color theme="1"/>
        <rFont val="Calibri"/>
        <family val="2"/>
        <scheme val="minor"/>
      </rPr>
      <t xml:space="preserve">17 and </t>
    </r>
    <r>
      <rPr>
        <b/>
        <sz val="11"/>
        <color theme="1"/>
        <rFont val="Calibri"/>
        <family val="2"/>
      </rPr>
      <t>Δ</t>
    </r>
    <r>
      <rPr>
        <b/>
        <sz val="11"/>
        <color theme="1"/>
        <rFont val="Calibri"/>
        <family val="2"/>
        <scheme val="minor"/>
      </rPr>
      <t>47 effects, then calculates resulting output results using same or different parameter set</t>
    </r>
  </si>
  <si>
    <t>m/z 44 working-sample (avg):</t>
  </si>
  <si>
    <t>See "Uses" below:  this version set up to fit real data,with bottom section incorporating average amplitude differences between sample and working gas, see "datapoints-plots" C30</t>
  </si>
  <si>
    <t>d13C</t>
  </si>
  <si>
    <t>d18O</t>
  </si>
  <si>
    <t>amplitude 44, diff</t>
  </si>
  <si>
    <t>test</t>
  </si>
  <si>
    <t>242-26new ref</t>
  </si>
  <si>
    <t>232-26-r1</t>
  </si>
  <si>
    <t>122-26</t>
  </si>
  <si>
    <t>141-26</t>
  </si>
  <si>
    <t>112-26</t>
  </si>
  <si>
    <t>131-26rc</t>
  </si>
  <si>
    <t>recleaned</t>
  </si>
  <si>
    <t>121-26</t>
  </si>
  <si>
    <t>see recleaned?</t>
  </si>
  <si>
    <t>211-26</t>
  </si>
  <si>
    <t>212-26</t>
  </si>
  <si>
    <t>221-26</t>
  </si>
  <si>
    <t>test run ok, bad PBL on some standard runs only</t>
  </si>
  <si>
    <t>142-26</t>
  </si>
  <si>
    <t>2010 parameter set processing values:</t>
  </si>
  <si>
    <t>d47</t>
  </si>
  <si>
    <t>13C-18O</t>
  </si>
  <si>
    <t>m/z44 diff, avg</t>
  </si>
  <si>
    <t>231-cleaned</t>
  </si>
  <si>
    <t>12V</t>
  </si>
  <si>
    <t>2010, EG3a</t>
  </si>
  <si>
    <t>model-B-2010</t>
  </si>
  <si>
    <t>model-L-2010</t>
  </si>
  <si>
    <t>242-26</t>
  </si>
  <si>
    <t>242-26-newref</t>
  </si>
  <si>
    <t>242-26-rerun</t>
  </si>
  <si>
    <t>232-26-rr</t>
  </si>
  <si>
    <t>122-26rr</t>
  </si>
  <si>
    <t>141-26rr</t>
  </si>
  <si>
    <t>141-26newref</t>
  </si>
  <si>
    <t>131-26</t>
  </si>
  <si>
    <t>241-26rc</t>
  </si>
  <si>
    <t>121-26rc</t>
  </si>
  <si>
    <t>142-26rr</t>
  </si>
  <si>
    <t>test2</t>
  </si>
  <si>
    <t>EG26-1787B-mixed waters</t>
  </si>
  <si>
    <t>test3</t>
  </si>
  <si>
    <t>EG26-1774B-mixed waters</t>
  </si>
  <si>
    <t>test4</t>
  </si>
  <si>
    <t>EG26-1787A-vsmow2</t>
  </si>
  <si>
    <t>test5</t>
  </si>
  <si>
    <t>EG26-1774A-slap</t>
  </si>
  <si>
    <t>test6</t>
  </si>
  <si>
    <t>EG26-1774A-vsmow2</t>
  </si>
  <si>
    <t>test1</t>
  </si>
  <si>
    <t>EG26-1787A-slap 16V</t>
  </si>
  <si>
    <t>EG2</t>
  </si>
  <si>
    <t>avg diff:</t>
  </si>
  <si>
    <t>EG1</t>
  </si>
  <si>
    <t>Full- 2010 data_47-interpo_ 150325_124022_clumped_HG-26-b7M</t>
  </si>
  <si>
    <t>Full- 2010 data_47-interpo_ 150325_163111_clumped_HG-26-74H</t>
  </si>
  <si>
    <t>Full- 2010 data_47-interpo_ 150325_194920_clumped_EG-26-74L</t>
  </si>
  <si>
    <t>Full- 2010 data_47-interpo_ 150325_230848_clumped_EG-26-87M-b</t>
  </si>
  <si>
    <t>Full- 2010 data_47-interpo_ 150326_121142_clumped_EG-26-74L-rerun</t>
  </si>
  <si>
    <t>Full- 2010 data_47-interpo_ 150327_091447_clumped_EG-26-74M-rerun</t>
  </si>
  <si>
    <t>Full- 2010 data_47-interpo_ 150327_123534_clumped_EG-26-87M-c</t>
  </si>
  <si>
    <t>Full- 2010 data_47-interpo_ 150327_155039_clumped_EG-26-87H</t>
  </si>
  <si>
    <t>Full- 2010 data_47-interpo_ 150327_184249_clumped_EG-26-87L</t>
  </si>
  <si>
    <t>Full- 2010 data_47-interpo_ 150328_114031_clumped_EG-26-87L-rerun</t>
  </si>
  <si>
    <t>Full- 2010 data_47-interpo_ 150328_152247_clumped_EG-26-74M-rerun2</t>
  </si>
  <si>
    <t>BAC (2010 IUPAC)</t>
  </si>
  <si>
    <t>GSR (1995 Gonfiantini)</t>
  </si>
  <si>
    <r>
      <t xml:space="preserve">GSR w/ current </t>
    </r>
    <r>
      <rPr>
        <b/>
        <vertAlign val="superscript"/>
        <sz val="11"/>
        <color theme="1"/>
        <rFont val="Calibri"/>
        <family val="2"/>
        <scheme val="minor"/>
      </rPr>
      <t>13</t>
    </r>
    <r>
      <rPr>
        <b/>
        <sz val="11"/>
        <color theme="1"/>
        <rFont val="Calibri"/>
        <family val="2"/>
        <scheme val="minor"/>
      </rPr>
      <t>C/</t>
    </r>
    <r>
      <rPr>
        <b/>
        <vertAlign val="superscript"/>
        <sz val="11"/>
        <color theme="1"/>
        <rFont val="Calibri"/>
        <family val="2"/>
        <scheme val="minor"/>
      </rPr>
      <t>12</t>
    </r>
    <r>
      <rPr>
        <b/>
        <sz val="11"/>
        <color theme="1"/>
        <rFont val="Calibri"/>
        <family val="2"/>
        <scheme val="minor"/>
      </rPr>
      <t>C</t>
    </r>
  </si>
  <si>
    <t>A&amp;B</t>
  </si>
  <si>
    <t>A&amp;B w/ current 17O</t>
  </si>
  <si>
    <t>linearity, 45, 46</t>
  </si>
  <si>
    <t>BAC (2010) parameter set processing values:</t>
  </si>
  <si>
    <t>GSR (1995) parameter set</t>
  </si>
  <si>
    <t>D47--not D47 vs d47 slope corrected</t>
  </si>
  <si>
    <t>mix runs, D17 anomaly</t>
  </si>
  <si>
    <t>data uncorrected</t>
  </si>
  <si>
    <t>expected correction ca:</t>
  </si>
  <si>
    <t>subtract 0.02 from 13C and 0.01 from D47</t>
  </si>
  <si>
    <t>again D47 values without D47 vs d47 slope correction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</si>
</sst>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0000000E+00"/>
    <numFmt numFmtId="165" formatCode="0.00000"/>
    <numFmt numFmtId="166" formatCode="0.000"/>
    <numFmt numFmtId="167" formatCode="0.0000"/>
    <numFmt numFmtId="168" formatCode="0.0"/>
  </numFmts>
  <fonts count="51" x14ac:knownFonts="1">
    <font>
      <sz val="11"/>
      <color theme="1"/>
      <name val="Calibri"/>
      <family val="2"/>
      <scheme val="minor"/>
    </font>
    <font>
      <b/>
      <sz val="11"/>
      <color theme="1"/>
      <name val="Calibri"/>
      <family val="2"/>
      <scheme val="minor"/>
    </font>
    <font>
      <sz val="11"/>
      <color rgb="FFFF0000"/>
      <name val="Calibri"/>
      <family val="2"/>
      <scheme val="minor"/>
    </font>
    <font>
      <b/>
      <sz val="11"/>
      <color rgb="FFFF0000"/>
      <name val="Calibri"/>
      <family val="2"/>
      <scheme val="minor"/>
    </font>
    <font>
      <sz val="11"/>
      <name val="Calibri"/>
      <family val="2"/>
      <scheme val="minor"/>
    </font>
    <font>
      <b/>
      <sz val="11"/>
      <color rgb="FF7030A0"/>
      <name val="Calibri"/>
      <family val="2"/>
      <scheme val="minor"/>
    </font>
    <font>
      <vertAlign val="superscript"/>
      <sz val="11"/>
      <color theme="1"/>
      <name val="Calibri"/>
      <family val="2"/>
      <scheme val="minor"/>
    </font>
    <font>
      <sz val="11"/>
      <color theme="1"/>
      <name val="Calibri"/>
      <family val="2"/>
    </font>
    <font>
      <b/>
      <sz val="11"/>
      <name val="Calibri"/>
      <family val="2"/>
      <scheme val="minor"/>
    </font>
    <font>
      <sz val="11"/>
      <color theme="9" tint="0.79998168889431442"/>
      <name val="Calibri"/>
      <family val="2"/>
      <scheme val="minor"/>
    </font>
    <font>
      <sz val="11"/>
      <color theme="1" tint="0.499984740745262"/>
      <name val="Calibri"/>
      <family val="2"/>
      <scheme val="minor"/>
    </font>
    <font>
      <vertAlign val="subscript"/>
      <sz val="11"/>
      <color theme="1"/>
      <name val="Calibri"/>
      <family val="2"/>
      <scheme val="minor"/>
    </font>
    <font>
      <sz val="12"/>
      <color rgb="FF000000"/>
      <name val="Calibri"/>
      <family val="2"/>
      <scheme val="minor"/>
    </font>
    <font>
      <i/>
      <sz val="12"/>
      <color rgb="FF000000"/>
      <name val="Calibri"/>
      <family val="2"/>
      <scheme val="minor"/>
    </font>
    <font>
      <vertAlign val="superscript"/>
      <sz val="12"/>
      <color rgb="FF000000"/>
      <name val="Calibri"/>
      <family val="2"/>
      <scheme val="minor"/>
    </font>
    <font>
      <sz val="12"/>
      <color theme="1"/>
      <name val="Calibri"/>
      <family val="2"/>
      <scheme val="minor"/>
    </font>
    <font>
      <sz val="11"/>
      <color rgb="FF00B050"/>
      <name val="Calibri"/>
      <family val="2"/>
      <scheme val="minor"/>
    </font>
    <font>
      <b/>
      <sz val="11"/>
      <color theme="1"/>
      <name val="Calibri"/>
      <family val="2"/>
    </font>
    <font>
      <b/>
      <vertAlign val="superscript"/>
      <sz val="11"/>
      <color theme="1"/>
      <name val="Calibri"/>
      <family val="2"/>
    </font>
    <font>
      <b/>
      <vertAlign val="superscript"/>
      <sz val="11"/>
      <color theme="1"/>
      <name val="Calibri"/>
      <family val="2"/>
      <scheme val="minor"/>
    </font>
    <font>
      <b/>
      <sz val="11"/>
      <color rgb="FFFF0000"/>
      <name val="Calibri"/>
      <family val="2"/>
    </font>
    <font>
      <b/>
      <vertAlign val="subscript"/>
      <sz val="11"/>
      <color rgb="FFFF0000"/>
      <name val="Calibri"/>
      <family val="2"/>
      <scheme val="minor"/>
    </font>
    <font>
      <b/>
      <vertAlign val="superscript"/>
      <sz val="11"/>
      <color rgb="FFFF0000"/>
      <name val="Calibri"/>
      <family val="2"/>
      <scheme val="minor"/>
    </font>
    <font>
      <i/>
      <sz val="11"/>
      <color theme="1"/>
      <name val="Calibri"/>
      <family val="2"/>
      <scheme val="minor"/>
    </font>
    <font>
      <b/>
      <vertAlign val="subscript"/>
      <sz val="11"/>
      <color theme="1"/>
      <name val="Calibri"/>
      <family val="2"/>
      <scheme val="minor"/>
    </font>
    <font>
      <b/>
      <sz val="11"/>
      <color theme="1" tint="0.499984740745262"/>
      <name val="Calibri"/>
      <family val="2"/>
      <scheme val="minor"/>
    </font>
    <font>
      <b/>
      <sz val="11"/>
      <color rgb="FF00B050"/>
      <name val="Calibri"/>
      <family val="2"/>
      <scheme val="minor"/>
    </font>
    <font>
      <b/>
      <i/>
      <sz val="11"/>
      <color theme="1"/>
      <name val="Calibri"/>
      <family val="2"/>
      <scheme val="minor"/>
    </font>
    <font>
      <b/>
      <i/>
      <sz val="11"/>
      <color rgb="FFFF0000"/>
      <name val="Calibri"/>
      <family val="2"/>
      <scheme val="minor"/>
    </font>
    <font>
      <b/>
      <sz val="12"/>
      <color rgb="FF000000"/>
      <name val="Calibri"/>
      <family val="2"/>
      <scheme val="minor"/>
    </font>
    <font>
      <b/>
      <i/>
      <sz val="12"/>
      <color rgb="FF000000"/>
      <name val="Calibri"/>
      <family val="2"/>
      <scheme val="minor"/>
    </font>
    <font>
      <vertAlign val="subscript"/>
      <sz val="11"/>
      <color theme="1"/>
      <name val="Calibri"/>
      <family val="2"/>
    </font>
    <font>
      <vertAlign val="superscript"/>
      <sz val="11"/>
      <color theme="1"/>
      <name val="Calibri"/>
      <family val="2"/>
    </font>
    <font>
      <sz val="11"/>
      <color theme="0" tint="-0.499984740745262"/>
      <name val="Calibri"/>
      <family val="2"/>
      <scheme val="minor"/>
    </font>
    <font>
      <sz val="11"/>
      <color rgb="FFC00000"/>
      <name val="Calibri"/>
      <family val="2"/>
      <scheme val="minor"/>
    </font>
    <font>
      <b/>
      <vertAlign val="subscript"/>
      <sz val="11"/>
      <color theme="1"/>
      <name val="Calibri"/>
      <family val="2"/>
    </font>
    <font>
      <b/>
      <sz val="12"/>
      <color theme="1"/>
      <name val="Calibri"/>
      <family val="2"/>
      <scheme val="minor"/>
    </font>
    <font>
      <b/>
      <sz val="14"/>
      <color theme="1"/>
      <name val="Calibri"/>
      <family val="2"/>
      <scheme val="minor"/>
    </font>
    <font>
      <b/>
      <vertAlign val="superscript"/>
      <sz val="14"/>
      <color theme="1"/>
      <name val="Calibri"/>
      <family val="2"/>
      <scheme val="minor"/>
    </font>
    <font>
      <b/>
      <vertAlign val="subscript"/>
      <sz val="14"/>
      <color theme="1"/>
      <name val="Calibri"/>
      <family val="2"/>
      <scheme val="minor"/>
    </font>
    <font>
      <b/>
      <sz val="14"/>
      <color theme="1"/>
      <name val="Calibri"/>
      <family val="2"/>
    </font>
    <font>
      <b/>
      <vertAlign val="superscript"/>
      <sz val="12"/>
      <color theme="1"/>
      <name val="Calibri"/>
      <family val="2"/>
      <scheme val="minor"/>
    </font>
    <font>
      <b/>
      <vertAlign val="subscript"/>
      <sz val="12"/>
      <color theme="1"/>
      <name val="Calibri"/>
      <family val="2"/>
      <scheme val="minor"/>
    </font>
    <font>
      <b/>
      <vertAlign val="superscript"/>
      <sz val="12"/>
      <color rgb="FF000000"/>
      <name val="Calibri"/>
      <family val="2"/>
      <scheme val="minor"/>
    </font>
    <font>
      <b/>
      <sz val="11"/>
      <color rgb="FFC00000"/>
      <name val="Calibri"/>
      <family val="2"/>
      <scheme val="minor"/>
    </font>
    <font>
      <i/>
      <sz val="11"/>
      <color rgb="FFC00000"/>
      <name val="Calibri"/>
      <family val="2"/>
      <scheme val="minor"/>
    </font>
    <font>
      <i/>
      <sz val="11"/>
      <color rgb="FFFF0000"/>
      <name val="Calibri"/>
      <family val="2"/>
      <scheme val="minor"/>
    </font>
    <font>
      <sz val="12"/>
      <color theme="1"/>
      <name val="Arial"/>
      <family val="2"/>
    </font>
    <font>
      <b/>
      <sz val="12"/>
      <color rgb="FFC00000"/>
      <name val="Arial"/>
      <family val="2"/>
    </font>
    <font>
      <b/>
      <i/>
      <sz val="12"/>
      <color rgb="FFC00000"/>
      <name val="Arial"/>
      <family val="2"/>
    </font>
    <font>
      <b/>
      <sz val="12"/>
      <color theme="1"/>
      <name val="Arial"/>
      <family val="2"/>
    </font>
  </fonts>
  <fills count="19">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00B0F0"/>
        <bgColor indexed="64"/>
      </patternFill>
    </fill>
    <fill>
      <patternFill patternType="solid">
        <fgColor theme="7" tint="0.59999389629810485"/>
        <bgColor indexed="64"/>
      </patternFill>
    </fill>
    <fill>
      <patternFill patternType="solid">
        <fgColor rgb="FF92D050"/>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FF66"/>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00B050"/>
        <bgColor indexed="64"/>
      </patternFill>
    </fill>
    <fill>
      <patternFill patternType="solid">
        <fgColor theme="8" tint="0.39997558519241921"/>
        <bgColor indexed="64"/>
      </patternFill>
    </fill>
  </fills>
  <borders count="30">
    <border>
      <left/>
      <right/>
      <top/>
      <bottom/>
      <diagonal/>
    </border>
    <border>
      <left style="thin">
        <color indexed="64"/>
      </left>
      <right/>
      <top/>
      <bottom/>
      <diagonal/>
    </border>
    <border>
      <left/>
      <right/>
      <top/>
      <bottom style="medium">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medium">
        <color indexed="64"/>
      </top>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s>
  <cellStyleXfs count="1">
    <xf numFmtId="0" fontId="0" fillId="0" borderId="0"/>
  </cellStyleXfs>
  <cellXfs count="372">
    <xf numFmtId="0" fontId="0" fillId="0" borderId="0" xfId="0"/>
    <xf numFmtId="0" fontId="0" fillId="0" borderId="1" xfId="0" applyBorder="1"/>
    <xf numFmtId="0" fontId="0" fillId="0" borderId="0" xfId="0" applyBorder="1" applyAlignment="1">
      <alignment vertical="center" wrapText="1"/>
    </xf>
    <xf numFmtId="0" fontId="0" fillId="0" borderId="0" xfId="0" applyBorder="1"/>
    <xf numFmtId="164" fontId="0" fillId="0" borderId="1" xfId="0" applyNumberFormat="1" applyBorder="1"/>
    <xf numFmtId="0" fontId="0" fillId="0" borderId="0" xfId="0" applyFill="1" applyBorder="1"/>
    <xf numFmtId="0" fontId="0" fillId="0" borderId="1" xfId="0" applyFill="1" applyBorder="1"/>
    <xf numFmtId="0" fontId="0" fillId="2" borderId="0" xfId="0" applyFill="1"/>
    <xf numFmtId="165" fontId="0" fillId="0" borderId="0" xfId="0" applyNumberFormat="1"/>
    <xf numFmtId="0" fontId="0" fillId="0" borderId="2" xfId="0" applyBorder="1"/>
    <xf numFmtId="165" fontId="0" fillId="0" borderId="0" xfId="0" applyNumberFormat="1" applyBorder="1"/>
    <xf numFmtId="0" fontId="0" fillId="0" borderId="0" xfId="0" applyFill="1"/>
    <xf numFmtId="2" fontId="0" fillId="0" borderId="0" xfId="0" applyNumberFormat="1"/>
    <xf numFmtId="2" fontId="0" fillId="0" borderId="0" xfId="0" applyNumberFormat="1" applyFill="1"/>
    <xf numFmtId="0" fontId="0" fillId="0" borderId="3" xfId="0" applyBorder="1"/>
    <xf numFmtId="0" fontId="0" fillId="0" borderId="3" xfId="0" applyFill="1" applyBorder="1"/>
    <xf numFmtId="0" fontId="1" fillId="0" borderId="0" xfId="0" applyFont="1"/>
    <xf numFmtId="0" fontId="0" fillId="3" borderId="1" xfId="0" applyFill="1" applyBorder="1"/>
    <xf numFmtId="0" fontId="0" fillId="3" borderId="0" xfId="0" applyFill="1"/>
    <xf numFmtId="0" fontId="0" fillId="3" borderId="0" xfId="0" applyFill="1" applyBorder="1"/>
    <xf numFmtId="0" fontId="0" fillId="0" borderId="0" xfId="0" applyFill="1" applyBorder="1" applyAlignment="1">
      <alignment vertical="center" wrapText="1"/>
    </xf>
    <xf numFmtId="165" fontId="0" fillId="0" borderId="0" xfId="0" applyNumberFormat="1" applyFill="1"/>
    <xf numFmtId="165" fontId="0" fillId="0" borderId="0" xfId="0" applyNumberFormat="1" applyFill="1" applyBorder="1"/>
    <xf numFmtId="0" fontId="0" fillId="0" borderId="2" xfId="0" applyFill="1" applyBorder="1"/>
    <xf numFmtId="0" fontId="0" fillId="5" borderId="0" xfId="0" applyFill="1"/>
    <xf numFmtId="0" fontId="0" fillId="0" borderId="4" xfId="0" applyBorder="1"/>
    <xf numFmtId="0" fontId="0" fillId="0" borderId="5" xfId="0" applyBorder="1"/>
    <xf numFmtId="0" fontId="1" fillId="0" borderId="9" xfId="0" applyFont="1" applyBorder="1"/>
    <xf numFmtId="0" fontId="0" fillId="0" borderId="7" xfId="0" applyBorder="1"/>
    <xf numFmtId="0" fontId="0" fillId="6" borderId="0" xfId="0" applyFill="1" applyBorder="1"/>
    <xf numFmtId="0" fontId="0" fillId="6" borderId="0" xfId="0" applyFill="1"/>
    <xf numFmtId="0" fontId="0" fillId="6" borderId="7" xfId="0" applyFill="1" applyBorder="1"/>
    <xf numFmtId="0" fontId="1" fillId="0" borderId="0" xfId="0" applyFont="1" applyFill="1" applyBorder="1"/>
    <xf numFmtId="0" fontId="0" fillId="7" borderId="0" xfId="0" applyFill="1"/>
    <xf numFmtId="0" fontId="2" fillId="0" borderId="0" xfId="0" applyFont="1"/>
    <xf numFmtId="0" fontId="0" fillId="8" borderId="0" xfId="0" applyFill="1"/>
    <xf numFmtId="0" fontId="0" fillId="0" borderId="0" xfId="0"/>
    <xf numFmtId="0" fontId="0" fillId="9" borderId="0" xfId="0" applyFill="1"/>
    <xf numFmtId="0" fontId="0" fillId="0" borderId="6" xfId="0" applyBorder="1"/>
    <xf numFmtId="0" fontId="0" fillId="11" borderId="0" xfId="0" applyFill="1"/>
    <xf numFmtId="0" fontId="0" fillId="12" borderId="1" xfId="0" applyFill="1" applyBorder="1"/>
    <xf numFmtId="0" fontId="0" fillId="12" borderId="0" xfId="0" applyFill="1"/>
    <xf numFmtId="0" fontId="0" fillId="8" borderId="1" xfId="0" applyFill="1" applyBorder="1"/>
    <xf numFmtId="0" fontId="9" fillId="12" borderId="0" xfId="0" applyFont="1" applyFill="1"/>
    <xf numFmtId="2" fontId="0" fillId="5" borderId="0" xfId="0" applyNumberFormat="1" applyFill="1"/>
    <xf numFmtId="0" fontId="1" fillId="0" borderId="2" xfId="0" applyFont="1" applyFill="1" applyBorder="1"/>
    <xf numFmtId="0" fontId="0" fillId="6" borderId="11" xfId="0" applyFill="1" applyBorder="1"/>
    <xf numFmtId="0" fontId="3" fillId="0" borderId="0" xfId="0" applyFont="1" applyFill="1" applyBorder="1" applyAlignment="1">
      <alignment vertical="center" wrapText="1"/>
    </xf>
    <xf numFmtId="0" fontId="10" fillId="0" borderId="2" xfId="0" applyFont="1" applyFill="1" applyBorder="1"/>
    <xf numFmtId="0" fontId="0" fillId="0" borderId="12" xfId="0" applyFill="1" applyBorder="1"/>
    <xf numFmtId="0" fontId="0" fillId="0" borderId="9" xfId="0" applyFill="1" applyBorder="1"/>
    <xf numFmtId="0" fontId="3" fillId="0" borderId="19" xfId="0" applyFont="1" applyBorder="1"/>
    <xf numFmtId="0" fontId="3" fillId="0" borderId="20" xfId="0" applyFont="1" applyBorder="1"/>
    <xf numFmtId="0" fontId="2" fillId="0" borderId="14" xfId="0" applyFont="1" applyBorder="1"/>
    <xf numFmtId="0" fontId="2" fillId="0" borderId="13" xfId="0" applyFont="1" applyBorder="1"/>
    <xf numFmtId="0" fontId="2" fillId="0" borderId="15" xfId="0" applyFont="1" applyBorder="1"/>
    <xf numFmtId="0" fontId="2" fillId="0" borderId="14" xfId="0" applyFont="1" applyFill="1" applyBorder="1"/>
    <xf numFmtId="0" fontId="2" fillId="3" borderId="13" xfId="0" applyFont="1" applyFill="1" applyBorder="1"/>
    <xf numFmtId="0" fontId="2" fillId="3" borderId="14" xfId="0" applyFont="1" applyFill="1" applyBorder="1"/>
    <xf numFmtId="165" fontId="2" fillId="0" borderId="14" xfId="0" applyNumberFormat="1" applyFont="1" applyBorder="1"/>
    <xf numFmtId="2" fontId="2" fillId="0" borderId="14" xfId="0" applyNumberFormat="1" applyFont="1" applyFill="1" applyBorder="1"/>
    <xf numFmtId="2" fontId="2" fillId="0" borderId="14" xfId="0" applyNumberFormat="1" applyFont="1" applyBorder="1"/>
    <xf numFmtId="0" fontId="0" fillId="6" borderId="17" xfId="0" applyFill="1" applyBorder="1"/>
    <xf numFmtId="0" fontId="16" fillId="0" borderId="16" xfId="0" applyFont="1" applyBorder="1"/>
    <xf numFmtId="0" fontId="16" fillId="0" borderId="17" xfId="0" applyFont="1" applyBorder="1"/>
    <xf numFmtId="0" fontId="16" fillId="0" borderId="18" xfId="0" applyFont="1" applyBorder="1"/>
    <xf numFmtId="0" fontId="16" fillId="0" borderId="17" xfId="0" applyFont="1" applyFill="1" applyBorder="1"/>
    <xf numFmtId="0" fontId="16" fillId="3" borderId="16" xfId="0" applyFont="1" applyFill="1" applyBorder="1"/>
    <xf numFmtId="0" fontId="16" fillId="3" borderId="17" xfId="0" applyFont="1" applyFill="1" applyBorder="1"/>
    <xf numFmtId="165" fontId="16" fillId="0" borderId="17" xfId="0" applyNumberFormat="1" applyFont="1" applyBorder="1"/>
    <xf numFmtId="2" fontId="16" fillId="0" borderId="17" xfId="0" applyNumberFormat="1" applyFont="1" applyFill="1" applyBorder="1"/>
    <xf numFmtId="2" fontId="16" fillId="0" borderId="17" xfId="0" applyNumberFormat="1" applyFont="1" applyBorder="1"/>
    <xf numFmtId="165" fontId="16" fillId="0" borderId="17" xfId="0" applyNumberFormat="1" applyFont="1" applyFill="1" applyBorder="1"/>
    <xf numFmtId="0" fontId="2" fillId="0" borderId="17" xfId="0" applyFont="1" applyBorder="1"/>
    <xf numFmtId="0" fontId="0" fillId="0" borderId="2" xfId="0" applyFill="1" applyBorder="1" applyAlignment="1">
      <alignment vertical="center" wrapText="1"/>
    </xf>
    <xf numFmtId="0" fontId="1" fillId="0" borderId="0" xfId="0" applyFont="1" applyFill="1"/>
    <xf numFmtId="0" fontId="0" fillId="0" borderId="17" xfId="0" applyBorder="1"/>
    <xf numFmtId="0" fontId="0" fillId="0" borderId="17" xfId="0" applyFill="1" applyBorder="1" applyAlignment="1">
      <alignment vertical="center" wrapText="1"/>
    </xf>
    <xf numFmtId="0" fontId="1" fillId="0" borderId="2" xfId="0" applyFont="1" applyBorder="1"/>
    <xf numFmtId="0" fontId="1" fillId="0" borderId="8" xfId="0" applyFont="1" applyBorder="1"/>
    <xf numFmtId="0" fontId="2" fillId="0" borderId="0" xfId="0" applyFont="1" applyBorder="1"/>
    <xf numFmtId="0" fontId="8" fillId="0" borderId="8" xfId="0" applyFont="1" applyBorder="1"/>
    <xf numFmtId="0" fontId="1" fillId="5" borderId="0" xfId="0" applyFont="1" applyFill="1"/>
    <xf numFmtId="0" fontId="1" fillId="5" borderId="1" xfId="0" applyFont="1" applyFill="1" applyBorder="1"/>
    <xf numFmtId="165" fontId="1" fillId="5" borderId="1" xfId="0" applyNumberFormat="1" applyFont="1" applyFill="1" applyBorder="1"/>
    <xf numFmtId="165" fontId="3" fillId="5" borderId="13" xfId="0" applyNumberFormat="1" applyFont="1" applyFill="1" applyBorder="1"/>
    <xf numFmtId="165" fontId="26" fillId="5" borderId="16" xfId="0" applyNumberFormat="1" applyFont="1" applyFill="1" applyBorder="1"/>
    <xf numFmtId="167" fontId="0" fillId="0" borderId="0" xfId="0" applyNumberFormat="1"/>
    <xf numFmtId="167" fontId="0" fillId="0" borderId="0" xfId="0" applyNumberFormat="1" applyFill="1"/>
    <xf numFmtId="0" fontId="0" fillId="0" borderId="22" xfId="0" applyBorder="1"/>
    <xf numFmtId="0" fontId="2" fillId="0" borderId="6" xfId="0" applyFont="1" applyBorder="1"/>
    <xf numFmtId="0" fontId="8" fillId="0" borderId="6" xfId="0" applyFont="1" applyBorder="1"/>
    <xf numFmtId="0" fontId="0" fillId="2" borderId="22" xfId="0" applyFill="1" applyBorder="1"/>
    <xf numFmtId="0" fontId="25" fillId="0" borderId="0" xfId="0" applyFont="1" applyFill="1"/>
    <xf numFmtId="0" fontId="10" fillId="0" borderId="0" xfId="0" applyFont="1" applyFill="1"/>
    <xf numFmtId="0" fontId="1" fillId="2" borderId="4" xfId="0" applyFont="1" applyFill="1" applyBorder="1"/>
    <xf numFmtId="0" fontId="28" fillId="0" borderId="0" xfId="0" applyFont="1" applyFill="1"/>
    <xf numFmtId="0" fontId="29" fillId="0" borderId="4" xfId="0" applyFont="1" applyBorder="1" applyAlignment="1">
      <alignment horizontal="left" vertical="center" readingOrder="1"/>
    </xf>
    <xf numFmtId="0" fontId="12" fillId="0" borderId="6" xfId="0" applyFont="1" applyBorder="1" applyAlignment="1">
      <alignment horizontal="left" vertical="center" readingOrder="1"/>
    </xf>
    <xf numFmtId="0" fontId="12" fillId="0" borderId="6" xfId="0" applyFont="1" applyBorder="1"/>
    <xf numFmtId="0" fontId="12" fillId="0" borderId="0" xfId="0" applyFont="1" applyBorder="1" applyAlignment="1">
      <alignment horizontal="left" vertical="center" readingOrder="1"/>
    </xf>
    <xf numFmtId="0" fontId="13" fillId="0" borderId="0" xfId="0" applyFont="1" applyBorder="1" applyAlignment="1">
      <alignment horizontal="left" vertical="center" readingOrder="1"/>
    </xf>
    <xf numFmtId="0" fontId="15" fillId="0" borderId="6" xfId="0" applyFont="1" applyBorder="1"/>
    <xf numFmtId="0" fontId="0" fillId="0" borderId="8" xfId="0" applyBorder="1"/>
    <xf numFmtId="0" fontId="13" fillId="0" borderId="2" xfId="0" applyFont="1" applyBorder="1" applyAlignment="1">
      <alignment horizontal="left" vertical="center" readingOrder="1"/>
    </xf>
    <xf numFmtId="0" fontId="12" fillId="0" borderId="2" xfId="0" applyFont="1" applyBorder="1" applyAlignment="1">
      <alignment horizontal="left" vertical="center" readingOrder="1"/>
    </xf>
    <xf numFmtId="0" fontId="0" fillId="0" borderId="9" xfId="0" applyBorder="1"/>
    <xf numFmtId="165" fontId="1" fillId="5" borderId="0" xfId="0" applyNumberFormat="1" applyFont="1" applyFill="1" applyBorder="1"/>
    <xf numFmtId="2" fontId="0" fillId="0" borderId="0" xfId="0" applyNumberFormat="1" applyFill="1" applyBorder="1"/>
    <xf numFmtId="2" fontId="0" fillId="0" borderId="0" xfId="0" applyNumberFormat="1" applyBorder="1"/>
    <xf numFmtId="0" fontId="0" fillId="0" borderId="21" xfId="0" applyBorder="1"/>
    <xf numFmtId="0" fontId="0" fillId="3" borderId="21" xfId="0" applyFill="1" applyBorder="1"/>
    <xf numFmtId="0" fontId="2" fillId="0" borderId="19" xfId="0" applyFont="1" applyBorder="1"/>
    <xf numFmtId="0" fontId="16" fillId="0" borderId="20" xfId="0" applyFont="1" applyBorder="1"/>
    <xf numFmtId="0" fontId="1" fillId="0" borderId="6" xfId="0" applyFont="1" applyBorder="1"/>
    <xf numFmtId="0" fontId="1" fillId="0" borderId="25" xfId="0" applyFont="1" applyBorder="1"/>
    <xf numFmtId="0" fontId="3" fillId="0" borderId="6" xfId="0" applyFont="1" applyBorder="1"/>
    <xf numFmtId="0" fontId="29" fillId="0" borderId="0" xfId="0" applyFont="1" applyBorder="1" applyAlignment="1">
      <alignment horizontal="left" vertical="center" readingOrder="1"/>
    </xf>
    <xf numFmtId="0" fontId="12" fillId="0" borderId="0" xfId="0" applyFont="1" applyBorder="1"/>
    <xf numFmtId="0" fontId="15" fillId="0" borderId="0" xfId="0" applyFont="1" applyBorder="1"/>
    <xf numFmtId="2" fontId="3" fillId="0" borderId="14" xfId="0" applyNumberFormat="1" applyFont="1" applyBorder="1"/>
    <xf numFmtId="0" fontId="37" fillId="0" borderId="0" xfId="0" applyFont="1" applyFill="1"/>
    <xf numFmtId="0" fontId="37" fillId="0" borderId="0" xfId="0" applyFont="1"/>
    <xf numFmtId="0" fontId="1" fillId="2" borderId="0" xfId="0" applyFont="1" applyFill="1"/>
    <xf numFmtId="168" fontId="0" fillId="0" borderId="0" xfId="0" applyNumberFormat="1" applyFill="1" applyBorder="1" applyAlignment="1">
      <alignment vertical="center" wrapText="1"/>
    </xf>
    <xf numFmtId="0" fontId="37" fillId="0" borderId="6" xfId="0" applyFont="1" applyBorder="1"/>
    <xf numFmtId="0" fontId="0" fillId="0" borderId="0" xfId="0" applyFont="1" applyFill="1"/>
    <xf numFmtId="0" fontId="4" fillId="6" borderId="0" xfId="0" applyFont="1" applyFill="1" applyBorder="1"/>
    <xf numFmtId="0" fontId="0" fillId="7" borderId="0" xfId="0" applyFill="1" applyBorder="1"/>
    <xf numFmtId="0" fontId="0" fillId="7" borderId="0" xfId="0" applyFill="1" applyBorder="1" applyAlignment="1">
      <alignment vertical="center" wrapText="1"/>
    </xf>
    <xf numFmtId="0" fontId="1" fillId="7" borderId="0" xfId="0" applyFont="1" applyFill="1" applyBorder="1"/>
    <xf numFmtId="0" fontId="1" fillId="7" borderId="0" xfId="0" applyFont="1" applyFill="1"/>
    <xf numFmtId="0" fontId="1" fillId="7" borderId="0" xfId="0" applyFont="1" applyFill="1" applyBorder="1" applyAlignment="1">
      <alignment vertical="center" wrapText="1"/>
    </xf>
    <xf numFmtId="0" fontId="0" fillId="7" borderId="0" xfId="0" applyFont="1" applyFill="1" applyBorder="1"/>
    <xf numFmtId="0" fontId="0" fillId="2" borderId="5" xfId="0" applyFill="1" applyBorder="1"/>
    <xf numFmtId="0" fontId="3" fillId="0" borderId="21" xfId="0" applyFont="1" applyFill="1" applyBorder="1"/>
    <xf numFmtId="0" fontId="3" fillId="0" borderId="10" xfId="0" applyFont="1" applyFill="1" applyBorder="1"/>
    <xf numFmtId="0" fontId="0" fillId="0" borderId="6" xfId="0" applyFont="1" applyBorder="1"/>
    <xf numFmtId="0" fontId="1" fillId="0" borderId="0" xfId="0" applyFont="1" applyFill="1" applyBorder="1" applyAlignment="1">
      <alignment vertical="center" wrapText="1"/>
    </xf>
    <xf numFmtId="0" fontId="0" fillId="0" borderId="6" xfId="0" applyFill="1" applyBorder="1"/>
    <xf numFmtId="0" fontId="12" fillId="0" borderId="0" xfId="0" applyFont="1" applyFill="1" applyBorder="1" applyAlignment="1">
      <alignment horizontal="left" vertical="center" readingOrder="1"/>
    </xf>
    <xf numFmtId="0" fontId="0" fillId="0" borderId="0" xfId="0" applyAlignment="1"/>
    <xf numFmtId="0" fontId="0" fillId="0" borderId="0" xfId="0" applyProtection="1">
      <protection locked="0"/>
    </xf>
    <xf numFmtId="0" fontId="1" fillId="0" borderId="0" xfId="0" applyFont="1" applyProtection="1">
      <protection locked="0"/>
    </xf>
    <xf numFmtId="167" fontId="0" fillId="0" borderId="0" xfId="0" applyNumberFormat="1" applyProtection="1">
      <protection locked="0"/>
    </xf>
    <xf numFmtId="0" fontId="0" fillId="2" borderId="0" xfId="0" applyFill="1" applyProtection="1">
      <protection locked="0"/>
    </xf>
    <xf numFmtId="0" fontId="0" fillId="14" borderId="0" xfId="0" applyFill="1" applyProtection="1">
      <protection locked="0"/>
    </xf>
    <xf numFmtId="0" fontId="0" fillId="8" borderId="0" xfId="0" applyFill="1" applyProtection="1">
      <protection locked="0"/>
    </xf>
    <xf numFmtId="0" fontId="0" fillId="15" borderId="0" xfId="0" applyFill="1" applyProtection="1">
      <protection locked="0"/>
    </xf>
    <xf numFmtId="0" fontId="0" fillId="0" borderId="0" xfId="0" applyBorder="1" applyProtection="1">
      <protection locked="0"/>
    </xf>
    <xf numFmtId="0" fontId="28" fillId="0" borderId="0" xfId="0" applyFont="1" applyFill="1" applyProtection="1">
      <protection locked="0"/>
    </xf>
    <xf numFmtId="0" fontId="0" fillId="0" borderId="0" xfId="0" applyFill="1" applyProtection="1">
      <protection locked="0"/>
    </xf>
    <xf numFmtId="0" fontId="0" fillId="4" borderId="0" xfId="0" applyFill="1" applyProtection="1">
      <protection locked="0"/>
    </xf>
    <xf numFmtId="167" fontId="0" fillId="4" borderId="0" xfId="0" applyNumberFormat="1" applyFill="1" applyProtection="1">
      <protection locked="0"/>
    </xf>
    <xf numFmtId="0" fontId="0" fillId="13" borderId="0" xfId="0" applyFill="1" applyProtection="1">
      <protection locked="0"/>
    </xf>
    <xf numFmtId="0" fontId="1" fillId="0" borderId="0" xfId="0" applyFont="1" applyFill="1" applyBorder="1" applyProtection="1">
      <protection locked="0"/>
    </xf>
    <xf numFmtId="0" fontId="0" fillId="0" borderId="0" xfId="0" applyFill="1" applyBorder="1" applyProtection="1">
      <protection locked="0"/>
    </xf>
    <xf numFmtId="167" fontId="0" fillId="0" borderId="0" xfId="0" applyNumberFormat="1" applyFill="1" applyBorder="1" applyProtection="1">
      <protection locked="0"/>
    </xf>
    <xf numFmtId="0" fontId="13" fillId="0" borderId="0" xfId="0" applyFont="1" applyAlignment="1" applyProtection="1">
      <alignment horizontal="left" vertical="center" readingOrder="1"/>
      <protection locked="0"/>
    </xf>
    <xf numFmtId="0" fontId="12" fillId="0" borderId="0" xfId="0" applyFont="1" applyAlignment="1" applyProtection="1">
      <alignment horizontal="left" vertical="center" readingOrder="1"/>
      <protection locked="0"/>
    </xf>
    <xf numFmtId="0" fontId="17" fillId="0" borderId="0" xfId="0" applyFont="1" applyProtection="1">
      <protection locked="0"/>
    </xf>
    <xf numFmtId="167" fontId="0" fillId="0" borderId="0" xfId="0" applyNumberFormat="1" applyFill="1" applyProtection="1">
      <protection locked="0"/>
    </xf>
    <xf numFmtId="0" fontId="1" fillId="0" borderId="0" xfId="0" applyFont="1" applyFill="1" applyProtection="1">
      <protection locked="0"/>
    </xf>
    <xf numFmtId="2" fontId="3" fillId="14" borderId="14" xfId="0" applyNumberFormat="1" applyFont="1" applyFill="1" applyBorder="1" applyProtection="1">
      <protection locked="0"/>
    </xf>
    <xf numFmtId="0" fontId="4" fillId="0" borderId="0" xfId="0" applyFont="1" applyBorder="1" applyProtection="1">
      <protection locked="0"/>
    </xf>
    <xf numFmtId="2" fontId="4" fillId="14" borderId="0" xfId="0" applyNumberFormat="1" applyFont="1" applyFill="1" applyProtection="1">
      <protection locked="0"/>
    </xf>
    <xf numFmtId="2" fontId="4" fillId="14" borderId="0" xfId="0" applyNumberFormat="1" applyFont="1" applyFill="1" applyBorder="1" applyProtection="1">
      <protection locked="0"/>
    </xf>
    <xf numFmtId="166" fontId="0" fillId="0" borderId="0" xfId="0" applyNumberFormat="1" applyProtection="1">
      <protection locked="0"/>
    </xf>
    <xf numFmtId="0" fontId="5" fillId="0" borderId="0" xfId="0" applyFont="1" applyProtection="1">
      <protection locked="0"/>
    </xf>
    <xf numFmtId="0" fontId="2" fillId="0" borderId="0" xfId="0" applyFont="1" applyProtection="1">
      <protection locked="0"/>
    </xf>
    <xf numFmtId="0" fontId="8" fillId="0" borderId="0" xfId="0" applyFont="1" applyFill="1" applyProtection="1">
      <protection locked="0"/>
    </xf>
    <xf numFmtId="0" fontId="4" fillId="0" borderId="0" xfId="0" applyFont="1" applyFill="1" applyProtection="1">
      <protection locked="0"/>
    </xf>
    <xf numFmtId="167" fontId="4" fillId="0" borderId="0" xfId="0" applyNumberFormat="1" applyFont="1" applyFill="1" applyProtection="1">
      <protection locked="0"/>
    </xf>
    <xf numFmtId="2" fontId="0" fillId="0" borderId="0" xfId="0" applyNumberFormat="1" applyProtection="1">
      <protection locked="0"/>
    </xf>
    <xf numFmtId="0" fontId="3" fillId="0" borderId="0" xfId="0" applyFont="1" applyProtection="1"/>
    <xf numFmtId="0" fontId="1" fillId="0" borderId="0" xfId="0" applyFont="1" applyProtection="1"/>
    <xf numFmtId="0" fontId="1" fillId="0" borderId="0" xfId="0" applyFont="1" applyFill="1" applyBorder="1" applyProtection="1"/>
    <xf numFmtId="0" fontId="0" fillId="0" borderId="0" xfId="0" applyProtection="1"/>
    <xf numFmtId="0" fontId="1" fillId="0" borderId="0" xfId="0" applyFont="1" applyFill="1" applyProtection="1"/>
    <xf numFmtId="2" fontId="1" fillId="4" borderId="0" xfId="0" applyNumberFormat="1" applyFont="1" applyFill="1" applyProtection="1"/>
    <xf numFmtId="2" fontId="4" fillId="4" borderId="17" xfId="0" applyNumberFormat="1" applyFont="1" applyFill="1" applyBorder="1" applyProtection="1"/>
    <xf numFmtId="167" fontId="1" fillId="5" borderId="0" xfId="0" applyNumberFormat="1" applyFont="1" applyFill="1" applyProtection="1"/>
    <xf numFmtId="167" fontId="0" fillId="15" borderId="0" xfId="0" applyNumberFormat="1" applyFill="1" applyProtection="1"/>
    <xf numFmtId="166" fontId="0" fillId="15" borderId="0" xfId="0" applyNumberFormat="1" applyFill="1" applyProtection="1"/>
    <xf numFmtId="2" fontId="0" fillId="5" borderId="0" xfId="0" applyNumberFormat="1" applyFill="1" applyProtection="1"/>
    <xf numFmtId="166" fontId="0" fillId="8" borderId="0" xfId="0" applyNumberFormat="1" applyFill="1" applyProtection="1"/>
    <xf numFmtId="167" fontId="3" fillId="5" borderId="14" xfId="0" applyNumberFormat="1" applyFont="1" applyFill="1" applyBorder="1" applyProtection="1"/>
    <xf numFmtId="167" fontId="3" fillId="15" borderId="14" xfId="0" applyNumberFormat="1" applyFont="1" applyFill="1" applyBorder="1" applyProtection="1"/>
    <xf numFmtId="166" fontId="3" fillId="15" borderId="14" xfId="0" applyNumberFormat="1" applyFont="1" applyFill="1" applyBorder="1" applyProtection="1"/>
    <xf numFmtId="2" fontId="3" fillId="5" borderId="14" xfId="0" applyNumberFormat="1" applyFont="1" applyFill="1" applyBorder="1" applyProtection="1"/>
    <xf numFmtId="166" fontId="3" fillId="8" borderId="14" xfId="0" applyNumberFormat="1" applyFont="1" applyFill="1" applyBorder="1" applyProtection="1"/>
    <xf numFmtId="166" fontId="0" fillId="8" borderId="14" xfId="0" applyNumberFormat="1" applyFill="1" applyBorder="1" applyProtection="1"/>
    <xf numFmtId="167" fontId="4" fillId="5" borderId="17" xfId="0" applyNumberFormat="1" applyFont="1" applyFill="1" applyBorder="1" applyProtection="1"/>
    <xf numFmtId="167" fontId="8" fillId="5" borderId="17" xfId="0" applyNumberFormat="1" applyFont="1" applyFill="1" applyBorder="1" applyProtection="1"/>
    <xf numFmtId="167" fontId="4" fillId="15" borderId="17" xfId="0" applyNumberFormat="1" applyFont="1" applyFill="1" applyBorder="1" applyProtection="1"/>
    <xf numFmtId="166" fontId="4" fillId="15" borderId="17" xfId="0" applyNumberFormat="1" applyFont="1" applyFill="1" applyBorder="1" applyProtection="1"/>
    <xf numFmtId="2" fontId="0" fillId="5" borderId="17" xfId="0" applyNumberFormat="1" applyFill="1" applyBorder="1" applyProtection="1"/>
    <xf numFmtId="166" fontId="0" fillId="8" borderId="17" xfId="0" applyNumberFormat="1" applyFill="1" applyBorder="1" applyProtection="1"/>
    <xf numFmtId="167" fontId="4" fillId="5" borderId="0" xfId="0" applyNumberFormat="1" applyFont="1" applyFill="1" applyBorder="1" applyProtection="1"/>
    <xf numFmtId="167" fontId="8" fillId="5" borderId="0" xfId="0" applyNumberFormat="1" applyFont="1" applyFill="1" applyBorder="1" applyProtection="1"/>
    <xf numFmtId="167" fontId="4" fillId="15" borderId="0" xfId="0" applyNumberFormat="1" applyFont="1" applyFill="1" applyBorder="1" applyProtection="1"/>
    <xf numFmtId="166" fontId="4" fillId="15" borderId="0" xfId="0" applyNumberFormat="1" applyFont="1" applyFill="1" applyBorder="1" applyProtection="1"/>
    <xf numFmtId="2" fontId="4" fillId="5" borderId="0" xfId="0" applyNumberFormat="1" applyFont="1" applyFill="1" applyProtection="1"/>
    <xf numFmtId="166" fontId="4" fillId="8" borderId="0" xfId="0" applyNumberFormat="1" applyFont="1" applyFill="1" applyProtection="1"/>
    <xf numFmtId="0" fontId="37" fillId="0" borderId="0" xfId="0" applyFont="1" applyProtection="1">
      <protection locked="0"/>
    </xf>
    <xf numFmtId="0" fontId="36" fillId="0" borderId="0" xfId="0" applyFont="1" applyProtection="1">
      <protection locked="0"/>
    </xf>
    <xf numFmtId="0" fontId="0" fillId="16" borderId="0" xfId="0" applyFill="1" applyProtection="1">
      <protection locked="0"/>
    </xf>
    <xf numFmtId="0" fontId="37" fillId="0" borderId="0" xfId="0" applyFont="1" applyFill="1" applyProtection="1">
      <protection locked="0"/>
    </xf>
    <xf numFmtId="0" fontId="1" fillId="0" borderId="4" xfId="0" applyFont="1" applyBorder="1" applyProtection="1">
      <protection locked="0"/>
    </xf>
    <xf numFmtId="0" fontId="1" fillId="0" borderId="5" xfId="0" applyFont="1" applyBorder="1" applyProtection="1">
      <protection locked="0"/>
    </xf>
    <xf numFmtId="167" fontId="1" fillId="0" borderId="0" xfId="0" applyNumberFormat="1" applyFont="1" applyFill="1" applyBorder="1" applyProtection="1">
      <protection locked="0"/>
    </xf>
    <xf numFmtId="167" fontId="0" fillId="0" borderId="0" xfId="0" applyNumberFormat="1" applyFill="1" applyBorder="1" applyAlignment="1" applyProtection="1">
      <alignment vertical="center" wrapText="1"/>
      <protection locked="0"/>
    </xf>
    <xf numFmtId="11" fontId="0" fillId="0" borderId="0" xfId="0" applyNumberFormat="1" applyProtection="1">
      <protection locked="0"/>
    </xf>
    <xf numFmtId="0" fontId="8" fillId="0" borderId="14" xfId="0" applyFont="1" applyBorder="1" applyProtection="1">
      <protection locked="0"/>
    </xf>
    <xf numFmtId="167" fontId="8" fillId="0" borderId="0" xfId="0" applyNumberFormat="1" applyFont="1" applyFill="1" applyBorder="1" applyProtection="1">
      <protection locked="0"/>
    </xf>
    <xf numFmtId="166" fontId="0" fillId="0" borderId="0" xfId="0" applyNumberFormat="1" applyFill="1" applyProtection="1">
      <protection locked="0"/>
    </xf>
    <xf numFmtId="0" fontId="0" fillId="0" borderId="22" xfId="0" applyBorder="1" applyProtection="1">
      <protection locked="0"/>
    </xf>
    <xf numFmtId="167" fontId="8" fillId="0" borderId="22" xfId="0" applyNumberFormat="1" applyFont="1" applyFill="1" applyBorder="1" applyProtection="1">
      <protection locked="0"/>
    </xf>
    <xf numFmtId="0" fontId="1" fillId="0" borderId="6" xfId="0" applyFont="1" applyBorder="1" applyProtection="1">
      <protection locked="0"/>
    </xf>
    <xf numFmtId="167" fontId="0" fillId="0" borderId="0" xfId="0" applyNumberFormat="1" applyBorder="1" applyProtection="1">
      <protection locked="0"/>
    </xf>
    <xf numFmtId="0" fontId="1" fillId="0" borderId="8" xfId="0" applyFont="1" applyBorder="1" applyProtection="1">
      <protection locked="0"/>
    </xf>
    <xf numFmtId="167" fontId="0" fillId="0" borderId="2" xfId="0" applyNumberFormat="1" applyBorder="1" applyProtection="1">
      <protection locked="0"/>
    </xf>
    <xf numFmtId="0" fontId="0" fillId="0" borderId="2" xfId="0" applyBorder="1" applyProtection="1">
      <protection locked="0"/>
    </xf>
    <xf numFmtId="0" fontId="8" fillId="0" borderId="0" xfId="0" applyFont="1" applyProtection="1"/>
    <xf numFmtId="0" fontId="4" fillId="0" borderId="0" xfId="0" applyFont="1" applyProtection="1"/>
    <xf numFmtId="0" fontId="0" fillId="0" borderId="0" xfId="0" applyBorder="1" applyAlignment="1" applyProtection="1">
      <alignment vertical="center" wrapText="1"/>
    </xf>
    <xf numFmtId="0" fontId="0" fillId="0" borderId="0" xfId="0" applyFill="1" applyBorder="1" applyAlignment="1" applyProtection="1">
      <alignment vertical="center" wrapText="1"/>
    </xf>
    <xf numFmtId="0" fontId="0" fillId="3" borderId="0" xfId="0" applyFill="1" applyBorder="1" applyProtection="1"/>
    <xf numFmtId="0" fontId="0" fillId="0" borderId="0" xfId="0" applyFill="1" applyBorder="1" applyProtection="1"/>
    <xf numFmtId="0" fontId="33" fillId="10" borderId="0" xfId="0" applyFont="1" applyFill="1" applyBorder="1" applyProtection="1"/>
    <xf numFmtId="0" fontId="10" fillId="8" borderId="0" xfId="0" applyFont="1" applyFill="1" applyProtection="1"/>
    <xf numFmtId="0" fontId="0" fillId="3" borderId="0" xfId="0" applyFill="1" applyProtection="1"/>
    <xf numFmtId="167" fontId="0" fillId="0" borderId="0" xfId="0" applyNumberFormat="1" applyFill="1" applyBorder="1" applyProtection="1"/>
    <xf numFmtId="0" fontId="1" fillId="3" borderId="0" xfId="0" applyFont="1" applyFill="1" applyProtection="1"/>
    <xf numFmtId="0" fontId="0" fillId="10" borderId="6" xfId="0" applyFill="1" applyBorder="1" applyProtection="1"/>
    <xf numFmtId="0" fontId="0" fillId="10" borderId="7" xfId="0" applyFill="1" applyBorder="1" applyProtection="1"/>
    <xf numFmtId="165" fontId="0" fillId="0" borderId="0" xfId="0" applyNumberFormat="1" applyFill="1" applyBorder="1" applyProtection="1"/>
    <xf numFmtId="0" fontId="0" fillId="8" borderId="6" xfId="0" applyFill="1" applyBorder="1" applyProtection="1"/>
    <xf numFmtId="0" fontId="0" fillId="8" borderId="7" xfId="0" applyFill="1" applyBorder="1" applyProtection="1"/>
    <xf numFmtId="0" fontId="0" fillId="0" borderId="3" xfId="0" applyBorder="1" applyProtection="1">
      <protection locked="0"/>
    </xf>
    <xf numFmtId="0" fontId="3" fillId="0" borderId="3" xfId="0" applyFont="1" applyBorder="1" applyProtection="1"/>
    <xf numFmtId="0" fontId="1" fillId="0" borderId="3" xfId="0" applyFont="1" applyBorder="1" applyProtection="1"/>
    <xf numFmtId="0" fontId="1" fillId="0" borderId="3" xfId="0" applyFont="1" applyFill="1" applyBorder="1" applyProtection="1"/>
    <xf numFmtId="0" fontId="0" fillId="0" borderId="3" xfId="0" applyBorder="1" applyProtection="1"/>
    <xf numFmtId="0" fontId="0" fillId="0" borderId="3" xfId="0" applyFont="1" applyBorder="1" applyProtection="1"/>
    <xf numFmtId="0" fontId="0" fillId="0" borderId="18" xfId="0" applyBorder="1" applyProtection="1"/>
    <xf numFmtId="0" fontId="0" fillId="0" borderId="25" xfId="0" applyBorder="1"/>
    <xf numFmtId="0" fontId="3" fillId="0" borderId="15" xfId="0" applyFont="1" applyBorder="1" applyProtection="1"/>
    <xf numFmtId="0" fontId="8" fillId="2" borderId="14" xfId="0" applyFont="1" applyFill="1" applyBorder="1" applyProtection="1"/>
    <xf numFmtId="0" fontId="1" fillId="2" borderId="0" xfId="0" applyFont="1" applyFill="1" applyBorder="1" applyProtection="1"/>
    <xf numFmtId="0" fontId="1" fillId="15" borderId="0" xfId="0" applyFont="1" applyFill="1" applyProtection="1"/>
    <xf numFmtId="0" fontId="0" fillId="15" borderId="0" xfId="0" applyFill="1" applyProtection="1"/>
    <xf numFmtId="0" fontId="0" fillId="8" borderId="0" xfId="0" applyFill="1" applyProtection="1"/>
    <xf numFmtId="0" fontId="0" fillId="5" borderId="0" xfId="0" applyFill="1" applyProtection="1"/>
    <xf numFmtId="167" fontId="0" fillId="5" borderId="0" xfId="0" applyNumberFormat="1" applyFill="1" applyBorder="1" applyProtection="1"/>
    <xf numFmtId="0" fontId="0" fillId="5" borderId="0" xfId="0" applyFill="1" applyBorder="1" applyProtection="1"/>
    <xf numFmtId="0" fontId="0" fillId="8" borderId="25" xfId="0" applyFill="1" applyBorder="1" applyProtection="1"/>
    <xf numFmtId="0" fontId="0" fillId="8" borderId="24" xfId="0" applyFill="1" applyBorder="1" applyProtection="1"/>
    <xf numFmtId="0" fontId="0" fillId="2" borderId="0" xfId="0" applyFill="1" applyProtection="1"/>
    <xf numFmtId="0" fontId="0" fillId="6" borderId="3" xfId="0" applyFill="1" applyBorder="1"/>
    <xf numFmtId="0" fontId="1" fillId="6" borderId="3" xfId="0" applyFont="1" applyFill="1" applyBorder="1"/>
    <xf numFmtId="0" fontId="44" fillId="6" borderId="3" xfId="0" applyFont="1" applyFill="1" applyBorder="1"/>
    <xf numFmtId="0" fontId="34" fillId="6" borderId="0" xfId="0" applyFont="1" applyFill="1"/>
    <xf numFmtId="0" fontId="0" fillId="2" borderId="3" xfId="0" applyFill="1" applyBorder="1" applyProtection="1">
      <protection locked="0"/>
    </xf>
    <xf numFmtId="0" fontId="0" fillId="2" borderId="17" xfId="0" applyFill="1" applyBorder="1" applyProtection="1">
      <protection locked="0"/>
    </xf>
    <xf numFmtId="0" fontId="0" fillId="2" borderId="18" xfId="0" applyFill="1" applyBorder="1" applyProtection="1">
      <protection locked="0"/>
    </xf>
    <xf numFmtId="0" fontId="0" fillId="2" borderId="0" xfId="0" applyFill="1" applyBorder="1" applyProtection="1">
      <protection locked="0"/>
    </xf>
    <xf numFmtId="0" fontId="1" fillId="0" borderId="6" xfId="0" applyFont="1" applyBorder="1" applyProtection="1"/>
    <xf numFmtId="0" fontId="1" fillId="0" borderId="7" xfId="0" applyFont="1" applyBorder="1" applyProtection="1"/>
    <xf numFmtId="0" fontId="3" fillId="0" borderId="0" xfId="0" applyFont="1" applyBorder="1" applyProtection="1"/>
    <xf numFmtId="0" fontId="0" fillId="0" borderId="14" xfId="0" applyBorder="1" applyProtection="1"/>
    <xf numFmtId="0" fontId="1" fillId="12" borderId="0" xfId="0" applyFont="1" applyFill="1"/>
    <xf numFmtId="168" fontId="0" fillId="12" borderId="0" xfId="0" applyNumberFormat="1" applyFill="1" applyBorder="1"/>
    <xf numFmtId="168" fontId="0" fillId="12" borderId="17" xfId="0" applyNumberFormat="1" applyFill="1" applyBorder="1"/>
    <xf numFmtId="168" fontId="1" fillId="12" borderId="0" xfId="0" applyNumberFormat="1" applyFont="1" applyFill="1" applyBorder="1" applyAlignment="1">
      <alignment vertical="center" wrapText="1"/>
    </xf>
    <xf numFmtId="0" fontId="0" fillId="12" borderId="0" xfId="0" applyFill="1" applyBorder="1" applyAlignment="1">
      <alignment vertical="center" wrapText="1"/>
    </xf>
    <xf numFmtId="0" fontId="3" fillId="12" borderId="21" xfId="0" applyFont="1" applyFill="1" applyBorder="1"/>
    <xf numFmtId="0" fontId="3" fillId="12" borderId="10" xfId="0" applyFont="1" applyFill="1" applyBorder="1"/>
    <xf numFmtId="0" fontId="1" fillId="12" borderId="5" xfId="0" applyFont="1" applyFill="1" applyBorder="1" applyAlignment="1">
      <alignment vertical="center" wrapText="1"/>
    </xf>
    <xf numFmtId="0" fontId="1" fillId="12" borderId="24" xfId="0" applyFont="1" applyFill="1" applyBorder="1" applyAlignment="1">
      <alignment vertical="center" wrapText="1"/>
    </xf>
    <xf numFmtId="0" fontId="34" fillId="12" borderId="7" xfId="0" applyFont="1" applyFill="1" applyBorder="1" applyAlignment="1">
      <alignment vertical="center" wrapText="1"/>
    </xf>
    <xf numFmtId="0" fontId="2" fillId="12" borderId="23" xfId="0" applyFont="1" applyFill="1" applyBorder="1" applyAlignment="1">
      <alignment vertical="center" wrapText="1"/>
    </xf>
    <xf numFmtId="0" fontId="2" fillId="12" borderId="18" xfId="0" applyFont="1" applyFill="1" applyBorder="1"/>
    <xf numFmtId="0" fontId="0" fillId="12" borderId="0" xfId="0" applyFont="1" applyFill="1" applyBorder="1" applyAlignment="1">
      <alignment vertical="center" wrapText="1"/>
    </xf>
    <xf numFmtId="0" fontId="1" fillId="12" borderId="0" xfId="0" applyFont="1" applyFill="1" applyProtection="1">
      <protection locked="0"/>
    </xf>
    <xf numFmtId="0" fontId="0" fillId="12" borderId="0" xfId="0" applyFill="1" applyProtection="1">
      <protection locked="0"/>
    </xf>
    <xf numFmtId="0" fontId="1" fillId="12" borderId="6" xfId="0" applyFont="1" applyFill="1" applyBorder="1" applyProtection="1">
      <protection locked="0"/>
    </xf>
    <xf numFmtId="0" fontId="1" fillId="12" borderId="7" xfId="0" applyFont="1" applyFill="1" applyBorder="1" applyProtection="1">
      <protection locked="0"/>
    </xf>
    <xf numFmtId="0" fontId="1" fillId="12" borderId="0" xfId="0" applyFont="1" applyFill="1" applyBorder="1" applyProtection="1">
      <protection locked="0"/>
    </xf>
    <xf numFmtId="0" fontId="1" fillId="12" borderId="2" xfId="0" applyFont="1" applyFill="1" applyBorder="1" applyProtection="1">
      <protection locked="0"/>
    </xf>
    <xf numFmtId="0" fontId="8" fillId="0" borderId="26" xfId="0" applyFont="1" applyBorder="1" applyProtection="1">
      <protection locked="0"/>
    </xf>
    <xf numFmtId="0" fontId="1" fillId="8" borderId="6" xfId="0" applyFont="1" applyFill="1" applyBorder="1" applyProtection="1">
      <protection locked="0"/>
    </xf>
    <xf numFmtId="0" fontId="1" fillId="8" borderId="7" xfId="0" applyFont="1" applyFill="1" applyBorder="1" applyProtection="1">
      <protection locked="0"/>
    </xf>
    <xf numFmtId="0" fontId="1" fillId="0" borderId="0" xfId="0" applyFont="1" applyBorder="1" applyProtection="1"/>
    <xf numFmtId="0" fontId="0" fillId="0" borderId="3" xfId="0" applyFill="1" applyBorder="1" applyProtection="1">
      <protection locked="0"/>
    </xf>
    <xf numFmtId="0" fontId="0" fillId="2" borderId="14" xfId="0" applyFill="1" applyBorder="1"/>
    <xf numFmtId="0" fontId="17" fillId="0" borderId="0" xfId="0" applyFont="1" applyFill="1" applyProtection="1">
      <protection locked="0"/>
    </xf>
    <xf numFmtId="2" fontId="0" fillId="0" borderId="0" xfId="0" applyNumberFormat="1" applyFill="1" applyProtection="1"/>
    <xf numFmtId="166" fontId="0" fillId="0" borderId="0" xfId="0" applyNumberFormat="1" applyFill="1" applyProtection="1"/>
    <xf numFmtId="2" fontId="0" fillId="0" borderId="0" xfId="0" applyNumberFormat="1" applyFill="1" applyProtection="1">
      <protection locked="0"/>
    </xf>
    <xf numFmtId="2" fontId="4" fillId="0" borderId="0" xfId="0" applyNumberFormat="1" applyFont="1" applyFill="1" applyProtection="1"/>
    <xf numFmtId="166" fontId="4" fillId="0" borderId="0" xfId="0" applyNumberFormat="1" applyFont="1" applyFill="1" applyProtection="1"/>
    <xf numFmtId="2" fontId="4" fillId="0" borderId="0" xfId="0" applyNumberFormat="1" applyFont="1" applyFill="1" applyProtection="1">
      <protection locked="0"/>
    </xf>
    <xf numFmtId="0" fontId="0" fillId="0" borderId="14" xfId="0" applyBorder="1"/>
    <xf numFmtId="0" fontId="0" fillId="0" borderId="15" xfId="0" applyBorder="1"/>
    <xf numFmtId="0" fontId="0" fillId="0" borderId="13" xfId="0" applyBorder="1"/>
    <xf numFmtId="0" fontId="0" fillId="0" borderId="19" xfId="0" applyBorder="1"/>
    <xf numFmtId="0" fontId="0" fillId="0" borderId="14" xfId="0" applyFill="1" applyBorder="1"/>
    <xf numFmtId="0" fontId="0" fillId="3" borderId="13" xfId="0" applyFill="1" applyBorder="1"/>
    <xf numFmtId="0" fontId="0" fillId="3" borderId="14" xfId="0" applyFill="1" applyBorder="1"/>
    <xf numFmtId="165" fontId="1" fillId="5" borderId="13" xfId="0" applyNumberFormat="1" applyFont="1" applyFill="1" applyBorder="1"/>
    <xf numFmtId="165" fontId="0" fillId="0" borderId="14" xfId="0" applyNumberFormat="1" applyBorder="1"/>
    <xf numFmtId="2" fontId="0" fillId="0" borderId="14" xfId="0" applyNumberFormat="1" applyFill="1" applyBorder="1"/>
    <xf numFmtId="2" fontId="0" fillId="0" borderId="14" xfId="0" applyNumberFormat="1" applyBorder="1"/>
    <xf numFmtId="0" fontId="0" fillId="0" borderId="27" xfId="0" applyBorder="1"/>
    <xf numFmtId="0" fontId="0" fillId="0" borderId="28" xfId="0" applyBorder="1"/>
    <xf numFmtId="0" fontId="0" fillId="0" borderId="10" xfId="0" applyBorder="1"/>
    <xf numFmtId="0" fontId="0" fillId="3" borderId="28" xfId="0" applyFill="1" applyBorder="1"/>
    <xf numFmtId="0" fontId="0" fillId="3" borderId="2" xfId="0" applyFill="1" applyBorder="1"/>
    <xf numFmtId="165" fontId="1" fillId="5" borderId="28" xfId="0" applyNumberFormat="1" applyFont="1" applyFill="1" applyBorder="1"/>
    <xf numFmtId="165" fontId="0" fillId="0" borderId="2" xfId="0" applyNumberFormat="1" applyBorder="1"/>
    <xf numFmtId="2" fontId="0" fillId="0" borderId="2" xfId="0" applyNumberFormat="1" applyFill="1" applyBorder="1"/>
    <xf numFmtId="2" fontId="0" fillId="0" borderId="2" xfId="0" applyNumberFormat="1" applyBorder="1"/>
    <xf numFmtId="0" fontId="0" fillId="17" borderId="0" xfId="0" applyFill="1"/>
    <xf numFmtId="0" fontId="3" fillId="0" borderId="0" xfId="0" applyFont="1" applyFill="1" applyProtection="1">
      <protection locked="0"/>
    </xf>
    <xf numFmtId="0" fontId="4" fillId="0" borderId="2" xfId="0" applyFont="1" applyFill="1" applyBorder="1" applyProtection="1">
      <protection locked="0"/>
    </xf>
    <xf numFmtId="2" fontId="0" fillId="0" borderId="2" xfId="0" applyNumberFormat="1" applyFill="1" applyBorder="1" applyProtection="1"/>
    <xf numFmtId="166" fontId="0" fillId="0" borderId="2" xfId="0" applyNumberFormat="1" applyFill="1" applyBorder="1" applyProtection="1"/>
    <xf numFmtId="2" fontId="1" fillId="0" borderId="0" xfId="0" applyNumberFormat="1" applyFont="1" applyFill="1" applyProtection="1"/>
    <xf numFmtId="166" fontId="1" fillId="0" borderId="0" xfId="0" applyNumberFormat="1" applyFont="1" applyFill="1" applyProtection="1"/>
    <xf numFmtId="0" fontId="2" fillId="2" borderId="0" xfId="0" applyFont="1" applyFill="1" applyBorder="1" applyProtection="1">
      <protection locked="0"/>
    </xf>
    <xf numFmtId="0" fontId="3" fillId="0" borderId="25" xfId="0" applyFont="1" applyBorder="1"/>
    <xf numFmtId="0" fontId="34" fillId="12" borderId="24" xfId="0" applyFont="1" applyFill="1" applyBorder="1" applyAlignment="1">
      <alignment vertical="center" wrapText="1"/>
    </xf>
    <xf numFmtId="0" fontId="0" fillId="0" borderId="29" xfId="0" applyBorder="1"/>
    <xf numFmtId="0" fontId="1" fillId="2" borderId="0" xfId="0" applyFont="1" applyFill="1" applyProtection="1">
      <protection locked="0"/>
    </xf>
    <xf numFmtId="2" fontId="4" fillId="18" borderId="0" xfId="0" applyNumberFormat="1" applyFont="1" applyFill="1" applyProtection="1">
      <protection locked="0"/>
    </xf>
    <xf numFmtId="0" fontId="8" fillId="2" borderId="0" xfId="0" applyFont="1" applyFill="1" applyBorder="1" applyProtection="1">
      <protection locked="0"/>
    </xf>
    <xf numFmtId="2" fontId="0" fillId="2" borderId="0" xfId="0" applyNumberFormat="1" applyFont="1" applyFill="1" applyBorder="1" applyAlignment="1">
      <alignment horizontal="right" vertical="center"/>
    </xf>
    <xf numFmtId="168" fontId="0" fillId="2" borderId="0" xfId="0" applyNumberFormat="1" applyFill="1" applyProtection="1">
      <protection locked="0"/>
    </xf>
    <xf numFmtId="168" fontId="4" fillId="2" borderId="0" xfId="0" applyNumberFormat="1" applyFont="1" applyFill="1" applyProtection="1">
      <protection locked="0"/>
    </xf>
    <xf numFmtId="167" fontId="2" fillId="2" borderId="0" xfId="0" applyNumberFormat="1" applyFont="1" applyFill="1" applyBorder="1" applyAlignment="1" applyProtection="1">
      <alignment horizontal="right"/>
      <protection locked="0"/>
    </xf>
    <xf numFmtId="167" fontId="45" fillId="2" borderId="0" xfId="0" applyNumberFormat="1" applyFont="1" applyFill="1" applyBorder="1" applyAlignment="1">
      <alignment horizontal="right" vertical="center"/>
    </xf>
    <xf numFmtId="167" fontId="0" fillId="0" borderId="0" xfId="0" applyNumberFormat="1" applyFill="1" applyProtection="1"/>
    <xf numFmtId="167" fontId="0" fillId="0" borderId="2" xfId="0" applyNumberFormat="1" applyFill="1" applyBorder="1" applyProtection="1"/>
    <xf numFmtId="166" fontId="0" fillId="0" borderId="0" xfId="0" applyNumberFormat="1" applyFill="1" applyBorder="1" applyProtection="1"/>
    <xf numFmtId="2" fontId="0" fillId="0" borderId="0" xfId="0" applyNumberFormat="1" applyFill="1" applyBorder="1" applyProtection="1"/>
    <xf numFmtId="0" fontId="1" fillId="2" borderId="11" xfId="0" applyFont="1" applyFill="1" applyBorder="1" applyProtection="1">
      <protection locked="0"/>
    </xf>
    <xf numFmtId="0" fontId="0" fillId="2" borderId="11" xfId="0" applyFont="1" applyFill="1" applyBorder="1" applyProtection="1">
      <protection locked="0"/>
    </xf>
    <xf numFmtId="0" fontId="0" fillId="2" borderId="11" xfId="0" applyFont="1" applyFill="1" applyBorder="1" applyAlignment="1" applyProtection="1">
      <alignment vertical="center" wrapText="1"/>
      <protection locked="0"/>
    </xf>
    <xf numFmtId="14" fontId="0" fillId="0" borderId="0" xfId="0" applyNumberFormat="1"/>
    <xf numFmtId="17" fontId="0" fillId="0" borderId="0" xfId="0" applyNumberFormat="1"/>
    <xf numFmtId="166" fontId="0" fillId="0" borderId="0" xfId="0" applyNumberFormat="1"/>
    <xf numFmtId="0" fontId="23" fillId="0" borderId="0" xfId="0" applyFont="1"/>
    <xf numFmtId="166" fontId="23" fillId="0" borderId="0" xfId="0" applyNumberFormat="1" applyFont="1"/>
    <xf numFmtId="166" fontId="2" fillId="0" borderId="0" xfId="0" applyNumberFormat="1" applyFont="1"/>
    <xf numFmtId="166" fontId="46" fillId="0" borderId="0" xfId="0" applyNumberFormat="1" applyFont="1"/>
    <xf numFmtId="0" fontId="46" fillId="0" borderId="0" xfId="0" applyFont="1"/>
    <xf numFmtId="166" fontId="47" fillId="0" borderId="0" xfId="0" applyNumberFormat="1" applyFont="1" applyBorder="1" applyAlignment="1">
      <alignment horizontal="center" vertical="center"/>
    </xf>
    <xf numFmtId="166" fontId="47" fillId="0" borderId="0" xfId="0" applyNumberFormat="1" applyFont="1" applyFill="1" applyBorder="1" applyAlignment="1">
      <alignment horizontal="center" vertical="center"/>
    </xf>
    <xf numFmtId="166" fontId="47" fillId="2" borderId="0" xfId="0" applyNumberFormat="1" applyFont="1" applyFill="1" applyBorder="1" applyAlignment="1">
      <alignment horizontal="center" vertical="center"/>
    </xf>
    <xf numFmtId="166" fontId="48" fillId="0" borderId="0" xfId="0" applyNumberFormat="1" applyFont="1" applyBorder="1" applyAlignment="1">
      <alignment horizontal="center" vertical="center"/>
    </xf>
    <xf numFmtId="166" fontId="48" fillId="0" borderId="0" xfId="0" applyNumberFormat="1" applyFont="1" applyFill="1" applyBorder="1" applyAlignment="1">
      <alignment horizontal="center" vertical="center"/>
    </xf>
    <xf numFmtId="166" fontId="49" fillId="2" borderId="0" xfId="0" applyNumberFormat="1" applyFont="1" applyFill="1" applyBorder="1" applyAlignment="1">
      <alignment horizontal="center" vertical="center"/>
    </xf>
    <xf numFmtId="168" fontId="50" fillId="3" borderId="0" xfId="0" applyNumberFormat="1" applyFont="1" applyFill="1"/>
    <xf numFmtId="0" fontId="47" fillId="0" borderId="0" xfId="0" applyFont="1" applyFill="1" applyBorder="1" applyAlignment="1">
      <alignment horizontal="center" vertical="center"/>
    </xf>
    <xf numFmtId="0" fontId="47" fillId="0" borderId="0" xfId="0" applyFont="1" applyBorder="1" applyAlignment="1">
      <alignment horizontal="center" vertical="center"/>
    </xf>
    <xf numFmtId="0" fontId="47" fillId="0" borderId="0" xfId="0" applyFont="1" applyFill="1" applyBorder="1" applyAlignment="1">
      <alignment horizontal="left" vertical="center"/>
    </xf>
    <xf numFmtId="0" fontId="1" fillId="0" borderId="15" xfId="0" applyFont="1" applyBorder="1"/>
    <xf numFmtId="2" fontId="50" fillId="0" borderId="3" xfId="0" applyNumberFormat="1" applyFont="1" applyBorder="1" applyAlignment="1">
      <alignment horizontal="center" vertical="center"/>
    </xf>
    <xf numFmtId="2" fontId="50" fillId="0" borderId="18" xfId="0" applyNumberFormat="1" applyFont="1" applyBorder="1" applyAlignment="1">
      <alignment horizontal="center" vertical="center"/>
    </xf>
    <xf numFmtId="0" fontId="47" fillId="0" borderId="0" xfId="0" applyFont="1"/>
    <xf numFmtId="166" fontId="3" fillId="0" borderId="0" xfId="0" applyNumberFormat="1" applyFont="1"/>
  </cellXfs>
  <cellStyles count="1">
    <cellStyle name="Normal" xfId="0" builtinId="0"/>
  </cellStyles>
  <dxfs count="0"/>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Parameter sets</a:t>
            </a:r>
            <a:r>
              <a:rPr lang="en-US" baseline="0"/>
              <a:t> effects:</a:t>
            </a:r>
          </a:p>
          <a:p>
            <a:pPr>
              <a:defRPr/>
            </a:pPr>
            <a:r>
              <a:rPr lang="el-GR" sz="1400" b="1" i="0" baseline="0">
                <a:effectLst/>
              </a:rPr>
              <a:t>Δ</a:t>
            </a:r>
            <a:r>
              <a:rPr lang="en-US" sz="1400" b="1" i="0" baseline="-25000">
                <a:effectLst/>
              </a:rPr>
              <a:t>47</a:t>
            </a:r>
            <a:r>
              <a:rPr lang="en-US" sz="1400" b="1" i="0" baseline="0">
                <a:effectLst/>
              </a:rPr>
              <a:t> (</a:t>
            </a:r>
            <a:r>
              <a:rPr lang="el-GR" sz="1400" b="1" i="0" u="none" strike="noStrike" baseline="0">
                <a:effectLst/>
              </a:rPr>
              <a:t>δ</a:t>
            </a:r>
            <a:r>
              <a:rPr lang="en-US" sz="1400" b="1" i="0" u="none" strike="noStrike" baseline="30000">
                <a:effectLst/>
              </a:rPr>
              <a:t>47</a:t>
            </a:r>
            <a:r>
              <a:rPr lang="en-US" sz="1400" b="1" i="0" u="none" strike="noStrike" baseline="0">
                <a:effectLst/>
              </a:rPr>
              <a:t> </a:t>
            </a:r>
            <a:r>
              <a:rPr lang="en-US" sz="1400" b="1" i="0" baseline="0">
                <a:effectLst/>
              </a:rPr>
              <a:t>corrected) vs </a:t>
            </a:r>
            <a:r>
              <a:rPr lang="el-GR" sz="1400" b="1" i="0" u="none" strike="noStrike" baseline="0">
                <a:effectLst/>
              </a:rPr>
              <a:t>δ</a:t>
            </a:r>
            <a:r>
              <a:rPr lang="en-US" sz="1400" b="1" i="0" u="none" strike="noStrike" baseline="30000">
                <a:effectLst/>
              </a:rPr>
              <a:t>47</a:t>
            </a:r>
            <a:r>
              <a:rPr lang="en-US" sz="1400" b="1" i="0" u="none" strike="noStrike" baseline="0">
                <a:effectLst/>
              </a:rPr>
              <a:t> </a:t>
            </a:r>
            <a:endParaRPr lang="en-US" sz="1400">
              <a:effectLst/>
            </a:endParaRPr>
          </a:p>
        </c:rich>
      </c:tx>
      <c:overlay val="0"/>
    </c:title>
    <c:autoTitleDeleted val="0"/>
    <c:plotArea>
      <c:layout>
        <c:manualLayout>
          <c:layoutTarget val="inner"/>
          <c:xMode val="edge"/>
          <c:yMode val="edge"/>
          <c:x val="0.1786663580485966"/>
          <c:y val="0.25697094052168562"/>
          <c:w val="0.57745321145605799"/>
          <c:h val="0.54213137038651926"/>
        </c:manualLayout>
      </c:layout>
      <c:scatterChart>
        <c:scatterStyle val="lineMarker"/>
        <c:varyColors val="0"/>
        <c:ser>
          <c:idx val="0"/>
          <c:order val="0"/>
          <c:tx>
            <c:strRef>
              <c:f>'datapoints-plots'!$I$6</c:f>
              <c:strCache>
                <c:ptCount val="1"/>
                <c:pt idx="0">
                  <c:v>Δ47, slope corr.</c:v>
                </c:pt>
              </c:strCache>
            </c:strRef>
          </c:tx>
          <c:spPr>
            <a:ln w="28575">
              <a:noFill/>
            </a:ln>
          </c:spPr>
          <c:xVal>
            <c:numRef>
              <c:f>'datapoints-plots'!$F$10:$F$18</c:f>
              <c:numCache>
                <c:formatCode>0.0000</c:formatCode>
                <c:ptCount val="9"/>
                <c:pt idx="0">
                  <c:v>11.350580126280541</c:v>
                </c:pt>
                <c:pt idx="1">
                  <c:v>39.216525482582028</c:v>
                </c:pt>
                <c:pt idx="2">
                  <c:v>11.520594577615118</c:v>
                </c:pt>
                <c:pt idx="3">
                  <c:v>-45.508996535714054</c:v>
                </c:pt>
                <c:pt idx="4">
                  <c:v>8.2109882096748077</c:v>
                </c:pt>
                <c:pt idx="5">
                  <c:v>-74.232092950316186</c:v>
                </c:pt>
                <c:pt idx="6">
                  <c:v>-18.709400888734628</c:v>
                </c:pt>
                <c:pt idx="7">
                  <c:v>-44.394337967640695</c:v>
                </c:pt>
                <c:pt idx="8">
                  <c:v>-46.13157473701601</c:v>
                </c:pt>
              </c:numCache>
            </c:numRef>
          </c:xVal>
          <c:yVal>
            <c:numRef>
              <c:f>'datapoints-plots'!$I$10:$I$18</c:f>
              <c:numCache>
                <c:formatCode>0.000</c:formatCode>
                <c:ptCount val="9"/>
                <c:pt idx="0">
                  <c:v>-3.7904628461157535E-3</c:v>
                </c:pt>
                <c:pt idx="1">
                  <c:v>-3.1502131419254217E-4</c:v>
                </c:pt>
                <c:pt idx="2">
                  <c:v>-3.6918740210319751E-3</c:v>
                </c:pt>
                <c:pt idx="3">
                  <c:v>1.29583573140695E-2</c:v>
                </c:pt>
                <c:pt idx="4">
                  <c:v>1.9683781762093441E-2</c:v>
                </c:pt>
                <c:pt idx="5">
                  <c:v>9.3018787503054649E-3</c:v>
                </c:pt>
                <c:pt idx="6">
                  <c:v>1.610828595879267E-2</c:v>
                </c:pt>
                <c:pt idx="7">
                  <c:v>1.2833135761629902E-2</c:v>
                </c:pt>
                <c:pt idx="8">
                  <c:v>-1.0386882848229837E-2</c:v>
                </c:pt>
              </c:numCache>
            </c:numRef>
          </c:yVal>
          <c:smooth val="0"/>
          <c:extLst>
            <c:ext xmlns:c16="http://schemas.microsoft.com/office/drawing/2014/chart" uri="{C3380CC4-5D6E-409C-BE32-E72D297353CC}">
              <c16:uniqueId val="{00000000-7731-4897-A501-4B8469CEF238}"/>
            </c:ext>
          </c:extLst>
        </c:ser>
        <c:dLbls>
          <c:showLegendKey val="0"/>
          <c:showVal val="0"/>
          <c:showCatName val="0"/>
          <c:showSerName val="0"/>
          <c:showPercent val="0"/>
          <c:showBubbleSize val="0"/>
        </c:dLbls>
        <c:axId val="47753472"/>
        <c:axId val="48118400"/>
      </c:scatterChart>
      <c:valAx>
        <c:axId val="47753472"/>
        <c:scaling>
          <c:orientation val="minMax"/>
        </c:scaling>
        <c:delete val="0"/>
        <c:axPos val="b"/>
        <c:title>
          <c:tx>
            <c:rich>
              <a:bodyPr/>
              <a:lstStyle/>
              <a:p>
                <a:pPr>
                  <a:defRPr/>
                </a:pPr>
                <a:r>
                  <a:rPr lang="el-GR">
                    <a:latin typeface="Calibri"/>
                    <a:cs typeface="Calibri"/>
                  </a:rPr>
                  <a:t>δ</a:t>
                </a:r>
                <a:r>
                  <a:rPr lang="en-US" baseline="-25000">
                    <a:latin typeface="Calibri"/>
                    <a:cs typeface="Calibri"/>
                  </a:rPr>
                  <a:t>47</a:t>
                </a:r>
                <a:endParaRPr lang="en-US" baseline="-25000"/>
              </a:p>
            </c:rich>
          </c:tx>
          <c:overlay val="0"/>
        </c:title>
        <c:numFmt formatCode="0.0" sourceLinked="0"/>
        <c:majorTickMark val="out"/>
        <c:minorTickMark val="none"/>
        <c:tickLblPos val="nextTo"/>
        <c:crossAx val="48118400"/>
        <c:crossesAt val="-1000"/>
        <c:crossBetween val="midCat"/>
      </c:valAx>
      <c:valAx>
        <c:axId val="48118400"/>
        <c:scaling>
          <c:orientation val="minMax"/>
        </c:scaling>
        <c:delete val="0"/>
        <c:axPos val="l"/>
        <c:title>
          <c:tx>
            <c:rich>
              <a:bodyPr rot="-5400000" vert="horz"/>
              <a:lstStyle/>
              <a:p>
                <a:pPr>
                  <a:defRPr/>
                </a:pPr>
                <a:r>
                  <a:rPr lang="el-GR"/>
                  <a:t>Δ</a:t>
                </a:r>
                <a:r>
                  <a:rPr lang="en-US" baseline="-25000"/>
                  <a:t>47</a:t>
                </a:r>
                <a:r>
                  <a:rPr lang="en-US" baseline="0"/>
                  <a:t>, </a:t>
                </a:r>
                <a:r>
                  <a:rPr lang="el-GR" baseline="0"/>
                  <a:t>δ</a:t>
                </a:r>
                <a:r>
                  <a:rPr lang="en-US" baseline="30000"/>
                  <a:t>47</a:t>
                </a:r>
                <a:r>
                  <a:rPr lang="en-US" baseline="0"/>
                  <a:t> corrected</a:t>
                </a:r>
                <a:endParaRPr lang="en-US" baseline="-25000"/>
              </a:p>
            </c:rich>
          </c:tx>
          <c:overlay val="0"/>
        </c:title>
        <c:numFmt formatCode="0.000" sourceLinked="1"/>
        <c:majorTickMark val="out"/>
        <c:minorTickMark val="none"/>
        <c:tickLblPos val="nextTo"/>
        <c:crossAx val="47753472"/>
        <c:crossesAt val="-1000"/>
        <c:crossBetween val="midCat"/>
        <c:majorUnit val="0.1"/>
      </c:valAx>
    </c:plotArea>
    <c:legend>
      <c:legendPos val="r"/>
      <c:layout>
        <c:manualLayout>
          <c:xMode val="edge"/>
          <c:yMode val="edge"/>
          <c:x val="0.72988001499812527"/>
          <c:y val="0.15215265844212469"/>
          <c:w val="0.2345830910555517"/>
          <c:h val="0.28681281506478362"/>
        </c:manualLayout>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Parameter</a:t>
            </a:r>
            <a:r>
              <a:rPr lang="en-US" baseline="0"/>
              <a:t> sets effects:</a:t>
            </a:r>
          </a:p>
          <a:p>
            <a:pPr>
              <a:defRPr/>
            </a:pPr>
            <a:r>
              <a:rPr lang="en-US" sz="1400" baseline="0"/>
              <a:t>generation and solve sets</a:t>
            </a:r>
            <a:endParaRPr lang="en-US" sz="1400"/>
          </a:p>
        </c:rich>
      </c:tx>
      <c:overlay val="0"/>
    </c:title>
    <c:autoTitleDeleted val="0"/>
    <c:plotArea>
      <c:layout>
        <c:manualLayout>
          <c:layoutTarget val="inner"/>
          <c:xMode val="edge"/>
          <c:yMode val="edge"/>
          <c:x val="0.19342096882241183"/>
          <c:y val="0.21584520381554248"/>
          <c:w val="0.46550238290537943"/>
          <c:h val="0.5470038360589542"/>
        </c:manualLayout>
      </c:layout>
      <c:scatterChart>
        <c:scatterStyle val="lineMarker"/>
        <c:varyColors val="0"/>
        <c:ser>
          <c:idx val="0"/>
          <c:order val="0"/>
          <c:tx>
            <c:strRef>
              <c:f>'datapoints-plots'!$G$6</c:f>
              <c:strCache>
                <c:ptCount val="1"/>
                <c:pt idx="0">
                  <c:v>Δ47 vs. ref</c:v>
                </c:pt>
              </c:strCache>
            </c:strRef>
          </c:tx>
          <c:spPr>
            <a:ln w="28575">
              <a:noFill/>
            </a:ln>
          </c:spPr>
          <c:marker>
            <c:spPr>
              <a:solidFill>
                <a:srgbClr val="0070C0"/>
              </a:solidFill>
            </c:spPr>
          </c:marker>
          <c:trendline>
            <c:trendlineType val="linear"/>
            <c:dispRSqr val="1"/>
            <c:dispEq val="1"/>
            <c:trendlineLbl>
              <c:layout>
                <c:manualLayout>
                  <c:x val="0.23785457780120581"/>
                  <c:y val="0.1595593269287941"/>
                </c:manualLayout>
              </c:layout>
              <c:numFmt formatCode="General" sourceLinked="0"/>
            </c:trendlineLbl>
          </c:trendline>
          <c:xVal>
            <c:numRef>
              <c:f>'datapoints-plots'!$F$10:$F$18</c:f>
              <c:numCache>
                <c:formatCode>0.0000</c:formatCode>
                <c:ptCount val="9"/>
                <c:pt idx="0">
                  <c:v>11.350580126280541</c:v>
                </c:pt>
                <c:pt idx="1">
                  <c:v>39.216525482582028</c:v>
                </c:pt>
                <c:pt idx="2">
                  <c:v>11.520594577615118</c:v>
                </c:pt>
                <c:pt idx="3">
                  <c:v>-45.508996535714054</c:v>
                </c:pt>
                <c:pt idx="4">
                  <c:v>8.2109882096748077</c:v>
                </c:pt>
                <c:pt idx="5">
                  <c:v>-74.232092950316186</c:v>
                </c:pt>
                <c:pt idx="6">
                  <c:v>-18.709400888734628</c:v>
                </c:pt>
                <c:pt idx="7">
                  <c:v>-44.394337967640695</c:v>
                </c:pt>
                <c:pt idx="8">
                  <c:v>-46.13157473701601</c:v>
                </c:pt>
              </c:numCache>
            </c:numRef>
          </c:xVal>
          <c:yVal>
            <c:numRef>
              <c:f>'datapoints-plots'!$G$10:$G$18</c:f>
              <c:numCache>
                <c:formatCode>0.0000</c:formatCode>
                <c:ptCount val="9"/>
                <c:pt idx="0">
                  <c:v>-5.1415472033244924E-3</c:v>
                </c:pt>
                <c:pt idx="1">
                  <c:v>-4.9830500434833169E-3</c:v>
                </c:pt>
                <c:pt idx="2">
                  <c:v>-5.0631955699209641E-3</c:v>
                </c:pt>
                <c:pt idx="3">
                  <c:v>1.8375392623948272E-2</c:v>
                </c:pt>
                <c:pt idx="4">
                  <c:v>1.870640989176664E-2</c:v>
                </c:pt>
                <c:pt idx="5">
                  <c:v>1.8137886995894803E-2</c:v>
                </c:pt>
                <c:pt idx="6">
                  <c:v>1.8335306832817366E-2</c:v>
                </c:pt>
                <c:pt idx="7">
                  <c:v>1.8117490826252691E-2</c:v>
                </c:pt>
                <c:pt idx="8">
                  <c:v>-4.8957406945104864E-3</c:v>
                </c:pt>
              </c:numCache>
            </c:numRef>
          </c:yVal>
          <c:smooth val="0"/>
          <c:extLst>
            <c:ext xmlns:c16="http://schemas.microsoft.com/office/drawing/2014/chart" uri="{C3380CC4-5D6E-409C-BE32-E72D297353CC}">
              <c16:uniqueId val="{00000001-55A1-4A7D-BA7F-87C7698FAAC9}"/>
            </c:ext>
          </c:extLst>
        </c:ser>
        <c:dLbls>
          <c:showLegendKey val="0"/>
          <c:showVal val="0"/>
          <c:showCatName val="0"/>
          <c:showSerName val="0"/>
          <c:showPercent val="0"/>
          <c:showBubbleSize val="0"/>
        </c:dLbls>
        <c:axId val="48598016"/>
        <c:axId val="48645248"/>
      </c:scatterChart>
      <c:valAx>
        <c:axId val="48598016"/>
        <c:scaling>
          <c:orientation val="minMax"/>
        </c:scaling>
        <c:delete val="0"/>
        <c:axPos val="b"/>
        <c:title>
          <c:tx>
            <c:rich>
              <a:bodyPr/>
              <a:lstStyle/>
              <a:p>
                <a:pPr>
                  <a:defRPr/>
                </a:pPr>
                <a:r>
                  <a:rPr lang="el-GR">
                    <a:latin typeface="Calibri"/>
                    <a:cs typeface="Calibri"/>
                  </a:rPr>
                  <a:t>δ</a:t>
                </a:r>
                <a:r>
                  <a:rPr lang="en-US" baseline="-25000">
                    <a:latin typeface="Calibri"/>
                    <a:cs typeface="Calibri"/>
                  </a:rPr>
                  <a:t>47</a:t>
                </a:r>
                <a:endParaRPr lang="en-US" baseline="-25000"/>
              </a:p>
            </c:rich>
          </c:tx>
          <c:overlay val="0"/>
        </c:title>
        <c:numFmt formatCode="0.0" sourceLinked="0"/>
        <c:majorTickMark val="out"/>
        <c:minorTickMark val="none"/>
        <c:tickLblPos val="nextTo"/>
        <c:crossAx val="48645248"/>
        <c:crossesAt val="-1000"/>
        <c:crossBetween val="midCat"/>
      </c:valAx>
      <c:valAx>
        <c:axId val="48645248"/>
        <c:scaling>
          <c:orientation val="minMax"/>
        </c:scaling>
        <c:delete val="0"/>
        <c:axPos val="l"/>
        <c:majorGridlines>
          <c:spPr>
            <a:ln>
              <a:noFill/>
            </a:ln>
          </c:spPr>
        </c:majorGridlines>
        <c:title>
          <c:tx>
            <c:rich>
              <a:bodyPr rot="-5400000" vert="horz"/>
              <a:lstStyle/>
              <a:p>
                <a:pPr>
                  <a:defRPr/>
                </a:pPr>
                <a:r>
                  <a:rPr lang="el-GR"/>
                  <a:t>Δ</a:t>
                </a:r>
                <a:r>
                  <a:rPr lang="en-US" baseline="-25000"/>
                  <a:t>47</a:t>
                </a:r>
              </a:p>
            </c:rich>
          </c:tx>
          <c:overlay val="0"/>
        </c:title>
        <c:numFmt formatCode="0.000" sourceLinked="0"/>
        <c:majorTickMark val="out"/>
        <c:minorTickMark val="none"/>
        <c:tickLblPos val="nextTo"/>
        <c:crossAx val="48598016"/>
        <c:crossesAt val="-1000"/>
        <c:crossBetween val="midCat"/>
      </c:valAx>
    </c:plotArea>
    <c:legend>
      <c:legendPos val="r"/>
      <c:layout>
        <c:manualLayout>
          <c:xMode val="edge"/>
          <c:yMode val="edge"/>
          <c:x val="0.73339021952799843"/>
          <c:y val="0.16925599986276227"/>
          <c:w val="0.26660969991496963"/>
          <c:h val="0.21924985183303705"/>
        </c:manualLayout>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l-GR"/>
              <a:t>Δ</a:t>
            </a:r>
            <a:r>
              <a:rPr lang="en-US" baseline="-25000"/>
              <a:t>47</a:t>
            </a:r>
            <a:r>
              <a:rPr lang="en-US" baseline="0"/>
              <a:t> variation</a:t>
            </a:r>
          </a:p>
          <a:p>
            <a:pPr>
              <a:defRPr/>
            </a:pPr>
            <a:r>
              <a:rPr lang="en-US" sz="1400" baseline="0"/>
              <a:t>trends with </a:t>
            </a:r>
            <a:r>
              <a:rPr lang="el-GR" sz="1400" baseline="0">
                <a:latin typeface="Calibri"/>
                <a:cs typeface="Calibri"/>
              </a:rPr>
              <a:t>δ</a:t>
            </a:r>
            <a:r>
              <a:rPr lang="en-US" sz="1400" baseline="30000"/>
              <a:t>13</a:t>
            </a:r>
            <a:r>
              <a:rPr lang="en-US" sz="1400" baseline="0"/>
              <a:t>C shifts</a:t>
            </a:r>
            <a:endParaRPr lang="en-US" sz="1400"/>
          </a:p>
        </c:rich>
      </c:tx>
      <c:overlay val="0"/>
    </c:title>
    <c:autoTitleDeleted val="0"/>
    <c:plotArea>
      <c:layout>
        <c:manualLayout>
          <c:layoutTarget val="inner"/>
          <c:xMode val="edge"/>
          <c:yMode val="edge"/>
          <c:x val="0.14344844156587366"/>
          <c:y val="0.18274727059768994"/>
          <c:w val="0.75518391003867891"/>
          <c:h val="0.6812399470474354"/>
        </c:manualLayout>
      </c:layout>
      <c:scatterChart>
        <c:scatterStyle val="lineMarker"/>
        <c:varyColors val="0"/>
        <c:ser>
          <c:idx val="0"/>
          <c:order val="0"/>
          <c:tx>
            <c:strRef>
              <c:f>'datapoints-plots'!$I$6</c:f>
              <c:strCache>
                <c:ptCount val="1"/>
                <c:pt idx="0">
                  <c:v>Δ47, slope corr.</c:v>
                </c:pt>
              </c:strCache>
            </c:strRef>
          </c:tx>
          <c:spPr>
            <a:ln w="28575">
              <a:noFill/>
            </a:ln>
          </c:spPr>
          <c:xVal>
            <c:numRef>
              <c:f>'datapoints-plots'!$N$10:$N$18</c:f>
              <c:numCache>
                <c:formatCode>0.000</c:formatCode>
                <c:ptCount val="9"/>
                <c:pt idx="0">
                  <c:v>-1.2297724121255627E-2</c:v>
                </c:pt>
                <c:pt idx="1">
                  <c:v>-2.5514121391317701E-2</c:v>
                </c:pt>
                <c:pt idx="2">
                  <c:v>-1.2487776878622014E-2</c:v>
                </c:pt>
                <c:pt idx="3">
                  <c:v>-1.713576637183678E-2</c:v>
                </c:pt>
                <c:pt idx="4">
                  <c:v>-4.310296885286391E-2</c:v>
                </c:pt>
                <c:pt idx="5">
                  <c:v>-2.6472162853181658E-3</c:v>
                </c:pt>
                <c:pt idx="6">
                  <c:v>-2.9968347595854539E-2</c:v>
                </c:pt>
                <c:pt idx="7">
                  <c:v>-1.7335786945594123E-2</c:v>
                </c:pt>
                <c:pt idx="8">
                  <c:v>1.5166235402681139E-2</c:v>
                </c:pt>
              </c:numCache>
            </c:numRef>
          </c:xVal>
          <c:yVal>
            <c:numRef>
              <c:f>'datapoints-plots'!$I$10:$I$18</c:f>
              <c:numCache>
                <c:formatCode>0.000</c:formatCode>
                <c:ptCount val="9"/>
                <c:pt idx="0">
                  <c:v>-3.7904628461157535E-3</c:v>
                </c:pt>
                <c:pt idx="1">
                  <c:v>-3.1502131419254217E-4</c:v>
                </c:pt>
                <c:pt idx="2">
                  <c:v>-3.6918740210319751E-3</c:v>
                </c:pt>
                <c:pt idx="3">
                  <c:v>1.29583573140695E-2</c:v>
                </c:pt>
                <c:pt idx="4">
                  <c:v>1.9683781762093441E-2</c:v>
                </c:pt>
                <c:pt idx="5">
                  <c:v>9.3018787503054649E-3</c:v>
                </c:pt>
                <c:pt idx="6">
                  <c:v>1.610828595879267E-2</c:v>
                </c:pt>
                <c:pt idx="7">
                  <c:v>1.2833135761629902E-2</c:v>
                </c:pt>
                <c:pt idx="8">
                  <c:v>-1.0386882848229837E-2</c:v>
                </c:pt>
              </c:numCache>
            </c:numRef>
          </c:yVal>
          <c:smooth val="0"/>
          <c:extLst>
            <c:ext xmlns:c16="http://schemas.microsoft.com/office/drawing/2014/chart" uri="{C3380CC4-5D6E-409C-BE32-E72D297353CC}">
              <c16:uniqueId val="{00000000-3BF0-4337-8AF6-534434CCBD55}"/>
            </c:ext>
          </c:extLst>
        </c:ser>
        <c:dLbls>
          <c:showLegendKey val="0"/>
          <c:showVal val="0"/>
          <c:showCatName val="0"/>
          <c:showSerName val="0"/>
          <c:showPercent val="0"/>
          <c:showBubbleSize val="0"/>
        </c:dLbls>
        <c:axId val="48773376"/>
        <c:axId val="48845568"/>
      </c:scatterChart>
      <c:valAx>
        <c:axId val="48773376"/>
        <c:scaling>
          <c:orientation val="minMax"/>
        </c:scaling>
        <c:delete val="0"/>
        <c:axPos val="b"/>
        <c:title>
          <c:tx>
            <c:rich>
              <a:bodyPr/>
              <a:lstStyle/>
              <a:p>
                <a:pPr>
                  <a:defRPr sz="1200" b="1"/>
                </a:pPr>
                <a:r>
                  <a:rPr lang="el-GR" sz="1200" b="1" i="0" baseline="0">
                    <a:effectLst/>
                  </a:rPr>
                  <a:t>δ </a:t>
                </a:r>
                <a:r>
                  <a:rPr lang="el-GR" sz="1200" b="1" i="0" baseline="30000">
                    <a:effectLst/>
                  </a:rPr>
                  <a:t>13</a:t>
                </a:r>
                <a:r>
                  <a:rPr lang="en-US" sz="1200" b="1" i="0" baseline="0">
                    <a:effectLst/>
                  </a:rPr>
                  <a:t>C calculated - </a:t>
                </a:r>
                <a:r>
                  <a:rPr lang="el-GR" sz="1200" b="1" i="0" baseline="0">
                    <a:effectLst/>
                  </a:rPr>
                  <a:t>δ </a:t>
                </a:r>
                <a:r>
                  <a:rPr lang="el-GR" sz="1200" b="1" i="0" baseline="30000">
                    <a:effectLst/>
                  </a:rPr>
                  <a:t>13</a:t>
                </a:r>
                <a:r>
                  <a:rPr lang="en-US" sz="1200" b="1" i="0" baseline="0">
                    <a:effectLst/>
                  </a:rPr>
                  <a:t>C initial </a:t>
                </a:r>
                <a:endParaRPr lang="en-US" sz="1200" b="1">
                  <a:effectLst/>
                </a:endParaRPr>
              </a:p>
            </c:rich>
          </c:tx>
          <c:overlay val="0"/>
        </c:title>
        <c:numFmt formatCode="0.000" sourceLinked="1"/>
        <c:majorTickMark val="out"/>
        <c:minorTickMark val="none"/>
        <c:tickLblPos val="nextTo"/>
        <c:crossAx val="48845568"/>
        <c:crossesAt val="-1000"/>
        <c:crossBetween val="midCat"/>
      </c:valAx>
      <c:valAx>
        <c:axId val="48845568"/>
        <c:scaling>
          <c:orientation val="minMax"/>
        </c:scaling>
        <c:delete val="0"/>
        <c:axPos val="l"/>
        <c:title>
          <c:tx>
            <c:rich>
              <a:bodyPr rot="-5400000" vert="horz"/>
              <a:lstStyle/>
              <a:p>
                <a:pPr>
                  <a:defRPr sz="1200"/>
                </a:pPr>
                <a:r>
                  <a:rPr lang="el-GR" sz="1200"/>
                  <a:t>Δ</a:t>
                </a:r>
                <a:r>
                  <a:rPr lang="en-US" sz="1200" baseline="-25000"/>
                  <a:t>47</a:t>
                </a:r>
                <a:r>
                  <a:rPr lang="en-US" sz="1200"/>
                  <a:t>, </a:t>
                </a:r>
                <a:r>
                  <a:rPr lang="el-GR" sz="1200"/>
                  <a:t>δ</a:t>
                </a:r>
                <a:r>
                  <a:rPr lang="en-US" sz="1200" baseline="30000"/>
                  <a:t>47</a:t>
                </a:r>
                <a:r>
                  <a:rPr lang="en-US" sz="1200"/>
                  <a:t> corrected</a:t>
                </a:r>
              </a:p>
            </c:rich>
          </c:tx>
          <c:overlay val="0"/>
        </c:title>
        <c:numFmt formatCode="0.000" sourceLinked="1"/>
        <c:majorTickMark val="out"/>
        <c:minorTickMark val="none"/>
        <c:tickLblPos val="nextTo"/>
        <c:crossAx val="48773376"/>
        <c:crossesAt val="-1000"/>
        <c:crossBetween val="midCat"/>
      </c:valAx>
    </c:plotArea>
    <c:legend>
      <c:legendPos val="r"/>
      <c:layout>
        <c:manualLayout>
          <c:xMode val="edge"/>
          <c:yMode val="edge"/>
          <c:x val="0.75086995071670748"/>
          <c:y val="0.18304171162278185"/>
          <c:w val="0.24290284687615057"/>
          <c:h val="0.30125356779382167"/>
        </c:manualLayout>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Parameter sets</a:t>
            </a:r>
            <a:r>
              <a:rPr lang="en-US" baseline="0"/>
              <a:t> effects:</a:t>
            </a:r>
          </a:p>
          <a:p>
            <a:pPr>
              <a:defRPr/>
            </a:pPr>
            <a:r>
              <a:rPr lang="el-GR" sz="1400" b="1" i="0" u="none" strike="noStrike" baseline="0">
                <a:effectLst/>
              </a:rPr>
              <a:t>Δ</a:t>
            </a:r>
            <a:r>
              <a:rPr lang="en-US" sz="1400" b="1" i="0" u="none" strike="noStrike" baseline="-25000">
                <a:effectLst/>
              </a:rPr>
              <a:t>47</a:t>
            </a:r>
            <a:r>
              <a:rPr lang="en-US" sz="1400" b="1" i="0" u="none" strike="noStrike" baseline="0">
                <a:effectLst/>
              </a:rPr>
              <a:t> (</a:t>
            </a:r>
            <a:r>
              <a:rPr lang="el-GR" sz="1400" b="1" i="0" u="none" strike="noStrike" baseline="0">
                <a:effectLst/>
              </a:rPr>
              <a:t>δ</a:t>
            </a:r>
            <a:r>
              <a:rPr lang="en-US" sz="1400" b="1" i="0" u="none" strike="noStrike" baseline="30000">
                <a:effectLst/>
              </a:rPr>
              <a:t>47</a:t>
            </a:r>
            <a:r>
              <a:rPr lang="en-US" sz="1400" b="1" i="0" u="none" strike="noStrike" baseline="0">
                <a:effectLst/>
              </a:rPr>
              <a:t> corrected) vs (</a:t>
            </a:r>
            <a:r>
              <a:rPr lang="el-GR" sz="1400" b="1" i="0" u="none" strike="noStrike" baseline="0">
                <a:effectLst/>
              </a:rPr>
              <a:t>δ</a:t>
            </a:r>
            <a:r>
              <a:rPr lang="en-US" sz="1400" b="1" i="0" u="none" strike="noStrike" baseline="30000">
                <a:effectLst/>
              </a:rPr>
              <a:t>13</a:t>
            </a:r>
            <a:r>
              <a:rPr lang="en-US" sz="1400" b="1" i="0" u="none" strike="noStrike" baseline="0">
                <a:effectLst/>
              </a:rPr>
              <a:t>C - </a:t>
            </a:r>
            <a:r>
              <a:rPr lang="el-GR" sz="1400" b="1" i="0" u="none" strike="noStrike" baseline="0">
                <a:effectLst/>
              </a:rPr>
              <a:t>δ</a:t>
            </a:r>
            <a:r>
              <a:rPr lang="en-US" sz="1400" b="1" i="0" u="none" strike="noStrike" baseline="30000">
                <a:effectLst/>
              </a:rPr>
              <a:t>18</a:t>
            </a:r>
            <a:r>
              <a:rPr lang="en-US" sz="1400" b="1" i="0" u="none" strike="noStrike" baseline="0">
                <a:effectLst/>
              </a:rPr>
              <a:t>O)</a:t>
            </a:r>
          </a:p>
          <a:p>
            <a:pPr>
              <a:defRPr/>
            </a:pPr>
            <a:r>
              <a:rPr lang="en-US" sz="1200" b="0" i="0" u="none" strike="noStrike" baseline="0">
                <a:effectLst/>
              </a:rPr>
              <a:t>should always be a line except for baseline artifacts</a:t>
            </a:r>
            <a:r>
              <a:rPr lang="en-US" sz="1200" b="0"/>
              <a:t> </a:t>
            </a:r>
          </a:p>
        </c:rich>
      </c:tx>
      <c:layout>
        <c:manualLayout>
          <c:xMode val="edge"/>
          <c:yMode val="edge"/>
          <c:x val="0.21093826506980742"/>
          <c:y val="2.6058631921824105E-2"/>
        </c:manualLayout>
      </c:layout>
      <c:overlay val="0"/>
    </c:title>
    <c:autoTitleDeleted val="0"/>
    <c:plotArea>
      <c:layout>
        <c:manualLayout>
          <c:layoutTarget val="inner"/>
          <c:xMode val="edge"/>
          <c:yMode val="edge"/>
          <c:x val="0.17866626965746929"/>
          <c:y val="0.26565715116229366"/>
          <c:w val="0.41667660553871683"/>
          <c:h val="0.54213137038651926"/>
        </c:manualLayout>
      </c:layout>
      <c:scatterChart>
        <c:scatterStyle val="lineMarker"/>
        <c:varyColors val="0"/>
        <c:ser>
          <c:idx val="0"/>
          <c:order val="0"/>
          <c:tx>
            <c:strRef>
              <c:f>'datapoints-plots'!$I$6</c:f>
              <c:strCache>
                <c:ptCount val="1"/>
                <c:pt idx="0">
                  <c:v>Δ47, slope corr.</c:v>
                </c:pt>
              </c:strCache>
            </c:strRef>
          </c:tx>
          <c:spPr>
            <a:ln w="28575">
              <a:noFill/>
            </a:ln>
          </c:spPr>
          <c:trendline>
            <c:trendlineType val="linear"/>
            <c:dispRSqr val="1"/>
            <c:dispEq val="0"/>
            <c:trendlineLbl>
              <c:layout>
                <c:manualLayout>
                  <c:x val="0.17787338343413236"/>
                  <c:y val="-5.0708319440525961E-3"/>
                </c:manualLayout>
              </c:layout>
              <c:numFmt formatCode="General" sourceLinked="0"/>
            </c:trendlineLbl>
          </c:trendline>
          <c:xVal>
            <c:numRef>
              <c:f>'datapoints-plots'!$O$10:$O$18</c:f>
              <c:numCache>
                <c:formatCode>0.000</c:formatCode>
                <c:ptCount val="9"/>
                <c:pt idx="0">
                  <c:v>-53.422953449511979</c:v>
                </c:pt>
                <c:pt idx="1">
                  <c:v>-81.87586709075245</c:v>
                </c:pt>
                <c:pt idx="2">
                  <c:v>-53.805828609900686</c:v>
                </c:pt>
                <c:pt idx="3">
                  <c:v>-56.281498221686711</c:v>
                </c:pt>
                <c:pt idx="4">
                  <c:v>-112.0280588252438</c:v>
                </c:pt>
                <c:pt idx="5">
                  <c:v>-25.821632852651597</c:v>
                </c:pt>
                <c:pt idx="6">
                  <c:v>-83.718866687497396</c:v>
                </c:pt>
                <c:pt idx="7">
                  <c:v>-56.789317320595444</c:v>
                </c:pt>
                <c:pt idx="8">
                  <c:v>4.7041062868621299</c:v>
                </c:pt>
              </c:numCache>
            </c:numRef>
          </c:xVal>
          <c:yVal>
            <c:numRef>
              <c:f>'datapoints-plots'!$I$10:$I$18</c:f>
              <c:numCache>
                <c:formatCode>0.000</c:formatCode>
                <c:ptCount val="9"/>
                <c:pt idx="0">
                  <c:v>-3.7904628461157535E-3</c:v>
                </c:pt>
                <c:pt idx="1">
                  <c:v>-3.1502131419254217E-4</c:v>
                </c:pt>
                <c:pt idx="2">
                  <c:v>-3.6918740210319751E-3</c:v>
                </c:pt>
                <c:pt idx="3">
                  <c:v>1.29583573140695E-2</c:v>
                </c:pt>
                <c:pt idx="4">
                  <c:v>1.9683781762093441E-2</c:v>
                </c:pt>
                <c:pt idx="5">
                  <c:v>9.3018787503054649E-3</c:v>
                </c:pt>
                <c:pt idx="6">
                  <c:v>1.610828595879267E-2</c:v>
                </c:pt>
                <c:pt idx="7">
                  <c:v>1.2833135761629902E-2</c:v>
                </c:pt>
                <c:pt idx="8">
                  <c:v>-1.0386882848229837E-2</c:v>
                </c:pt>
              </c:numCache>
            </c:numRef>
          </c:yVal>
          <c:smooth val="0"/>
          <c:extLst>
            <c:ext xmlns:c16="http://schemas.microsoft.com/office/drawing/2014/chart" uri="{C3380CC4-5D6E-409C-BE32-E72D297353CC}">
              <c16:uniqueId val="{00000001-6BDB-4DBF-8EA1-323FC1C19B2A}"/>
            </c:ext>
          </c:extLst>
        </c:ser>
        <c:dLbls>
          <c:showLegendKey val="0"/>
          <c:showVal val="0"/>
          <c:showCatName val="0"/>
          <c:showSerName val="0"/>
          <c:showPercent val="0"/>
          <c:showBubbleSize val="0"/>
        </c:dLbls>
        <c:axId val="222006272"/>
        <c:axId val="223366144"/>
      </c:scatterChart>
      <c:valAx>
        <c:axId val="222006272"/>
        <c:scaling>
          <c:orientation val="minMax"/>
        </c:scaling>
        <c:delete val="0"/>
        <c:axPos val="b"/>
        <c:title>
          <c:tx>
            <c:rich>
              <a:bodyPr/>
              <a:lstStyle/>
              <a:p>
                <a:pPr>
                  <a:defRPr/>
                </a:pPr>
                <a:r>
                  <a:rPr lang="en-US">
                    <a:latin typeface="Calibri"/>
                    <a:cs typeface="Calibri"/>
                  </a:rPr>
                  <a:t>(</a:t>
                </a:r>
                <a:r>
                  <a:rPr lang="el-GR">
                    <a:latin typeface="Calibri"/>
                    <a:cs typeface="Calibri"/>
                  </a:rPr>
                  <a:t>δ</a:t>
                </a:r>
                <a:r>
                  <a:rPr lang="en-US" baseline="30000">
                    <a:latin typeface="Calibri"/>
                    <a:cs typeface="Calibri"/>
                  </a:rPr>
                  <a:t>13</a:t>
                </a:r>
                <a:r>
                  <a:rPr lang="en-US" baseline="0">
                    <a:latin typeface="Calibri"/>
                    <a:cs typeface="Calibri"/>
                  </a:rPr>
                  <a:t>C - </a:t>
                </a:r>
                <a:r>
                  <a:rPr lang="el-GR" sz="1000" b="1" i="0" u="none" strike="noStrike" baseline="0">
                    <a:effectLst/>
                  </a:rPr>
                  <a:t>δ</a:t>
                </a:r>
                <a:r>
                  <a:rPr lang="en-US" sz="1000" b="1" i="0" u="none" strike="noStrike" baseline="30000">
                    <a:effectLst/>
                  </a:rPr>
                  <a:t>18</a:t>
                </a:r>
                <a:r>
                  <a:rPr lang="en-US" sz="1000" b="1" i="0" u="none" strike="noStrike" baseline="0">
                    <a:effectLst/>
                  </a:rPr>
                  <a:t>O)</a:t>
                </a:r>
                <a:r>
                  <a:rPr lang="en-US" baseline="0">
                    <a:latin typeface="Calibri"/>
                    <a:cs typeface="Calibri"/>
                  </a:rPr>
                  <a:t> </a:t>
                </a:r>
                <a:endParaRPr lang="en-US" baseline="0"/>
              </a:p>
            </c:rich>
          </c:tx>
          <c:overlay val="0"/>
        </c:title>
        <c:numFmt formatCode="0.0" sourceLinked="0"/>
        <c:majorTickMark val="out"/>
        <c:minorTickMark val="none"/>
        <c:tickLblPos val="nextTo"/>
        <c:crossAx val="223366144"/>
        <c:crossesAt val="-1000"/>
        <c:crossBetween val="midCat"/>
      </c:valAx>
      <c:valAx>
        <c:axId val="223366144"/>
        <c:scaling>
          <c:orientation val="minMax"/>
        </c:scaling>
        <c:delete val="0"/>
        <c:axPos val="l"/>
        <c:title>
          <c:tx>
            <c:rich>
              <a:bodyPr rot="-5400000" vert="horz"/>
              <a:lstStyle/>
              <a:p>
                <a:pPr>
                  <a:defRPr/>
                </a:pPr>
                <a:r>
                  <a:rPr lang="el-GR"/>
                  <a:t>Δ</a:t>
                </a:r>
                <a:r>
                  <a:rPr lang="en-US" baseline="-25000"/>
                  <a:t>47</a:t>
                </a:r>
                <a:r>
                  <a:rPr lang="en-US" baseline="0"/>
                  <a:t>, </a:t>
                </a:r>
                <a:r>
                  <a:rPr lang="el-GR" baseline="0"/>
                  <a:t>δ</a:t>
                </a:r>
                <a:r>
                  <a:rPr lang="en-US" baseline="30000"/>
                  <a:t>47</a:t>
                </a:r>
                <a:r>
                  <a:rPr lang="en-US" baseline="0"/>
                  <a:t> corrected</a:t>
                </a:r>
                <a:endParaRPr lang="en-US" baseline="-25000"/>
              </a:p>
            </c:rich>
          </c:tx>
          <c:overlay val="0"/>
        </c:title>
        <c:numFmt formatCode="0.000" sourceLinked="1"/>
        <c:majorTickMark val="out"/>
        <c:minorTickMark val="none"/>
        <c:tickLblPos val="nextTo"/>
        <c:crossAx val="222006272"/>
        <c:crossesAt val="-1000"/>
        <c:crossBetween val="midCat"/>
      </c:valAx>
    </c:plotArea>
    <c:legend>
      <c:legendPos val="r"/>
      <c:layout>
        <c:manualLayout>
          <c:xMode val="edge"/>
          <c:yMode val="edge"/>
          <c:x val="0.72988001499812527"/>
          <c:y val="0.32565629296337956"/>
          <c:w val="0.27011988611718363"/>
          <c:h val="0.23017322834645665"/>
        </c:manualLayout>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Parameter sets</a:t>
            </a:r>
            <a:r>
              <a:rPr lang="en-US" baseline="0"/>
              <a:t> effects:</a:t>
            </a:r>
          </a:p>
          <a:p>
            <a:pPr>
              <a:defRPr/>
            </a:pPr>
            <a:r>
              <a:rPr lang="el-GR" sz="1400" b="1" i="0" u="none" strike="noStrike" baseline="0">
                <a:effectLst/>
              </a:rPr>
              <a:t>Δ</a:t>
            </a:r>
            <a:r>
              <a:rPr lang="en-US" sz="1400" b="1" i="0" u="none" strike="noStrike" baseline="-25000">
                <a:effectLst/>
              </a:rPr>
              <a:t>47</a:t>
            </a:r>
            <a:r>
              <a:rPr lang="en-US" sz="1400" b="1" i="0" u="none" strike="noStrike" baseline="0">
                <a:effectLst/>
              </a:rPr>
              <a:t> (</a:t>
            </a:r>
            <a:r>
              <a:rPr lang="el-GR" sz="1400" b="1" i="0" u="none" strike="noStrike" baseline="0">
                <a:effectLst/>
              </a:rPr>
              <a:t>δ</a:t>
            </a:r>
            <a:r>
              <a:rPr lang="en-US" sz="1400" b="1" i="0" u="none" strike="noStrike" baseline="30000">
                <a:effectLst/>
              </a:rPr>
              <a:t>47</a:t>
            </a:r>
            <a:r>
              <a:rPr lang="en-US" sz="1400" b="1" i="0" u="none" strike="noStrike" baseline="0">
                <a:effectLst/>
              </a:rPr>
              <a:t> corrected) vs </a:t>
            </a:r>
            <a:r>
              <a:rPr lang="el-GR" sz="1400" b="1" i="0" u="none" strike="noStrike" baseline="0">
                <a:effectLst/>
              </a:rPr>
              <a:t>δ</a:t>
            </a:r>
            <a:r>
              <a:rPr lang="en-US" sz="1400" b="1" i="0" u="none" strike="noStrike" baseline="30000">
                <a:effectLst/>
              </a:rPr>
              <a:t>13</a:t>
            </a:r>
            <a:r>
              <a:rPr lang="en-US" sz="1400" b="1" i="0" u="none" strike="noStrike" baseline="0">
                <a:effectLst/>
              </a:rPr>
              <a:t>C </a:t>
            </a:r>
            <a:r>
              <a:rPr lang="en-US" sz="1400"/>
              <a:t> </a:t>
            </a:r>
          </a:p>
        </c:rich>
      </c:tx>
      <c:layout>
        <c:manualLayout>
          <c:xMode val="edge"/>
          <c:yMode val="edge"/>
          <c:x val="0.21093826506980742"/>
          <c:y val="2.6058631921824105E-2"/>
        </c:manualLayout>
      </c:layout>
      <c:overlay val="0"/>
    </c:title>
    <c:autoTitleDeleted val="0"/>
    <c:plotArea>
      <c:layout>
        <c:manualLayout>
          <c:layoutTarget val="inner"/>
          <c:xMode val="edge"/>
          <c:yMode val="edge"/>
          <c:x val="0.17866626965746929"/>
          <c:y val="0.26565715116229366"/>
          <c:w val="0.46781581292058227"/>
          <c:h val="0.54213137038651926"/>
        </c:manualLayout>
      </c:layout>
      <c:scatterChart>
        <c:scatterStyle val="lineMarker"/>
        <c:varyColors val="0"/>
        <c:ser>
          <c:idx val="0"/>
          <c:order val="0"/>
          <c:tx>
            <c:strRef>
              <c:f>'datapoints-plots'!$I$6</c:f>
              <c:strCache>
                <c:ptCount val="1"/>
                <c:pt idx="0">
                  <c:v>Δ47, slope corr.</c:v>
                </c:pt>
              </c:strCache>
            </c:strRef>
          </c:tx>
          <c:spPr>
            <a:ln w="28575">
              <a:noFill/>
            </a:ln>
          </c:spPr>
          <c:trendline>
            <c:trendlineType val="linear"/>
            <c:dispRSqr val="1"/>
            <c:dispEq val="0"/>
            <c:trendlineLbl>
              <c:layout>
                <c:manualLayout>
                  <c:x val="0.20992625056632971"/>
                  <c:y val="1.9416074619337077E-2"/>
                </c:manualLayout>
              </c:layout>
              <c:numFmt formatCode="General" sourceLinked="0"/>
            </c:trendlineLbl>
          </c:trendline>
          <c:xVal>
            <c:numRef>
              <c:f>'datapoints-plots'!$K$10:$K$18</c:f>
              <c:numCache>
                <c:formatCode>0.00</c:formatCode>
                <c:ptCount val="9"/>
                <c:pt idx="0">
                  <c:v>-10.326922630456647</c:v>
                </c:pt>
                <c:pt idx="1">
                  <c:v>-10.442708349335028</c:v>
                </c:pt>
                <c:pt idx="2">
                  <c:v>-10.432290080919614</c:v>
                </c:pt>
                <c:pt idx="3">
                  <c:v>-40.986159629768594</c:v>
                </c:pt>
                <c:pt idx="4">
                  <c:v>-40.831324774788456</c:v>
                </c:pt>
                <c:pt idx="5">
                  <c:v>-40.759261652394962</c:v>
                </c:pt>
                <c:pt idx="6">
                  <c:v>-40.718704117432949</c:v>
                </c:pt>
                <c:pt idx="7">
                  <c:v>-40.658507946722878</c:v>
                </c:pt>
                <c:pt idx="8">
                  <c:v>-10.403304435661953</c:v>
                </c:pt>
              </c:numCache>
            </c:numRef>
          </c:xVal>
          <c:yVal>
            <c:numRef>
              <c:f>'datapoints-plots'!$I$10:$I$18</c:f>
              <c:numCache>
                <c:formatCode>0.000</c:formatCode>
                <c:ptCount val="9"/>
                <c:pt idx="0">
                  <c:v>-3.7904628461157535E-3</c:v>
                </c:pt>
                <c:pt idx="1">
                  <c:v>-3.1502131419254217E-4</c:v>
                </c:pt>
                <c:pt idx="2">
                  <c:v>-3.6918740210319751E-3</c:v>
                </c:pt>
                <c:pt idx="3">
                  <c:v>1.29583573140695E-2</c:v>
                </c:pt>
                <c:pt idx="4">
                  <c:v>1.9683781762093441E-2</c:v>
                </c:pt>
                <c:pt idx="5">
                  <c:v>9.3018787503054649E-3</c:v>
                </c:pt>
                <c:pt idx="6">
                  <c:v>1.610828595879267E-2</c:v>
                </c:pt>
                <c:pt idx="7">
                  <c:v>1.2833135761629902E-2</c:v>
                </c:pt>
                <c:pt idx="8">
                  <c:v>-1.0386882848229837E-2</c:v>
                </c:pt>
              </c:numCache>
            </c:numRef>
          </c:yVal>
          <c:smooth val="0"/>
          <c:extLst>
            <c:ext xmlns:c16="http://schemas.microsoft.com/office/drawing/2014/chart" uri="{C3380CC4-5D6E-409C-BE32-E72D297353CC}">
              <c16:uniqueId val="{00000001-8A47-462A-919D-3E090C1AEB35}"/>
            </c:ext>
          </c:extLst>
        </c:ser>
        <c:ser>
          <c:idx val="3"/>
          <c:order val="1"/>
          <c:tx>
            <c:strRef>
              <c:f>'datapoints-plots'!$L$52</c:f>
              <c:strCache>
                <c:ptCount val="1"/>
              </c:strCache>
            </c:strRef>
          </c:tx>
          <c:spPr>
            <a:ln w="28575">
              <a:noFill/>
            </a:ln>
          </c:spPr>
          <c:marker>
            <c:symbol val="x"/>
            <c:size val="9"/>
            <c:spPr>
              <a:ln w="19050">
                <a:solidFill>
                  <a:schemeClr val="accent4">
                    <a:lumMod val="50000"/>
                  </a:schemeClr>
                </a:solidFill>
              </a:ln>
            </c:spPr>
          </c:marker>
          <c:xVal>
            <c:numRef>
              <c:f>'datapoints-plots'!$K$78:$K$83</c:f>
              <c:numCache>
                <c:formatCode>0.00</c:formatCode>
                <c:ptCount val="6"/>
              </c:numCache>
            </c:numRef>
          </c:xVal>
          <c:yVal>
            <c:numRef>
              <c:f>'datapoints-plots'!$I$86:$I$90</c:f>
              <c:numCache>
                <c:formatCode>General</c:formatCode>
                <c:ptCount val="5"/>
                <c:pt idx="0" formatCode="0.000">
                  <c:v>0</c:v>
                </c:pt>
                <c:pt idx="1">
                  <c:v>0</c:v>
                </c:pt>
                <c:pt idx="2">
                  <c:v>0</c:v>
                </c:pt>
                <c:pt idx="3" formatCode="0.000">
                  <c:v>0</c:v>
                </c:pt>
                <c:pt idx="4" formatCode="0.000">
                  <c:v>0</c:v>
                </c:pt>
              </c:numCache>
            </c:numRef>
          </c:yVal>
          <c:smooth val="0"/>
          <c:extLst>
            <c:ext xmlns:c16="http://schemas.microsoft.com/office/drawing/2014/chart" uri="{C3380CC4-5D6E-409C-BE32-E72D297353CC}">
              <c16:uniqueId val="{00000004-8A47-462A-919D-3E090C1AEB35}"/>
            </c:ext>
          </c:extLst>
        </c:ser>
        <c:dLbls>
          <c:showLegendKey val="0"/>
          <c:showVal val="0"/>
          <c:showCatName val="0"/>
          <c:showSerName val="0"/>
          <c:showPercent val="0"/>
          <c:showBubbleSize val="0"/>
        </c:dLbls>
        <c:axId val="229264384"/>
        <c:axId val="229279616"/>
      </c:scatterChart>
      <c:valAx>
        <c:axId val="229264384"/>
        <c:scaling>
          <c:orientation val="minMax"/>
        </c:scaling>
        <c:delete val="0"/>
        <c:axPos val="b"/>
        <c:title>
          <c:tx>
            <c:rich>
              <a:bodyPr/>
              <a:lstStyle/>
              <a:p>
                <a:pPr>
                  <a:defRPr/>
                </a:pPr>
                <a:r>
                  <a:rPr lang="el-GR">
                    <a:latin typeface="Calibri"/>
                    <a:cs typeface="Calibri"/>
                  </a:rPr>
                  <a:t>δ</a:t>
                </a:r>
                <a:r>
                  <a:rPr lang="en-US" baseline="30000">
                    <a:latin typeface="Calibri"/>
                    <a:cs typeface="Calibri"/>
                  </a:rPr>
                  <a:t>13</a:t>
                </a:r>
                <a:r>
                  <a:rPr lang="en-US" baseline="0">
                    <a:latin typeface="Calibri"/>
                    <a:cs typeface="Calibri"/>
                  </a:rPr>
                  <a:t>C  </a:t>
                </a:r>
                <a:endParaRPr lang="en-US" baseline="0"/>
              </a:p>
            </c:rich>
          </c:tx>
          <c:overlay val="0"/>
        </c:title>
        <c:numFmt formatCode="0.0" sourceLinked="0"/>
        <c:majorTickMark val="out"/>
        <c:minorTickMark val="none"/>
        <c:tickLblPos val="nextTo"/>
        <c:crossAx val="229279616"/>
        <c:crossesAt val="-1000"/>
        <c:crossBetween val="midCat"/>
      </c:valAx>
      <c:valAx>
        <c:axId val="229279616"/>
        <c:scaling>
          <c:orientation val="minMax"/>
        </c:scaling>
        <c:delete val="0"/>
        <c:axPos val="l"/>
        <c:title>
          <c:tx>
            <c:rich>
              <a:bodyPr rot="-5400000" vert="horz"/>
              <a:lstStyle/>
              <a:p>
                <a:pPr>
                  <a:defRPr/>
                </a:pPr>
                <a:r>
                  <a:rPr lang="el-GR"/>
                  <a:t>Δ</a:t>
                </a:r>
                <a:r>
                  <a:rPr lang="en-US" baseline="-25000"/>
                  <a:t>47</a:t>
                </a:r>
                <a:r>
                  <a:rPr lang="en-US" baseline="0"/>
                  <a:t>, </a:t>
                </a:r>
                <a:r>
                  <a:rPr lang="el-GR" baseline="0"/>
                  <a:t>δ</a:t>
                </a:r>
                <a:r>
                  <a:rPr lang="en-US" baseline="30000"/>
                  <a:t>47</a:t>
                </a:r>
                <a:r>
                  <a:rPr lang="en-US" baseline="0"/>
                  <a:t> corrected</a:t>
                </a:r>
                <a:endParaRPr lang="en-US" baseline="-25000"/>
              </a:p>
            </c:rich>
          </c:tx>
          <c:overlay val="0"/>
        </c:title>
        <c:numFmt formatCode="0.000" sourceLinked="1"/>
        <c:majorTickMark val="out"/>
        <c:minorTickMark val="none"/>
        <c:tickLblPos val="nextTo"/>
        <c:crossAx val="229264384"/>
        <c:crossesAt val="-1000"/>
        <c:crossBetween val="midCat"/>
      </c:valAx>
    </c:plotArea>
    <c:legend>
      <c:legendPos val="r"/>
      <c:layout>
        <c:manualLayout>
          <c:xMode val="edge"/>
          <c:yMode val="edge"/>
          <c:x val="0.72438448020777757"/>
          <c:y val="0.23032855420759701"/>
          <c:w val="0.27286771187221787"/>
          <c:h val="0.4292253370608804"/>
        </c:manualLayout>
      </c:layout>
      <c:overlay val="0"/>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Parameter sets</a:t>
            </a:r>
            <a:r>
              <a:rPr lang="en-US" baseline="0"/>
              <a:t> effects:</a:t>
            </a:r>
          </a:p>
          <a:p>
            <a:pPr>
              <a:defRPr/>
            </a:pPr>
            <a:r>
              <a:rPr lang="el-GR" sz="1400" b="1" i="0" u="none" strike="noStrike" baseline="0">
                <a:effectLst/>
              </a:rPr>
              <a:t>Δ</a:t>
            </a:r>
            <a:r>
              <a:rPr lang="en-US" sz="1400" b="1" i="0" u="none" strike="noStrike" baseline="-25000">
                <a:effectLst/>
              </a:rPr>
              <a:t>47</a:t>
            </a:r>
            <a:r>
              <a:rPr lang="en-US" sz="1400" b="1" i="0" u="none" strike="noStrike" baseline="0">
                <a:effectLst/>
              </a:rPr>
              <a:t> vs (</a:t>
            </a:r>
            <a:r>
              <a:rPr lang="el-GR" sz="1400" b="1" i="0" u="none" strike="noStrike" baseline="0">
                <a:effectLst/>
              </a:rPr>
              <a:t>δ</a:t>
            </a:r>
            <a:r>
              <a:rPr lang="en-US" sz="1400" b="1" i="0" u="none" strike="noStrike" baseline="30000">
                <a:effectLst/>
              </a:rPr>
              <a:t>13</a:t>
            </a:r>
            <a:r>
              <a:rPr lang="en-US" sz="1400" b="1" i="0" u="none" strike="noStrike" baseline="0">
                <a:effectLst/>
              </a:rPr>
              <a:t>C - </a:t>
            </a:r>
            <a:r>
              <a:rPr lang="el-GR" sz="1400" b="1" i="0" u="none" strike="noStrike" baseline="0">
                <a:effectLst/>
              </a:rPr>
              <a:t>δ</a:t>
            </a:r>
            <a:r>
              <a:rPr lang="en-US" sz="1400" b="1" i="0" u="none" strike="noStrike" baseline="30000">
                <a:effectLst/>
              </a:rPr>
              <a:t>18</a:t>
            </a:r>
            <a:r>
              <a:rPr lang="en-US" sz="1400" b="1" i="0" u="none" strike="noStrike" baseline="0">
                <a:effectLst/>
              </a:rPr>
              <a:t>O)</a:t>
            </a:r>
            <a:r>
              <a:rPr lang="en-US" sz="1400"/>
              <a:t> </a:t>
            </a:r>
          </a:p>
        </c:rich>
      </c:tx>
      <c:layout>
        <c:manualLayout>
          <c:xMode val="edge"/>
          <c:yMode val="edge"/>
          <c:x val="0.21093826506980742"/>
          <c:y val="2.6058631921824105E-2"/>
        </c:manualLayout>
      </c:layout>
      <c:overlay val="0"/>
    </c:title>
    <c:autoTitleDeleted val="0"/>
    <c:plotArea>
      <c:layout>
        <c:manualLayout>
          <c:layoutTarget val="inner"/>
          <c:xMode val="edge"/>
          <c:yMode val="edge"/>
          <c:x val="0.17866626965746929"/>
          <c:y val="0.26565715116229366"/>
          <c:w val="0.41103545478047421"/>
          <c:h val="0.54213137038651926"/>
        </c:manualLayout>
      </c:layout>
      <c:scatterChart>
        <c:scatterStyle val="lineMarker"/>
        <c:varyColors val="0"/>
        <c:ser>
          <c:idx val="0"/>
          <c:order val="0"/>
          <c:tx>
            <c:strRef>
              <c:f>'datapoints-plots'!$I$6</c:f>
              <c:strCache>
                <c:ptCount val="1"/>
                <c:pt idx="0">
                  <c:v>Δ47, slope corr.</c:v>
                </c:pt>
              </c:strCache>
            </c:strRef>
          </c:tx>
          <c:spPr>
            <a:ln w="28575">
              <a:noFill/>
            </a:ln>
          </c:spPr>
          <c:trendline>
            <c:trendlineType val="linear"/>
            <c:dispRSqr val="1"/>
            <c:dispEq val="0"/>
            <c:trendlineLbl>
              <c:layout>
                <c:manualLayout>
                  <c:x val="0.178069234056276"/>
                  <c:y val="2.595354992327238E-3"/>
                </c:manualLayout>
              </c:layout>
              <c:numFmt formatCode="General" sourceLinked="0"/>
            </c:trendlineLbl>
          </c:trendline>
          <c:xVal>
            <c:numRef>
              <c:f>'datapoints-plots'!$O$10:$O$18</c:f>
              <c:numCache>
                <c:formatCode>0.000</c:formatCode>
                <c:ptCount val="9"/>
                <c:pt idx="0">
                  <c:v>-53.422953449511979</c:v>
                </c:pt>
                <c:pt idx="1">
                  <c:v>-81.87586709075245</c:v>
                </c:pt>
                <c:pt idx="2">
                  <c:v>-53.805828609900686</c:v>
                </c:pt>
                <c:pt idx="3">
                  <c:v>-56.281498221686711</c:v>
                </c:pt>
                <c:pt idx="4">
                  <c:v>-112.0280588252438</c:v>
                </c:pt>
                <c:pt idx="5">
                  <c:v>-25.821632852651597</c:v>
                </c:pt>
                <c:pt idx="6">
                  <c:v>-83.718866687497396</c:v>
                </c:pt>
                <c:pt idx="7">
                  <c:v>-56.789317320595444</c:v>
                </c:pt>
                <c:pt idx="8">
                  <c:v>4.7041062868621299</c:v>
                </c:pt>
              </c:numCache>
            </c:numRef>
          </c:xVal>
          <c:yVal>
            <c:numRef>
              <c:f>'datapoints-plots'!$G$10:$G$18</c:f>
              <c:numCache>
                <c:formatCode>0.0000</c:formatCode>
                <c:ptCount val="9"/>
                <c:pt idx="0">
                  <c:v>-5.1415472033244924E-3</c:v>
                </c:pt>
                <c:pt idx="1">
                  <c:v>-4.9830500434833169E-3</c:v>
                </c:pt>
                <c:pt idx="2">
                  <c:v>-5.0631955699209641E-3</c:v>
                </c:pt>
                <c:pt idx="3">
                  <c:v>1.8375392623948272E-2</c:v>
                </c:pt>
                <c:pt idx="4">
                  <c:v>1.870640989176664E-2</c:v>
                </c:pt>
                <c:pt idx="5">
                  <c:v>1.8137886995894803E-2</c:v>
                </c:pt>
                <c:pt idx="6">
                  <c:v>1.8335306832817366E-2</c:v>
                </c:pt>
                <c:pt idx="7">
                  <c:v>1.8117490826252691E-2</c:v>
                </c:pt>
                <c:pt idx="8">
                  <c:v>-4.8957406945104864E-3</c:v>
                </c:pt>
              </c:numCache>
            </c:numRef>
          </c:yVal>
          <c:smooth val="0"/>
          <c:extLst>
            <c:ext xmlns:c16="http://schemas.microsoft.com/office/drawing/2014/chart" uri="{C3380CC4-5D6E-409C-BE32-E72D297353CC}">
              <c16:uniqueId val="{00000001-12DD-4A1F-B34C-4037AC1CBC76}"/>
            </c:ext>
          </c:extLst>
        </c:ser>
        <c:dLbls>
          <c:showLegendKey val="0"/>
          <c:showVal val="0"/>
          <c:showCatName val="0"/>
          <c:showSerName val="0"/>
          <c:showPercent val="0"/>
          <c:showBubbleSize val="0"/>
        </c:dLbls>
        <c:axId val="232519936"/>
        <c:axId val="232538496"/>
      </c:scatterChart>
      <c:valAx>
        <c:axId val="232519936"/>
        <c:scaling>
          <c:orientation val="minMax"/>
        </c:scaling>
        <c:delete val="0"/>
        <c:axPos val="b"/>
        <c:title>
          <c:tx>
            <c:rich>
              <a:bodyPr/>
              <a:lstStyle/>
              <a:p>
                <a:pPr>
                  <a:defRPr/>
                </a:pPr>
                <a:r>
                  <a:rPr lang="en-US">
                    <a:latin typeface="Calibri"/>
                    <a:cs typeface="Calibri"/>
                  </a:rPr>
                  <a:t>(</a:t>
                </a:r>
                <a:r>
                  <a:rPr lang="el-GR">
                    <a:latin typeface="Calibri"/>
                    <a:cs typeface="Calibri"/>
                  </a:rPr>
                  <a:t>δ</a:t>
                </a:r>
                <a:r>
                  <a:rPr lang="en-US" baseline="30000">
                    <a:latin typeface="Calibri"/>
                    <a:cs typeface="Calibri"/>
                  </a:rPr>
                  <a:t>13</a:t>
                </a:r>
                <a:r>
                  <a:rPr lang="en-US" baseline="0">
                    <a:latin typeface="Calibri"/>
                    <a:cs typeface="Calibri"/>
                  </a:rPr>
                  <a:t>C - </a:t>
                </a:r>
                <a:r>
                  <a:rPr lang="el-GR" sz="1000" b="1" i="0" u="none" strike="noStrike" baseline="0">
                    <a:effectLst/>
                  </a:rPr>
                  <a:t>δ</a:t>
                </a:r>
                <a:r>
                  <a:rPr lang="en-US" sz="1000" b="1" i="0" u="none" strike="noStrike" baseline="30000">
                    <a:effectLst/>
                  </a:rPr>
                  <a:t>18</a:t>
                </a:r>
                <a:r>
                  <a:rPr lang="en-US" sz="1000" b="1" i="0" u="none" strike="noStrike" baseline="0">
                    <a:effectLst/>
                  </a:rPr>
                  <a:t>O)</a:t>
                </a:r>
                <a:r>
                  <a:rPr lang="en-US" baseline="0">
                    <a:latin typeface="Calibri"/>
                    <a:cs typeface="Calibri"/>
                  </a:rPr>
                  <a:t> </a:t>
                </a:r>
                <a:endParaRPr lang="en-US" baseline="0"/>
              </a:p>
            </c:rich>
          </c:tx>
          <c:overlay val="0"/>
        </c:title>
        <c:numFmt formatCode="0.0" sourceLinked="0"/>
        <c:majorTickMark val="out"/>
        <c:minorTickMark val="none"/>
        <c:tickLblPos val="nextTo"/>
        <c:crossAx val="232538496"/>
        <c:crossesAt val="-1000"/>
        <c:crossBetween val="midCat"/>
      </c:valAx>
      <c:valAx>
        <c:axId val="232538496"/>
        <c:scaling>
          <c:orientation val="minMax"/>
        </c:scaling>
        <c:delete val="0"/>
        <c:axPos val="l"/>
        <c:title>
          <c:tx>
            <c:rich>
              <a:bodyPr rot="-5400000" vert="horz"/>
              <a:lstStyle/>
              <a:p>
                <a:pPr>
                  <a:defRPr/>
                </a:pPr>
                <a:r>
                  <a:rPr lang="el-GR"/>
                  <a:t>Δ</a:t>
                </a:r>
                <a:r>
                  <a:rPr lang="en-US" baseline="-25000"/>
                  <a:t>47</a:t>
                </a:r>
                <a:r>
                  <a:rPr lang="en-US" baseline="0"/>
                  <a:t> </a:t>
                </a:r>
                <a:endParaRPr lang="en-US" baseline="-25000"/>
              </a:p>
            </c:rich>
          </c:tx>
          <c:overlay val="0"/>
        </c:title>
        <c:numFmt formatCode="0.000" sourceLinked="0"/>
        <c:majorTickMark val="out"/>
        <c:minorTickMark val="none"/>
        <c:tickLblPos val="nextTo"/>
        <c:crossAx val="232519936"/>
        <c:crossesAt val="-1000"/>
        <c:crossBetween val="midCat"/>
      </c:valAx>
    </c:plotArea>
    <c:legend>
      <c:legendPos val="r"/>
      <c:layout>
        <c:manualLayout>
          <c:xMode val="edge"/>
          <c:yMode val="edge"/>
          <c:x val="0.72141803130866156"/>
          <c:y val="0.16057655082045327"/>
          <c:w val="0.2771554354846304"/>
          <c:h val="0.20946400992480441"/>
        </c:manualLayout>
      </c:layout>
      <c:overlay val="0"/>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Parameter sets</a:t>
            </a:r>
            <a:r>
              <a:rPr lang="en-US" baseline="0"/>
              <a:t> effects:</a:t>
            </a:r>
          </a:p>
          <a:p>
            <a:pPr>
              <a:defRPr/>
            </a:pPr>
            <a:r>
              <a:rPr lang="el-GR" sz="1400" b="1" i="0" u="none" strike="noStrike" baseline="0">
                <a:effectLst/>
              </a:rPr>
              <a:t>Δ</a:t>
            </a:r>
            <a:r>
              <a:rPr lang="en-US" sz="1400" b="1" i="0" u="none" strike="noStrike" baseline="-25000">
                <a:effectLst/>
              </a:rPr>
              <a:t>47</a:t>
            </a:r>
            <a:r>
              <a:rPr lang="en-US" sz="1400" b="1" i="0" u="none" strike="noStrike" baseline="0">
                <a:effectLst/>
              </a:rPr>
              <a:t>  vs </a:t>
            </a:r>
            <a:r>
              <a:rPr lang="el-GR" sz="1400" b="1" i="0" u="none" strike="noStrike" baseline="0">
                <a:effectLst/>
              </a:rPr>
              <a:t>δ</a:t>
            </a:r>
            <a:r>
              <a:rPr lang="en-US" sz="1400" b="1" i="0" u="none" strike="noStrike" baseline="30000">
                <a:effectLst/>
              </a:rPr>
              <a:t>13</a:t>
            </a:r>
            <a:r>
              <a:rPr lang="en-US" sz="1400" b="1" i="0" u="none" strike="noStrike" baseline="0">
                <a:effectLst/>
              </a:rPr>
              <a:t>C </a:t>
            </a:r>
            <a:endParaRPr lang="en-US" sz="1400"/>
          </a:p>
        </c:rich>
      </c:tx>
      <c:layout>
        <c:manualLayout>
          <c:xMode val="edge"/>
          <c:yMode val="edge"/>
          <c:x val="0.21093826506980742"/>
          <c:y val="2.6058631921824105E-2"/>
        </c:manualLayout>
      </c:layout>
      <c:overlay val="0"/>
    </c:title>
    <c:autoTitleDeleted val="0"/>
    <c:plotArea>
      <c:layout>
        <c:manualLayout>
          <c:layoutTarget val="inner"/>
          <c:xMode val="edge"/>
          <c:yMode val="edge"/>
          <c:x val="0.17866626965746929"/>
          <c:y val="0.26565715116229366"/>
          <c:w val="0.49303997006696915"/>
          <c:h val="0.54213137038651926"/>
        </c:manualLayout>
      </c:layout>
      <c:scatterChart>
        <c:scatterStyle val="lineMarker"/>
        <c:varyColors val="0"/>
        <c:ser>
          <c:idx val="0"/>
          <c:order val="0"/>
          <c:tx>
            <c:strRef>
              <c:f>'datapoints-plots'!$I$6</c:f>
              <c:strCache>
                <c:ptCount val="1"/>
                <c:pt idx="0">
                  <c:v>Δ47, slope corr.</c:v>
                </c:pt>
              </c:strCache>
            </c:strRef>
          </c:tx>
          <c:spPr>
            <a:ln w="28575">
              <a:noFill/>
            </a:ln>
          </c:spPr>
          <c:trendline>
            <c:trendlineType val="linear"/>
            <c:dispRSqr val="1"/>
            <c:dispEq val="0"/>
            <c:trendlineLbl>
              <c:layout>
                <c:manualLayout>
                  <c:x val="0.19159585250556854"/>
                  <c:y val="2.4001727954629553E-2"/>
                </c:manualLayout>
              </c:layout>
              <c:numFmt formatCode="General" sourceLinked="0"/>
            </c:trendlineLbl>
          </c:trendline>
          <c:xVal>
            <c:numRef>
              <c:f>'datapoints-plots'!$K$10:$K$18</c:f>
              <c:numCache>
                <c:formatCode>0.00</c:formatCode>
                <c:ptCount val="9"/>
                <c:pt idx="0">
                  <c:v>-10.326922630456647</c:v>
                </c:pt>
                <c:pt idx="1">
                  <c:v>-10.442708349335028</c:v>
                </c:pt>
                <c:pt idx="2">
                  <c:v>-10.432290080919614</c:v>
                </c:pt>
                <c:pt idx="3">
                  <c:v>-40.986159629768594</c:v>
                </c:pt>
                <c:pt idx="4">
                  <c:v>-40.831324774788456</c:v>
                </c:pt>
                <c:pt idx="5">
                  <c:v>-40.759261652394962</c:v>
                </c:pt>
                <c:pt idx="6">
                  <c:v>-40.718704117432949</c:v>
                </c:pt>
                <c:pt idx="7">
                  <c:v>-40.658507946722878</c:v>
                </c:pt>
                <c:pt idx="8">
                  <c:v>-10.403304435661953</c:v>
                </c:pt>
              </c:numCache>
            </c:numRef>
          </c:xVal>
          <c:yVal>
            <c:numRef>
              <c:f>'datapoints-plots'!$G$10:$G$18</c:f>
              <c:numCache>
                <c:formatCode>0.0000</c:formatCode>
                <c:ptCount val="9"/>
                <c:pt idx="0">
                  <c:v>-5.1415472033244924E-3</c:v>
                </c:pt>
                <c:pt idx="1">
                  <c:v>-4.9830500434833169E-3</c:v>
                </c:pt>
                <c:pt idx="2">
                  <c:v>-5.0631955699209641E-3</c:v>
                </c:pt>
                <c:pt idx="3">
                  <c:v>1.8375392623948272E-2</c:v>
                </c:pt>
                <c:pt idx="4">
                  <c:v>1.870640989176664E-2</c:v>
                </c:pt>
                <c:pt idx="5">
                  <c:v>1.8137886995894803E-2</c:v>
                </c:pt>
                <c:pt idx="6">
                  <c:v>1.8335306832817366E-2</c:v>
                </c:pt>
                <c:pt idx="7">
                  <c:v>1.8117490826252691E-2</c:v>
                </c:pt>
                <c:pt idx="8">
                  <c:v>-4.8957406945104864E-3</c:v>
                </c:pt>
              </c:numCache>
            </c:numRef>
          </c:yVal>
          <c:smooth val="0"/>
          <c:extLst>
            <c:ext xmlns:c16="http://schemas.microsoft.com/office/drawing/2014/chart" uri="{C3380CC4-5D6E-409C-BE32-E72D297353CC}">
              <c16:uniqueId val="{00000001-E4D9-43DA-879A-BDA82C12A761}"/>
            </c:ext>
          </c:extLst>
        </c:ser>
        <c:dLbls>
          <c:showLegendKey val="0"/>
          <c:showVal val="0"/>
          <c:showCatName val="0"/>
          <c:showSerName val="0"/>
          <c:showPercent val="0"/>
          <c:showBubbleSize val="0"/>
        </c:dLbls>
        <c:axId val="232595456"/>
        <c:axId val="232598912"/>
      </c:scatterChart>
      <c:valAx>
        <c:axId val="232595456"/>
        <c:scaling>
          <c:orientation val="minMax"/>
        </c:scaling>
        <c:delete val="0"/>
        <c:axPos val="b"/>
        <c:title>
          <c:tx>
            <c:rich>
              <a:bodyPr/>
              <a:lstStyle/>
              <a:p>
                <a:pPr>
                  <a:defRPr/>
                </a:pPr>
                <a:r>
                  <a:rPr lang="el-GR">
                    <a:latin typeface="Calibri"/>
                    <a:cs typeface="Calibri"/>
                  </a:rPr>
                  <a:t>δ</a:t>
                </a:r>
                <a:r>
                  <a:rPr lang="en-US" baseline="30000">
                    <a:latin typeface="Calibri"/>
                    <a:cs typeface="Calibri"/>
                  </a:rPr>
                  <a:t>13</a:t>
                </a:r>
                <a:r>
                  <a:rPr lang="en-US" baseline="0">
                    <a:latin typeface="Calibri"/>
                    <a:cs typeface="Calibri"/>
                  </a:rPr>
                  <a:t>C </a:t>
                </a:r>
                <a:endParaRPr lang="en-US" baseline="0"/>
              </a:p>
            </c:rich>
          </c:tx>
          <c:overlay val="0"/>
        </c:title>
        <c:numFmt formatCode="0.0" sourceLinked="0"/>
        <c:majorTickMark val="out"/>
        <c:minorTickMark val="none"/>
        <c:tickLblPos val="nextTo"/>
        <c:crossAx val="232598912"/>
        <c:crossesAt val="-1000"/>
        <c:crossBetween val="midCat"/>
      </c:valAx>
      <c:valAx>
        <c:axId val="232598912"/>
        <c:scaling>
          <c:orientation val="minMax"/>
        </c:scaling>
        <c:delete val="0"/>
        <c:axPos val="l"/>
        <c:title>
          <c:tx>
            <c:rich>
              <a:bodyPr rot="-5400000" vert="horz"/>
              <a:lstStyle/>
              <a:p>
                <a:pPr>
                  <a:defRPr/>
                </a:pPr>
                <a:r>
                  <a:rPr lang="el-GR"/>
                  <a:t>Δ</a:t>
                </a:r>
                <a:r>
                  <a:rPr lang="en-US" baseline="-25000"/>
                  <a:t>47</a:t>
                </a:r>
              </a:p>
            </c:rich>
          </c:tx>
          <c:overlay val="0"/>
        </c:title>
        <c:numFmt formatCode="0.000" sourceLinked="0"/>
        <c:majorTickMark val="out"/>
        <c:minorTickMark val="none"/>
        <c:tickLblPos val="nextTo"/>
        <c:crossAx val="232595456"/>
        <c:crossesAt val="-1000"/>
        <c:crossBetween val="midCat"/>
      </c:valAx>
    </c:plotArea>
    <c:legend>
      <c:legendPos val="r"/>
      <c:layout>
        <c:manualLayout>
          <c:xMode val="edge"/>
          <c:yMode val="edge"/>
          <c:x val="0.72705651193486232"/>
          <c:y val="0.20839653135700234"/>
          <c:w val="0.27294348806513768"/>
          <c:h val="0.20060759071782694"/>
        </c:manualLayout>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Parameter sets</a:t>
            </a:r>
            <a:r>
              <a:rPr lang="en-US" baseline="0"/>
              <a:t> effects:</a:t>
            </a:r>
          </a:p>
          <a:p>
            <a:pPr>
              <a:defRPr/>
            </a:pPr>
            <a:r>
              <a:rPr lang="el-GR" sz="1400" b="1" i="0" u="none" strike="noStrike" baseline="0">
                <a:effectLst/>
              </a:rPr>
              <a:t>Δ</a:t>
            </a:r>
            <a:r>
              <a:rPr lang="en-US" sz="1400" b="1" i="0" u="none" strike="noStrike" baseline="-25000">
                <a:effectLst/>
              </a:rPr>
              <a:t>47</a:t>
            </a:r>
            <a:r>
              <a:rPr lang="en-US" sz="1400" b="1" i="0" u="none" strike="noStrike" baseline="0">
                <a:effectLst/>
              </a:rPr>
              <a:t> vs </a:t>
            </a:r>
            <a:r>
              <a:rPr lang="el-GR" sz="1400" b="1" i="0" u="none" strike="noStrike" baseline="0">
                <a:effectLst/>
              </a:rPr>
              <a:t>δ</a:t>
            </a:r>
            <a:r>
              <a:rPr lang="en-US" sz="1400" b="1" i="0" u="none" strike="noStrike" baseline="30000">
                <a:effectLst/>
              </a:rPr>
              <a:t>18</a:t>
            </a:r>
            <a:r>
              <a:rPr lang="en-US" sz="1400" b="1" i="0" u="none" strike="noStrike" baseline="0">
                <a:effectLst/>
              </a:rPr>
              <a:t>O</a:t>
            </a:r>
            <a:endParaRPr lang="en-US" sz="1400"/>
          </a:p>
        </c:rich>
      </c:tx>
      <c:layout>
        <c:manualLayout>
          <c:xMode val="edge"/>
          <c:yMode val="edge"/>
          <c:x val="0.21093826506980742"/>
          <c:y val="2.6058631921824105E-2"/>
        </c:manualLayout>
      </c:layout>
      <c:overlay val="0"/>
    </c:title>
    <c:autoTitleDeleted val="0"/>
    <c:plotArea>
      <c:layout>
        <c:manualLayout>
          <c:layoutTarget val="inner"/>
          <c:xMode val="edge"/>
          <c:yMode val="edge"/>
          <c:x val="0.17866626965746929"/>
          <c:y val="0.26565715116229366"/>
          <c:w val="0.47016201052858342"/>
          <c:h val="0.54213137038651926"/>
        </c:manualLayout>
      </c:layout>
      <c:scatterChart>
        <c:scatterStyle val="lineMarker"/>
        <c:varyColors val="0"/>
        <c:ser>
          <c:idx val="0"/>
          <c:order val="0"/>
          <c:tx>
            <c:strRef>
              <c:f>'datapoints-plots'!$I$6</c:f>
              <c:strCache>
                <c:ptCount val="1"/>
                <c:pt idx="0">
                  <c:v>Δ47, slope corr.</c:v>
                </c:pt>
              </c:strCache>
            </c:strRef>
          </c:tx>
          <c:spPr>
            <a:ln w="28575">
              <a:noFill/>
            </a:ln>
          </c:spPr>
          <c:trendline>
            <c:trendlineType val="linear"/>
            <c:dispRSqr val="1"/>
            <c:dispEq val="0"/>
            <c:trendlineLbl>
              <c:layout>
                <c:manualLayout>
                  <c:x val="0.1783411934217585"/>
                  <c:y val="4.281308822940446E-2"/>
                </c:manualLayout>
              </c:layout>
              <c:numFmt formatCode="General" sourceLinked="0"/>
            </c:trendlineLbl>
          </c:trendline>
          <c:xVal>
            <c:numRef>
              <c:f>'datapoints-plots'!$L$10:$L$18</c:f>
              <c:numCache>
                <c:formatCode>0.00</c:formatCode>
                <c:ptCount val="9"/>
                <c:pt idx="0">
                  <c:v>43.096030819055329</c:v>
                </c:pt>
                <c:pt idx="1">
                  <c:v>71.433158741417429</c:v>
                </c:pt>
                <c:pt idx="2">
                  <c:v>43.373538528981072</c:v>
                </c:pt>
                <c:pt idx="3">
                  <c:v>15.295338591918117</c:v>
                </c:pt>
                <c:pt idx="4">
                  <c:v>71.196734050455348</c:v>
                </c:pt>
                <c:pt idx="5">
                  <c:v>-14.937628799743363</c:v>
                </c:pt>
                <c:pt idx="6">
                  <c:v>43.000162570064447</c:v>
                </c:pt>
                <c:pt idx="7">
                  <c:v>16.130809373872566</c:v>
                </c:pt>
                <c:pt idx="8">
                  <c:v>-15.107410722524083</c:v>
                </c:pt>
              </c:numCache>
            </c:numRef>
          </c:xVal>
          <c:yVal>
            <c:numRef>
              <c:f>'datapoints-plots'!$G$10:$G$18</c:f>
              <c:numCache>
                <c:formatCode>0.0000</c:formatCode>
                <c:ptCount val="9"/>
                <c:pt idx="0">
                  <c:v>-5.1415472033244924E-3</c:v>
                </c:pt>
                <c:pt idx="1">
                  <c:v>-4.9830500434833169E-3</c:v>
                </c:pt>
                <c:pt idx="2">
                  <c:v>-5.0631955699209641E-3</c:v>
                </c:pt>
                <c:pt idx="3">
                  <c:v>1.8375392623948272E-2</c:v>
                </c:pt>
                <c:pt idx="4">
                  <c:v>1.870640989176664E-2</c:v>
                </c:pt>
                <c:pt idx="5">
                  <c:v>1.8137886995894803E-2</c:v>
                </c:pt>
                <c:pt idx="6">
                  <c:v>1.8335306832817366E-2</c:v>
                </c:pt>
                <c:pt idx="7">
                  <c:v>1.8117490826252691E-2</c:v>
                </c:pt>
                <c:pt idx="8">
                  <c:v>-4.8957406945104864E-3</c:v>
                </c:pt>
              </c:numCache>
            </c:numRef>
          </c:yVal>
          <c:smooth val="0"/>
          <c:extLst>
            <c:ext xmlns:c16="http://schemas.microsoft.com/office/drawing/2014/chart" uri="{C3380CC4-5D6E-409C-BE32-E72D297353CC}">
              <c16:uniqueId val="{00000001-17B3-4719-9855-6ACA8AABDBDA}"/>
            </c:ext>
          </c:extLst>
        </c:ser>
        <c:dLbls>
          <c:showLegendKey val="0"/>
          <c:showVal val="0"/>
          <c:showCatName val="0"/>
          <c:showSerName val="0"/>
          <c:showPercent val="0"/>
          <c:showBubbleSize val="0"/>
        </c:dLbls>
        <c:axId val="232897536"/>
        <c:axId val="259183360"/>
      </c:scatterChart>
      <c:valAx>
        <c:axId val="232897536"/>
        <c:scaling>
          <c:orientation val="minMax"/>
        </c:scaling>
        <c:delete val="0"/>
        <c:axPos val="b"/>
        <c:title>
          <c:tx>
            <c:rich>
              <a:bodyPr/>
              <a:lstStyle/>
              <a:p>
                <a:pPr>
                  <a:defRPr/>
                </a:pPr>
                <a:r>
                  <a:rPr lang="el-GR" sz="1000" b="1" i="0" u="none" strike="noStrike" baseline="0">
                    <a:effectLst/>
                  </a:rPr>
                  <a:t>δ</a:t>
                </a:r>
                <a:r>
                  <a:rPr lang="en-US" sz="1000" b="1" i="0" u="none" strike="noStrike" baseline="30000">
                    <a:effectLst/>
                  </a:rPr>
                  <a:t>18</a:t>
                </a:r>
                <a:r>
                  <a:rPr lang="en-US" sz="1000" b="1" i="0" u="none" strike="noStrike" baseline="0">
                    <a:effectLst/>
                  </a:rPr>
                  <a:t>O</a:t>
                </a:r>
                <a:r>
                  <a:rPr lang="en-US" baseline="0">
                    <a:latin typeface="Calibri"/>
                    <a:cs typeface="Calibri"/>
                  </a:rPr>
                  <a:t> </a:t>
                </a:r>
                <a:endParaRPr lang="en-US" baseline="0"/>
              </a:p>
            </c:rich>
          </c:tx>
          <c:overlay val="0"/>
        </c:title>
        <c:numFmt formatCode="0.0" sourceLinked="0"/>
        <c:majorTickMark val="out"/>
        <c:minorTickMark val="none"/>
        <c:tickLblPos val="nextTo"/>
        <c:crossAx val="259183360"/>
        <c:crossesAt val="-1000"/>
        <c:crossBetween val="midCat"/>
      </c:valAx>
      <c:valAx>
        <c:axId val="259183360"/>
        <c:scaling>
          <c:orientation val="minMax"/>
        </c:scaling>
        <c:delete val="0"/>
        <c:axPos val="l"/>
        <c:title>
          <c:tx>
            <c:rich>
              <a:bodyPr rot="-5400000" vert="horz"/>
              <a:lstStyle/>
              <a:p>
                <a:pPr>
                  <a:defRPr/>
                </a:pPr>
                <a:r>
                  <a:rPr lang="el-GR"/>
                  <a:t>Δ</a:t>
                </a:r>
                <a:r>
                  <a:rPr lang="en-US" baseline="-25000"/>
                  <a:t>47</a:t>
                </a:r>
              </a:p>
            </c:rich>
          </c:tx>
          <c:overlay val="0"/>
        </c:title>
        <c:numFmt formatCode="0.000" sourceLinked="0"/>
        <c:majorTickMark val="out"/>
        <c:minorTickMark val="none"/>
        <c:tickLblPos val="nextTo"/>
        <c:crossAx val="232897536"/>
        <c:crossesAt val="-1000"/>
        <c:crossBetween val="midCat"/>
      </c:valAx>
    </c:plotArea>
    <c:legend>
      <c:legendPos val="r"/>
      <c:layout>
        <c:manualLayout>
          <c:xMode val="edge"/>
          <c:yMode val="edge"/>
          <c:x val="0.71293919142460138"/>
          <c:y val="0.19066416697912761"/>
          <c:w val="0.28706074488871935"/>
          <c:h val="0.21673757446985795"/>
        </c:manualLayout>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Parameter sets</a:t>
            </a:r>
            <a:r>
              <a:rPr lang="en-US" baseline="0"/>
              <a:t> effects:</a:t>
            </a:r>
          </a:p>
          <a:p>
            <a:pPr>
              <a:defRPr/>
            </a:pPr>
            <a:r>
              <a:rPr lang="el-GR" sz="1400" b="1" i="0" u="none" strike="noStrike" baseline="0">
                <a:effectLst/>
              </a:rPr>
              <a:t>Δ</a:t>
            </a:r>
            <a:r>
              <a:rPr lang="en-US" sz="1400" b="1" i="0" u="none" strike="noStrike" baseline="-25000">
                <a:effectLst/>
              </a:rPr>
              <a:t>47</a:t>
            </a:r>
            <a:r>
              <a:rPr lang="en-US" sz="1400" b="1" i="0" u="none" strike="noStrike" baseline="0">
                <a:effectLst/>
              </a:rPr>
              <a:t> (</a:t>
            </a:r>
            <a:r>
              <a:rPr lang="el-GR" sz="1400" b="1" i="0" u="none" strike="noStrike" baseline="0">
                <a:effectLst/>
              </a:rPr>
              <a:t>δ</a:t>
            </a:r>
            <a:r>
              <a:rPr lang="en-US" sz="1400" b="1" i="0" u="none" strike="noStrike" baseline="30000">
                <a:effectLst/>
              </a:rPr>
              <a:t>47</a:t>
            </a:r>
            <a:r>
              <a:rPr lang="en-US" sz="1400" b="1" i="0" u="none" strike="noStrike" baseline="0">
                <a:effectLst/>
              </a:rPr>
              <a:t> corrected) vs </a:t>
            </a:r>
            <a:r>
              <a:rPr lang="el-GR" sz="1400" b="1" i="0" u="none" strike="noStrike" baseline="0">
                <a:effectLst/>
              </a:rPr>
              <a:t>δ</a:t>
            </a:r>
            <a:r>
              <a:rPr lang="en-US" sz="1400" b="1" i="0" u="none" strike="noStrike" baseline="30000">
                <a:effectLst/>
              </a:rPr>
              <a:t>18</a:t>
            </a:r>
            <a:r>
              <a:rPr lang="en-US" sz="1400" b="1" i="0" u="none" strike="noStrike" baseline="0">
                <a:effectLst/>
              </a:rPr>
              <a:t>O</a:t>
            </a:r>
            <a:endParaRPr lang="en-US" sz="1400"/>
          </a:p>
        </c:rich>
      </c:tx>
      <c:layout>
        <c:manualLayout>
          <c:xMode val="edge"/>
          <c:yMode val="edge"/>
          <c:x val="0.21093826506980742"/>
          <c:y val="2.6058631921824105E-2"/>
        </c:manualLayout>
      </c:layout>
      <c:overlay val="0"/>
    </c:title>
    <c:autoTitleDeleted val="0"/>
    <c:plotArea>
      <c:layout>
        <c:manualLayout>
          <c:layoutTarget val="inner"/>
          <c:xMode val="edge"/>
          <c:yMode val="edge"/>
          <c:x val="0.17866626965746929"/>
          <c:y val="0.26565715116229366"/>
          <c:w val="0.47591017837994865"/>
          <c:h val="0.54213137038651926"/>
        </c:manualLayout>
      </c:layout>
      <c:scatterChart>
        <c:scatterStyle val="lineMarker"/>
        <c:varyColors val="0"/>
        <c:ser>
          <c:idx val="0"/>
          <c:order val="0"/>
          <c:tx>
            <c:strRef>
              <c:f>'datapoints-plots'!$I$6</c:f>
              <c:strCache>
                <c:ptCount val="1"/>
                <c:pt idx="0">
                  <c:v>Δ47, slope corr.</c:v>
                </c:pt>
              </c:strCache>
            </c:strRef>
          </c:tx>
          <c:spPr>
            <a:ln w="28575">
              <a:noFill/>
            </a:ln>
          </c:spPr>
          <c:trendline>
            <c:trendlineType val="linear"/>
            <c:dispRSqr val="1"/>
            <c:dispEq val="0"/>
            <c:trendlineLbl>
              <c:layout>
                <c:manualLayout>
                  <c:x val="0.18418069509457363"/>
                  <c:y val="-3.1973462600562552E-2"/>
                </c:manualLayout>
              </c:layout>
              <c:numFmt formatCode="General" sourceLinked="0"/>
            </c:trendlineLbl>
          </c:trendline>
          <c:xVal>
            <c:numRef>
              <c:f>'datapoints-plots'!$L$10:$L$18</c:f>
              <c:numCache>
                <c:formatCode>0.00</c:formatCode>
                <c:ptCount val="9"/>
                <c:pt idx="0">
                  <c:v>43.096030819055329</c:v>
                </c:pt>
                <c:pt idx="1">
                  <c:v>71.433158741417429</c:v>
                </c:pt>
                <c:pt idx="2">
                  <c:v>43.373538528981072</c:v>
                </c:pt>
                <c:pt idx="3">
                  <c:v>15.295338591918117</c:v>
                </c:pt>
                <c:pt idx="4">
                  <c:v>71.196734050455348</c:v>
                </c:pt>
                <c:pt idx="5">
                  <c:v>-14.937628799743363</c:v>
                </c:pt>
                <c:pt idx="6">
                  <c:v>43.000162570064447</c:v>
                </c:pt>
                <c:pt idx="7">
                  <c:v>16.130809373872566</c:v>
                </c:pt>
                <c:pt idx="8">
                  <c:v>-15.107410722524083</c:v>
                </c:pt>
              </c:numCache>
            </c:numRef>
          </c:xVal>
          <c:yVal>
            <c:numRef>
              <c:f>'datapoints-plots'!$I$10:$I$18</c:f>
              <c:numCache>
                <c:formatCode>0.000</c:formatCode>
                <c:ptCount val="9"/>
                <c:pt idx="0">
                  <c:v>-3.7904628461157535E-3</c:v>
                </c:pt>
                <c:pt idx="1">
                  <c:v>-3.1502131419254217E-4</c:v>
                </c:pt>
                <c:pt idx="2">
                  <c:v>-3.6918740210319751E-3</c:v>
                </c:pt>
                <c:pt idx="3">
                  <c:v>1.29583573140695E-2</c:v>
                </c:pt>
                <c:pt idx="4">
                  <c:v>1.9683781762093441E-2</c:v>
                </c:pt>
                <c:pt idx="5">
                  <c:v>9.3018787503054649E-3</c:v>
                </c:pt>
                <c:pt idx="6">
                  <c:v>1.610828595879267E-2</c:v>
                </c:pt>
                <c:pt idx="7">
                  <c:v>1.2833135761629902E-2</c:v>
                </c:pt>
                <c:pt idx="8">
                  <c:v>-1.0386882848229837E-2</c:v>
                </c:pt>
              </c:numCache>
            </c:numRef>
          </c:yVal>
          <c:smooth val="0"/>
          <c:extLst>
            <c:ext xmlns:c16="http://schemas.microsoft.com/office/drawing/2014/chart" uri="{C3380CC4-5D6E-409C-BE32-E72D297353CC}">
              <c16:uniqueId val="{00000001-F7F2-4ED9-93EA-1AE189405FFF}"/>
            </c:ext>
          </c:extLst>
        </c:ser>
        <c:dLbls>
          <c:showLegendKey val="0"/>
          <c:showVal val="0"/>
          <c:showCatName val="0"/>
          <c:showSerName val="0"/>
          <c:showPercent val="0"/>
          <c:showBubbleSize val="0"/>
        </c:dLbls>
        <c:axId val="258386944"/>
        <c:axId val="258393216"/>
      </c:scatterChart>
      <c:valAx>
        <c:axId val="258386944"/>
        <c:scaling>
          <c:orientation val="minMax"/>
        </c:scaling>
        <c:delete val="0"/>
        <c:axPos val="b"/>
        <c:title>
          <c:tx>
            <c:rich>
              <a:bodyPr/>
              <a:lstStyle/>
              <a:p>
                <a:pPr>
                  <a:defRPr/>
                </a:pPr>
                <a:r>
                  <a:rPr lang="el-GR" sz="1000" b="1" i="0" u="none" strike="noStrike" baseline="0">
                    <a:effectLst/>
                  </a:rPr>
                  <a:t>δ</a:t>
                </a:r>
                <a:r>
                  <a:rPr lang="en-US" sz="1000" b="1" i="0" u="none" strike="noStrike" baseline="30000">
                    <a:effectLst/>
                  </a:rPr>
                  <a:t>18</a:t>
                </a:r>
                <a:r>
                  <a:rPr lang="en-US" sz="1000" b="1" i="0" u="none" strike="noStrike" baseline="0">
                    <a:effectLst/>
                  </a:rPr>
                  <a:t>O</a:t>
                </a:r>
                <a:r>
                  <a:rPr lang="en-US" baseline="0">
                    <a:latin typeface="Calibri"/>
                    <a:cs typeface="Calibri"/>
                  </a:rPr>
                  <a:t> </a:t>
                </a:r>
                <a:endParaRPr lang="en-US" baseline="0"/>
              </a:p>
            </c:rich>
          </c:tx>
          <c:overlay val="0"/>
        </c:title>
        <c:numFmt formatCode="0.0" sourceLinked="0"/>
        <c:majorTickMark val="out"/>
        <c:minorTickMark val="none"/>
        <c:tickLblPos val="nextTo"/>
        <c:crossAx val="258393216"/>
        <c:crossesAt val="-1000"/>
        <c:crossBetween val="midCat"/>
      </c:valAx>
      <c:valAx>
        <c:axId val="258393216"/>
        <c:scaling>
          <c:orientation val="minMax"/>
        </c:scaling>
        <c:delete val="0"/>
        <c:axPos val="l"/>
        <c:title>
          <c:tx>
            <c:rich>
              <a:bodyPr rot="-5400000" vert="horz"/>
              <a:lstStyle/>
              <a:p>
                <a:pPr>
                  <a:defRPr/>
                </a:pPr>
                <a:r>
                  <a:rPr lang="el-GR"/>
                  <a:t>Δ</a:t>
                </a:r>
                <a:r>
                  <a:rPr lang="en-US" baseline="-25000"/>
                  <a:t>47</a:t>
                </a:r>
                <a:r>
                  <a:rPr lang="en-US" baseline="0"/>
                  <a:t>, </a:t>
                </a:r>
                <a:r>
                  <a:rPr lang="el-GR" baseline="0"/>
                  <a:t>δ</a:t>
                </a:r>
                <a:r>
                  <a:rPr lang="en-US" baseline="30000"/>
                  <a:t>47</a:t>
                </a:r>
                <a:r>
                  <a:rPr lang="en-US" baseline="0"/>
                  <a:t> corrected</a:t>
                </a:r>
                <a:endParaRPr lang="en-US" baseline="-25000"/>
              </a:p>
            </c:rich>
          </c:tx>
          <c:overlay val="0"/>
        </c:title>
        <c:numFmt formatCode="0.000" sourceLinked="1"/>
        <c:majorTickMark val="out"/>
        <c:minorTickMark val="none"/>
        <c:tickLblPos val="nextTo"/>
        <c:crossAx val="258386944"/>
        <c:crossesAt val="-1000"/>
        <c:crossBetween val="midCat"/>
      </c:valAx>
    </c:plotArea>
    <c:legend>
      <c:legendPos val="r"/>
      <c:layout>
        <c:manualLayout>
          <c:xMode val="edge"/>
          <c:yMode val="edge"/>
          <c:x val="0.72705931162165927"/>
          <c:y val="0.23901476484820505"/>
          <c:w val="0.27294068837834068"/>
          <c:h val="0.21681289838770149"/>
        </c:manualLayout>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15</xdr:col>
      <xdr:colOff>342900</xdr:colOff>
      <xdr:row>20</xdr:row>
      <xdr:rowOff>0</xdr:rowOff>
    </xdr:from>
    <xdr:to>
      <xdr:col>23</xdr:col>
      <xdr:colOff>9525</xdr:colOff>
      <xdr:row>35</xdr:row>
      <xdr:rowOff>66675</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15</xdr:col>
      <xdr:colOff>392766</xdr:colOff>
      <xdr:row>4</xdr:row>
      <xdr:rowOff>145675</xdr:rowOff>
    </xdr:from>
    <xdr:to>
      <xdr:col>23</xdr:col>
      <xdr:colOff>78441</xdr:colOff>
      <xdr:row>19</xdr:row>
      <xdr:rowOff>117100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15</xdr:col>
      <xdr:colOff>285749</xdr:colOff>
      <xdr:row>35</xdr:row>
      <xdr:rowOff>85725</xdr:rowOff>
    </xdr:from>
    <xdr:to>
      <xdr:col>23</xdr:col>
      <xdr:colOff>0</xdr:colOff>
      <xdr:row>52</xdr:row>
      <xdr:rowOff>114300</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23</xdr:col>
      <xdr:colOff>57150</xdr:colOff>
      <xdr:row>20</xdr:row>
      <xdr:rowOff>28575</xdr:rowOff>
    </xdr:from>
    <xdr:to>
      <xdr:col>30</xdr:col>
      <xdr:colOff>323850</xdr:colOff>
      <xdr:row>35</xdr:row>
      <xdr:rowOff>95250</xdr:rowOff>
    </xdr:to>
    <xdr:graphicFrame macro="">
      <xdr:nvGraphicFramePr>
        <xdr:cNvPr id="5" name="Chart 4">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30</xdr:col>
      <xdr:colOff>609599</xdr:colOff>
      <xdr:row>20</xdr:row>
      <xdr:rowOff>0</xdr:rowOff>
    </xdr:from>
    <xdr:to>
      <xdr:col>38</xdr:col>
      <xdr:colOff>390524</xdr:colOff>
      <xdr:row>35</xdr:row>
      <xdr:rowOff>66675</xdr:rowOff>
    </xdr:to>
    <xdr:graphicFrame macro="">
      <xdr:nvGraphicFramePr>
        <xdr:cNvPr id="6" name="Chart 5">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23</xdr:col>
      <xdr:colOff>582705</xdr:colOff>
      <xdr:row>5</xdr:row>
      <xdr:rowOff>11206</xdr:rowOff>
    </xdr:from>
    <xdr:to>
      <xdr:col>31</xdr:col>
      <xdr:colOff>244288</xdr:colOff>
      <xdr:row>20</xdr:row>
      <xdr:rowOff>30256</xdr:rowOff>
    </xdr:to>
    <xdr:graphicFrame macro="">
      <xdr:nvGraphicFramePr>
        <xdr:cNvPr id="7" name="Chart 6">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31</xdr:col>
      <xdr:colOff>581025</xdr:colOff>
      <xdr:row>4</xdr:row>
      <xdr:rowOff>93569</xdr:rowOff>
    </xdr:from>
    <xdr:to>
      <xdr:col>39</xdr:col>
      <xdr:colOff>238125</xdr:colOff>
      <xdr:row>19</xdr:row>
      <xdr:rowOff>112619</xdr:rowOff>
    </xdr:to>
    <xdr:graphicFrame macro="">
      <xdr:nvGraphicFramePr>
        <xdr:cNvPr id="8" name="Chart 7">
          <a:extLst>
            <a:ext uri="{FF2B5EF4-FFF2-40B4-BE49-F238E27FC236}">
              <a16:creationId xmlns:a16="http://schemas.microsoft.com/office/drawing/2014/main"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twoCellAnchor>
  <xdr:twoCellAnchor>
    <xdr:from>
      <xdr:col>39</xdr:col>
      <xdr:colOff>415177</xdr:colOff>
      <xdr:row>4</xdr:row>
      <xdr:rowOff>133910</xdr:rowOff>
    </xdr:from>
    <xdr:to>
      <xdr:col>47</xdr:col>
      <xdr:colOff>72277</xdr:colOff>
      <xdr:row>19</xdr:row>
      <xdr:rowOff>152960</xdr:rowOff>
    </xdr:to>
    <xdr:graphicFrame macro="">
      <xdr:nvGraphicFramePr>
        <xdr:cNvPr id="9" name="Chart 8">
          <a:extLst>
            <a:ext uri="{FF2B5EF4-FFF2-40B4-BE49-F238E27FC236}">
              <a16:creationId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fLocksWithSheet="0"/>
  </xdr:twoCellAnchor>
  <xdr:twoCellAnchor>
    <xdr:from>
      <xdr:col>39</xdr:col>
      <xdr:colOff>0</xdr:colOff>
      <xdr:row>20</xdr:row>
      <xdr:rowOff>0</xdr:rowOff>
    </xdr:from>
    <xdr:to>
      <xdr:col>46</xdr:col>
      <xdr:colOff>266700</xdr:colOff>
      <xdr:row>35</xdr:row>
      <xdr:rowOff>66675</xdr:rowOff>
    </xdr:to>
    <xdr:graphicFrame macro="">
      <xdr:nvGraphicFramePr>
        <xdr:cNvPr id="10" name="Chart 9">
          <a:extLst>
            <a:ext uri="{FF2B5EF4-FFF2-40B4-BE49-F238E27FC236}">
              <a16:creationId xmlns:a16="http://schemas.microsoft.com/office/drawing/2014/main" id="{00000000-0008-0000-03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T159"/>
  <sheetViews>
    <sheetView zoomScaleNormal="100" workbookViewId="0">
      <selection activeCell="C10" sqref="C10"/>
    </sheetView>
  </sheetViews>
  <sheetFormatPr defaultRowHeight="15" x14ac:dyDescent="0.25"/>
  <cols>
    <col min="2" max="2" width="22.42578125" customWidth="1"/>
    <col min="3" max="3" width="10.42578125" customWidth="1"/>
    <col min="6" max="6" width="12.5703125" customWidth="1"/>
    <col min="13" max="13" width="22.42578125" customWidth="1"/>
  </cols>
  <sheetData>
    <row r="2" spans="2:20" ht="18.75" x14ac:dyDescent="0.35">
      <c r="B2" s="16" t="s">
        <v>540</v>
      </c>
    </row>
    <row r="3" spans="2:20" x14ac:dyDescent="0.25">
      <c r="C3" t="s">
        <v>173</v>
      </c>
    </row>
    <row r="4" spans="2:20" x14ac:dyDescent="0.25">
      <c r="C4" t="s">
        <v>174</v>
      </c>
    </row>
    <row r="5" spans="2:20" s="36" customFormat="1" ht="17.25" x14ac:dyDescent="0.25">
      <c r="C5" s="36" t="s">
        <v>431</v>
      </c>
    </row>
    <row r="6" spans="2:20" x14ac:dyDescent="0.25">
      <c r="C6" t="s">
        <v>265</v>
      </c>
    </row>
    <row r="7" spans="2:20" x14ac:dyDescent="0.25">
      <c r="C7" t="s">
        <v>175</v>
      </c>
    </row>
    <row r="8" spans="2:20" x14ac:dyDescent="0.25">
      <c r="D8" t="s">
        <v>176</v>
      </c>
    </row>
    <row r="9" spans="2:20" s="36" customFormat="1" ht="15.75" thickBot="1" x14ac:dyDescent="0.3">
      <c r="C9" s="16" t="s">
        <v>542</v>
      </c>
    </row>
    <row r="10" spans="2:20" ht="15.75" x14ac:dyDescent="0.25">
      <c r="C10" t="s">
        <v>203</v>
      </c>
      <c r="M10" s="97" t="s">
        <v>179</v>
      </c>
      <c r="N10" s="89"/>
      <c r="O10" s="89"/>
      <c r="P10" s="89"/>
      <c r="Q10" s="89"/>
      <c r="R10" s="89"/>
      <c r="S10" s="89"/>
      <c r="T10" s="26"/>
    </row>
    <row r="11" spans="2:20" ht="18" x14ac:dyDescent="0.25">
      <c r="B11" s="123" t="s">
        <v>172</v>
      </c>
      <c r="C11" s="7" t="s">
        <v>398</v>
      </c>
      <c r="D11" s="7"/>
      <c r="E11" s="7"/>
      <c r="F11" s="7"/>
      <c r="G11" s="7"/>
      <c r="H11" s="7"/>
      <c r="I11" s="7"/>
      <c r="J11" s="7"/>
      <c r="M11" s="98" t="s">
        <v>278</v>
      </c>
      <c r="N11" s="3"/>
      <c r="O11" s="3"/>
      <c r="P11" s="3"/>
      <c r="Q11" s="3"/>
      <c r="R11" s="3"/>
      <c r="S11" s="3"/>
      <c r="T11" s="28"/>
    </row>
    <row r="12" spans="2:20" ht="18.75" x14ac:dyDescent="0.35">
      <c r="B12" t="s">
        <v>269</v>
      </c>
      <c r="C12" t="s">
        <v>399</v>
      </c>
      <c r="M12" s="98" t="s">
        <v>279</v>
      </c>
      <c r="N12" s="3"/>
      <c r="O12" s="3"/>
      <c r="P12" s="3"/>
      <c r="Q12" s="3"/>
      <c r="R12" s="3"/>
      <c r="S12" s="3"/>
      <c r="T12" s="28"/>
    </row>
    <row r="13" spans="2:20" ht="18" x14ac:dyDescent="0.25">
      <c r="D13" t="s">
        <v>266</v>
      </c>
      <c r="M13" s="98" t="s">
        <v>280</v>
      </c>
      <c r="N13" s="3"/>
      <c r="O13" s="3"/>
      <c r="P13" s="3"/>
      <c r="Q13" s="3"/>
      <c r="R13" s="3"/>
      <c r="S13" s="3"/>
      <c r="T13" s="28"/>
    </row>
    <row r="14" spans="2:20" ht="18" x14ac:dyDescent="0.25">
      <c r="B14" s="36"/>
      <c r="C14" s="36"/>
      <c r="D14" s="36" t="s">
        <v>267</v>
      </c>
      <c r="E14" s="36"/>
      <c r="F14" s="36"/>
      <c r="G14" s="36"/>
      <c r="H14" s="36"/>
      <c r="I14" s="36"/>
      <c r="J14" s="36"/>
      <c r="K14" s="36"/>
      <c r="M14" s="98" t="s">
        <v>281</v>
      </c>
      <c r="N14" s="3"/>
      <c r="O14" s="3"/>
      <c r="P14" s="3"/>
      <c r="Q14" s="3"/>
      <c r="R14" s="3"/>
      <c r="S14" s="3"/>
      <c r="T14" s="28"/>
    </row>
    <row r="15" spans="2:20" ht="18" x14ac:dyDescent="0.25">
      <c r="B15" s="36"/>
      <c r="C15" s="36" t="s">
        <v>400</v>
      </c>
      <c r="D15" s="36"/>
      <c r="E15" s="36"/>
      <c r="F15" s="36"/>
      <c r="G15" s="36"/>
      <c r="H15" s="36"/>
      <c r="I15" s="36"/>
      <c r="J15" s="36"/>
      <c r="K15" s="36"/>
      <c r="M15" s="98" t="s">
        <v>282</v>
      </c>
      <c r="N15" s="3"/>
      <c r="O15" s="3"/>
      <c r="P15" s="3"/>
      <c r="Q15" s="3"/>
      <c r="R15" s="3"/>
      <c r="S15" s="3"/>
      <c r="T15" s="28"/>
    </row>
    <row r="16" spans="2:20" ht="18" x14ac:dyDescent="0.25">
      <c r="B16" s="36"/>
      <c r="C16" s="36"/>
      <c r="D16" s="36" t="s">
        <v>401</v>
      </c>
      <c r="E16" s="36"/>
      <c r="F16" s="36"/>
      <c r="G16" s="36"/>
      <c r="H16" s="36"/>
      <c r="I16" s="36"/>
      <c r="J16" s="36"/>
      <c r="K16" s="36"/>
      <c r="M16" s="98" t="s">
        <v>283</v>
      </c>
      <c r="N16" s="3"/>
      <c r="O16" s="3"/>
      <c r="P16" s="3"/>
      <c r="Q16" s="3"/>
      <c r="R16" s="3"/>
      <c r="S16" s="3"/>
      <c r="T16" s="28"/>
    </row>
    <row r="17" spans="1:20" ht="18" x14ac:dyDescent="0.25">
      <c r="B17" s="36"/>
      <c r="C17" s="36"/>
      <c r="D17" s="36" t="s">
        <v>417</v>
      </c>
      <c r="E17" s="36"/>
      <c r="F17" s="36"/>
      <c r="G17" s="36"/>
      <c r="H17" s="36"/>
      <c r="I17" s="36"/>
      <c r="J17" s="36"/>
      <c r="K17" s="36"/>
      <c r="M17" s="98" t="s">
        <v>284</v>
      </c>
      <c r="N17" s="3"/>
      <c r="O17" s="3"/>
      <c r="P17" s="3"/>
      <c r="Q17" s="3"/>
      <c r="R17" s="3"/>
      <c r="S17" s="3"/>
      <c r="T17" s="28"/>
    </row>
    <row r="18" spans="1:20" ht="18" x14ac:dyDescent="0.25">
      <c r="B18" s="36"/>
      <c r="C18" s="36"/>
      <c r="D18" s="36"/>
      <c r="E18" s="36"/>
      <c r="F18" s="36"/>
      <c r="G18" s="36"/>
      <c r="H18" s="36"/>
      <c r="I18" s="36"/>
      <c r="J18" s="36"/>
      <c r="K18" s="36"/>
      <c r="M18" s="99" t="s">
        <v>285</v>
      </c>
      <c r="N18" s="3"/>
      <c r="O18" s="3"/>
      <c r="P18" s="3"/>
      <c r="Q18" s="3"/>
      <c r="R18" s="3"/>
      <c r="S18" s="3"/>
      <c r="T18" s="28"/>
    </row>
    <row r="19" spans="1:20" ht="17.25" x14ac:dyDescent="0.25">
      <c r="B19" t="s">
        <v>268</v>
      </c>
      <c r="C19" t="s">
        <v>276</v>
      </c>
      <c r="M19" s="98" t="s">
        <v>116</v>
      </c>
      <c r="N19" s="3"/>
      <c r="O19" s="3"/>
      <c r="P19" s="3"/>
      <c r="Q19" s="3"/>
      <c r="R19" s="3"/>
      <c r="S19" s="3"/>
      <c r="T19" s="28"/>
    </row>
    <row r="20" spans="1:20" ht="18" x14ac:dyDescent="0.25">
      <c r="D20" t="s">
        <v>418</v>
      </c>
      <c r="M20" s="38"/>
      <c r="N20" s="100" t="s">
        <v>286</v>
      </c>
      <c r="O20" s="3"/>
      <c r="P20" s="3"/>
      <c r="Q20" s="3"/>
      <c r="R20" s="3"/>
      <c r="S20" s="3"/>
      <c r="T20" s="28"/>
    </row>
    <row r="21" spans="1:20" ht="15.75" x14ac:dyDescent="0.25">
      <c r="D21" t="s">
        <v>419</v>
      </c>
      <c r="M21" s="98" t="s">
        <v>117</v>
      </c>
      <c r="N21" s="101" t="s">
        <v>212</v>
      </c>
      <c r="O21" s="3"/>
      <c r="P21" s="3"/>
      <c r="Q21" s="3"/>
      <c r="R21" s="3"/>
      <c r="S21" s="3"/>
      <c r="T21" s="28"/>
    </row>
    <row r="22" spans="1:20" ht="17.25" x14ac:dyDescent="0.25">
      <c r="D22" t="s">
        <v>209</v>
      </c>
      <c r="M22" s="98" t="s">
        <v>118</v>
      </c>
      <c r="N22" s="101" t="s">
        <v>119</v>
      </c>
      <c r="O22" s="3"/>
      <c r="P22" s="3"/>
      <c r="Q22" s="3"/>
      <c r="R22" s="3"/>
      <c r="S22" s="3"/>
      <c r="T22" s="28"/>
    </row>
    <row r="23" spans="1:20" ht="17.25" x14ac:dyDescent="0.25">
      <c r="C23" t="s">
        <v>420</v>
      </c>
      <c r="M23" s="102"/>
      <c r="N23" s="101" t="s">
        <v>120</v>
      </c>
      <c r="O23" s="3"/>
      <c r="P23" s="3"/>
      <c r="Q23" s="3"/>
      <c r="R23" s="3"/>
      <c r="S23" s="3"/>
      <c r="T23" s="28"/>
    </row>
    <row r="24" spans="1:20" ht="17.25" x14ac:dyDescent="0.25">
      <c r="C24" t="s">
        <v>421</v>
      </c>
      <c r="M24" s="102"/>
      <c r="N24" s="101" t="s">
        <v>121</v>
      </c>
      <c r="O24" s="3"/>
      <c r="P24" s="3"/>
      <c r="Q24" s="3"/>
      <c r="R24" s="3"/>
      <c r="S24" s="3"/>
      <c r="T24" s="28"/>
    </row>
    <row r="25" spans="1:20" s="36" customFormat="1" ht="19.5" thickBot="1" x14ac:dyDescent="0.4">
      <c r="C25" s="36" t="s">
        <v>422</v>
      </c>
      <c r="I25"/>
      <c r="J25"/>
      <c r="K25"/>
      <c r="M25" s="103"/>
      <c r="N25" s="104" t="s">
        <v>122</v>
      </c>
      <c r="O25" s="105"/>
      <c r="P25" s="9"/>
      <c r="Q25" s="9"/>
      <c r="R25" s="9"/>
      <c r="S25" s="9"/>
      <c r="T25" s="106"/>
    </row>
    <row r="26" spans="1:20" x14ac:dyDescent="0.25">
      <c r="D26" t="s">
        <v>423</v>
      </c>
      <c r="O26" s="36"/>
      <c r="P26" s="36"/>
      <c r="Q26" s="36"/>
      <c r="R26" s="36"/>
      <c r="S26" s="36"/>
      <c r="T26" s="36"/>
    </row>
    <row r="27" spans="1:20" x14ac:dyDescent="0.25">
      <c r="B27" s="36"/>
      <c r="C27" s="36"/>
      <c r="D27" s="36"/>
      <c r="E27" s="36"/>
      <c r="F27" s="36"/>
      <c r="G27" s="36"/>
      <c r="H27" s="36"/>
      <c r="I27" s="36"/>
      <c r="J27" s="36"/>
      <c r="K27" s="36"/>
      <c r="L27" s="36"/>
      <c r="M27" s="36"/>
    </row>
    <row r="28" spans="1:20" x14ac:dyDescent="0.25">
      <c r="B28" t="s">
        <v>270</v>
      </c>
      <c r="C28" t="s">
        <v>426</v>
      </c>
      <c r="N28" s="36"/>
    </row>
    <row r="29" spans="1:20" s="36" customFormat="1" x14ac:dyDescent="0.25">
      <c r="A29"/>
      <c r="B29"/>
      <c r="C29" t="s">
        <v>424</v>
      </c>
      <c r="D29"/>
      <c r="E29"/>
      <c r="F29"/>
      <c r="G29"/>
      <c r="H29"/>
      <c r="I29"/>
      <c r="J29"/>
      <c r="K29"/>
      <c r="L29"/>
    </row>
    <row r="30" spans="1:20" s="36" customFormat="1" x14ac:dyDescent="0.25">
      <c r="B30"/>
      <c r="C30" t="s">
        <v>425</v>
      </c>
      <c r="D30"/>
      <c r="E30"/>
      <c r="F30"/>
      <c r="G30"/>
      <c r="H30"/>
      <c r="I30"/>
    </row>
    <row r="31" spans="1:20" s="36" customFormat="1" x14ac:dyDescent="0.25">
      <c r="B31"/>
      <c r="C31"/>
      <c r="D31" t="s">
        <v>177</v>
      </c>
      <c r="E31"/>
      <c r="F31"/>
      <c r="G31"/>
      <c r="H31"/>
      <c r="I31"/>
      <c r="J31"/>
      <c r="K31"/>
      <c r="L31"/>
    </row>
    <row r="32" spans="1:20" s="36" customFormat="1" ht="18" x14ac:dyDescent="0.35">
      <c r="B32"/>
      <c r="C32" s="36" t="s">
        <v>427</v>
      </c>
      <c r="D32"/>
      <c r="E32"/>
      <c r="F32"/>
      <c r="G32"/>
      <c r="H32"/>
      <c r="I32"/>
      <c r="J32"/>
      <c r="K32"/>
    </row>
    <row r="33" spans="2:13" s="36" customFormat="1" ht="18" x14ac:dyDescent="0.35">
      <c r="B33"/>
      <c r="C33" t="s">
        <v>428</v>
      </c>
      <c r="D33"/>
      <c r="E33"/>
      <c r="F33"/>
      <c r="G33"/>
      <c r="H33"/>
      <c r="I33"/>
      <c r="J33"/>
    </row>
    <row r="34" spans="2:13" s="36" customFormat="1" ht="18" x14ac:dyDescent="0.35">
      <c r="B34"/>
      <c r="D34" t="s">
        <v>429</v>
      </c>
      <c r="E34"/>
      <c r="F34"/>
      <c r="G34"/>
      <c r="H34"/>
      <c r="K34"/>
    </row>
    <row r="35" spans="2:13" s="36" customFormat="1" ht="18.75" x14ac:dyDescent="0.35">
      <c r="C35"/>
      <c r="E35" t="s">
        <v>287</v>
      </c>
      <c r="F35"/>
      <c r="G35"/>
      <c r="H35"/>
      <c r="I35"/>
      <c r="J35"/>
      <c r="K35"/>
    </row>
    <row r="36" spans="2:13" s="36" customFormat="1" ht="18.75" x14ac:dyDescent="0.35">
      <c r="C36"/>
      <c r="E36" t="s">
        <v>354</v>
      </c>
      <c r="F36"/>
      <c r="G36"/>
      <c r="H36"/>
      <c r="I36"/>
      <c r="J36"/>
      <c r="K36"/>
    </row>
    <row r="37" spans="2:13" s="36" customFormat="1" ht="18.75" x14ac:dyDescent="0.35">
      <c r="F37" s="36" t="s">
        <v>355</v>
      </c>
    </row>
    <row r="38" spans="2:13" s="36" customFormat="1" x14ac:dyDescent="0.25">
      <c r="C38" s="36" t="s">
        <v>350</v>
      </c>
    </row>
    <row r="39" spans="2:13" s="36" customFormat="1" ht="17.25" x14ac:dyDescent="0.25">
      <c r="D39" s="36" t="s">
        <v>351</v>
      </c>
    </row>
    <row r="40" spans="2:13" s="36" customFormat="1" x14ac:dyDescent="0.25">
      <c r="E40" s="36" t="s">
        <v>352</v>
      </c>
    </row>
    <row r="41" spans="2:13" s="36" customFormat="1" x14ac:dyDescent="0.25">
      <c r="E41" s="36" t="s">
        <v>353</v>
      </c>
    </row>
    <row r="42" spans="2:13" s="36" customFormat="1" x14ac:dyDescent="0.25">
      <c r="C42" s="36" t="s">
        <v>357</v>
      </c>
    </row>
    <row r="43" spans="2:13" x14ac:dyDescent="0.25">
      <c r="B43" s="36"/>
      <c r="C43" s="36"/>
      <c r="D43" s="36" t="s">
        <v>358</v>
      </c>
      <c r="E43" s="36"/>
      <c r="F43" s="36"/>
      <c r="G43" s="36"/>
      <c r="H43" s="36"/>
      <c r="I43" s="36"/>
      <c r="J43" s="36"/>
      <c r="K43" s="36"/>
      <c r="L43" s="36"/>
      <c r="M43" s="36"/>
    </row>
    <row r="44" spans="2:13" s="36" customFormat="1" x14ac:dyDescent="0.25">
      <c r="D44" s="36" t="s">
        <v>430</v>
      </c>
      <c r="L44"/>
      <c r="M44"/>
    </row>
    <row r="45" spans="2:13" x14ac:dyDescent="0.25">
      <c r="B45" s="36"/>
      <c r="C45" s="36"/>
      <c r="D45" s="36"/>
      <c r="E45" s="36" t="s">
        <v>359</v>
      </c>
      <c r="F45" s="36"/>
      <c r="G45" s="36"/>
      <c r="H45" s="36"/>
      <c r="I45" s="36"/>
      <c r="J45" s="36"/>
      <c r="K45" s="36"/>
      <c r="L45" s="36"/>
      <c r="M45" s="36"/>
    </row>
    <row r="46" spans="2:13" x14ac:dyDescent="0.25">
      <c r="B46" s="36"/>
      <c r="C46" s="36"/>
      <c r="D46" s="36"/>
      <c r="E46" s="36" t="s">
        <v>362</v>
      </c>
      <c r="F46" s="36" t="s">
        <v>363</v>
      </c>
      <c r="G46" s="36" t="s">
        <v>364</v>
      </c>
      <c r="H46" s="36" t="s">
        <v>375</v>
      </c>
      <c r="I46" s="36" t="s">
        <v>365</v>
      </c>
      <c r="J46" s="36"/>
      <c r="K46" s="36"/>
    </row>
    <row r="47" spans="2:13" ht="17.25" x14ac:dyDescent="0.25">
      <c r="B47" s="36"/>
      <c r="C47" s="36"/>
      <c r="D47" s="36"/>
      <c r="E47" s="36" t="s">
        <v>360</v>
      </c>
      <c r="F47" s="36" t="s">
        <v>367</v>
      </c>
      <c r="G47" s="36" t="s">
        <v>370</v>
      </c>
      <c r="H47" s="36">
        <v>6.6</v>
      </c>
      <c r="I47" s="36"/>
      <c r="J47" s="36"/>
      <c r="K47" s="36"/>
    </row>
    <row r="48" spans="2:13" ht="17.25" x14ac:dyDescent="0.25">
      <c r="E48" s="36" t="s">
        <v>361</v>
      </c>
      <c r="F48" s="36" t="s">
        <v>366</v>
      </c>
      <c r="G48" s="36" t="s">
        <v>371</v>
      </c>
      <c r="H48">
        <v>0.2</v>
      </c>
      <c r="I48" s="36" t="s">
        <v>373</v>
      </c>
    </row>
    <row r="49" spans="2:11" ht="17.25" x14ac:dyDescent="0.25">
      <c r="B49" s="36"/>
      <c r="C49" s="36"/>
      <c r="D49" s="36"/>
      <c r="E49" s="36" t="s">
        <v>368</v>
      </c>
      <c r="F49" s="36" t="s">
        <v>369</v>
      </c>
      <c r="G49" s="36" t="s">
        <v>372</v>
      </c>
      <c r="H49" s="36">
        <v>3.4</v>
      </c>
      <c r="I49" s="16" t="s">
        <v>374</v>
      </c>
      <c r="J49" s="36"/>
      <c r="K49" s="36"/>
    </row>
    <row r="50" spans="2:11" ht="18" x14ac:dyDescent="0.35">
      <c r="B50" t="s">
        <v>271</v>
      </c>
      <c r="D50" s="36"/>
      <c r="E50" s="36"/>
      <c r="F50" s="36"/>
      <c r="G50" s="36"/>
      <c r="H50" s="36"/>
    </row>
    <row r="51" spans="2:11" x14ac:dyDescent="0.25">
      <c r="B51" t="s">
        <v>356</v>
      </c>
    </row>
    <row r="52" spans="2:11" x14ac:dyDescent="0.25">
      <c r="B52" s="16" t="s">
        <v>178</v>
      </c>
    </row>
    <row r="53" spans="2:11" ht="18.75" x14ac:dyDescent="0.35">
      <c r="B53" t="s">
        <v>269</v>
      </c>
      <c r="C53" t="s">
        <v>272</v>
      </c>
    </row>
    <row r="54" spans="2:11" ht="18.75" x14ac:dyDescent="0.35">
      <c r="C54" t="s">
        <v>273</v>
      </c>
    </row>
    <row r="55" spans="2:11" ht="18.75" x14ac:dyDescent="0.35">
      <c r="C55" t="s">
        <v>210</v>
      </c>
    </row>
    <row r="56" spans="2:11" ht="18" x14ac:dyDescent="0.35">
      <c r="C56" t="s">
        <v>275</v>
      </c>
    </row>
    <row r="57" spans="2:11" ht="18.75" x14ac:dyDescent="0.35">
      <c r="C57" t="s">
        <v>211</v>
      </c>
    </row>
    <row r="58" spans="2:11" ht="18" x14ac:dyDescent="0.35">
      <c r="C58" s="126" t="s">
        <v>377</v>
      </c>
    </row>
    <row r="60" spans="2:11" x14ac:dyDescent="0.25">
      <c r="B60" s="16" t="s">
        <v>180</v>
      </c>
    </row>
    <row r="61" spans="2:11" ht="18" x14ac:dyDescent="0.35">
      <c r="B61" t="s">
        <v>195</v>
      </c>
      <c r="C61" t="s">
        <v>217</v>
      </c>
    </row>
    <row r="62" spans="2:11" ht="18" x14ac:dyDescent="0.35">
      <c r="B62" t="s">
        <v>196</v>
      </c>
      <c r="C62" t="s">
        <v>218</v>
      </c>
    </row>
    <row r="63" spans="2:11" ht="18.75" x14ac:dyDescent="0.35">
      <c r="B63" t="s">
        <v>197</v>
      </c>
      <c r="C63" t="s">
        <v>219</v>
      </c>
    </row>
    <row r="64" spans="2:11" x14ac:dyDescent="0.25">
      <c r="D64" t="s">
        <v>181</v>
      </c>
    </row>
    <row r="65" spans="2:6" x14ac:dyDescent="0.25">
      <c r="B65" t="s">
        <v>198</v>
      </c>
      <c r="C65" t="s">
        <v>182</v>
      </c>
    </row>
    <row r="66" spans="2:6" ht="17.25" x14ac:dyDescent="0.25">
      <c r="D66" t="s">
        <v>220</v>
      </c>
    </row>
    <row r="67" spans="2:6" x14ac:dyDescent="0.25">
      <c r="D67" t="s">
        <v>183</v>
      </c>
    </row>
    <row r="68" spans="2:6" ht="17.25" x14ac:dyDescent="0.25">
      <c r="D68" t="s">
        <v>222</v>
      </c>
    </row>
    <row r="69" spans="2:6" ht="18" x14ac:dyDescent="0.35">
      <c r="D69" t="s">
        <v>221</v>
      </c>
    </row>
    <row r="70" spans="2:6" x14ac:dyDescent="0.25">
      <c r="B70" t="s">
        <v>199</v>
      </c>
      <c r="C70" t="s">
        <v>184</v>
      </c>
    </row>
    <row r="71" spans="2:6" x14ac:dyDescent="0.25">
      <c r="D71" t="s">
        <v>185</v>
      </c>
    </row>
    <row r="72" spans="2:6" ht="18.75" x14ac:dyDescent="0.35">
      <c r="E72" t="s">
        <v>223</v>
      </c>
    </row>
    <row r="73" spans="2:6" x14ac:dyDescent="0.25">
      <c r="E73" t="s">
        <v>190</v>
      </c>
    </row>
    <row r="74" spans="2:6" x14ac:dyDescent="0.25">
      <c r="E74" t="s">
        <v>186</v>
      </c>
    </row>
    <row r="75" spans="2:6" x14ac:dyDescent="0.25">
      <c r="E75" t="s">
        <v>187</v>
      </c>
    </row>
    <row r="76" spans="2:6" x14ac:dyDescent="0.25">
      <c r="F76" t="s">
        <v>188</v>
      </c>
    </row>
    <row r="77" spans="2:6" ht="18" x14ac:dyDescent="0.35">
      <c r="F77" t="s">
        <v>224</v>
      </c>
    </row>
    <row r="78" spans="2:6" ht="18" x14ac:dyDescent="0.35">
      <c r="E78" t="s">
        <v>225</v>
      </c>
    </row>
    <row r="79" spans="2:6" x14ac:dyDescent="0.25">
      <c r="E79" t="s">
        <v>194</v>
      </c>
    </row>
    <row r="80" spans="2:6" x14ac:dyDescent="0.25">
      <c r="D80" t="s">
        <v>189</v>
      </c>
    </row>
    <row r="81" spans="4:8" ht="18.75" x14ac:dyDescent="0.35">
      <c r="E81" t="s">
        <v>226</v>
      </c>
    </row>
    <row r="82" spans="4:8" x14ac:dyDescent="0.25">
      <c r="E82" t="s">
        <v>190</v>
      </c>
    </row>
    <row r="83" spans="4:8" x14ac:dyDescent="0.25">
      <c r="E83" t="s">
        <v>191</v>
      </c>
    </row>
    <row r="84" spans="4:8" x14ac:dyDescent="0.25">
      <c r="F84" t="s">
        <v>188</v>
      </c>
    </row>
    <row r="85" spans="4:8" x14ac:dyDescent="0.25">
      <c r="F85" t="s">
        <v>192</v>
      </c>
    </row>
    <row r="86" spans="4:8" x14ac:dyDescent="0.25">
      <c r="G86" t="s">
        <v>193</v>
      </c>
    </row>
    <row r="87" spans="4:8" ht="18.75" x14ac:dyDescent="0.35">
      <c r="G87" t="s">
        <v>227</v>
      </c>
    </row>
    <row r="88" spans="4:8" ht="17.25" x14ac:dyDescent="0.25">
      <c r="D88" t="s">
        <v>228</v>
      </c>
    </row>
    <row r="89" spans="4:8" ht="18" x14ac:dyDescent="0.35">
      <c r="E89" s="36" t="s">
        <v>229</v>
      </c>
      <c r="F89" s="36"/>
      <c r="G89" s="36"/>
      <c r="H89" s="36"/>
    </row>
    <row r="90" spans="4:8" x14ac:dyDescent="0.25">
      <c r="E90" s="36" t="s">
        <v>190</v>
      </c>
      <c r="F90" s="36"/>
      <c r="G90" s="36"/>
      <c r="H90" s="36"/>
    </row>
    <row r="91" spans="4:8" x14ac:dyDescent="0.25">
      <c r="E91" s="36" t="s">
        <v>191</v>
      </c>
      <c r="F91" s="36"/>
      <c r="G91" s="36"/>
      <c r="H91" s="36"/>
    </row>
    <row r="92" spans="4:8" x14ac:dyDescent="0.25">
      <c r="E92" s="36"/>
      <c r="F92" s="36" t="s">
        <v>188</v>
      </c>
      <c r="G92" s="36"/>
      <c r="H92" s="36"/>
    </row>
    <row r="93" spans="4:8" ht="17.25" x14ac:dyDescent="0.25">
      <c r="E93" s="36"/>
      <c r="F93" s="36" t="s">
        <v>230</v>
      </c>
      <c r="G93" s="36"/>
      <c r="H93" s="36"/>
    </row>
    <row r="94" spans="4:8" ht="17.25" x14ac:dyDescent="0.25">
      <c r="D94" t="s">
        <v>231</v>
      </c>
      <c r="E94" s="36"/>
      <c r="F94" s="36"/>
      <c r="G94" s="36"/>
      <c r="H94" s="36"/>
    </row>
    <row r="95" spans="4:8" ht="17.25" x14ac:dyDescent="0.25">
      <c r="E95" t="s">
        <v>232</v>
      </c>
      <c r="G95" s="36"/>
      <c r="H95" s="36"/>
    </row>
    <row r="96" spans="4:8" x14ac:dyDescent="0.25">
      <c r="E96" s="36" t="s">
        <v>233</v>
      </c>
      <c r="F96" s="36"/>
    </row>
    <row r="97" spans="2:6" ht="18.75" x14ac:dyDescent="0.35">
      <c r="F97" t="s">
        <v>234</v>
      </c>
    </row>
    <row r="98" spans="2:6" ht="17.25" x14ac:dyDescent="0.25">
      <c r="F98" t="s">
        <v>235</v>
      </c>
    </row>
    <row r="99" spans="2:6" ht="17.25" x14ac:dyDescent="0.25">
      <c r="E99" t="s">
        <v>236</v>
      </c>
    </row>
    <row r="100" spans="2:6" ht="17.25" x14ac:dyDescent="0.25">
      <c r="F100" t="s">
        <v>237</v>
      </c>
    </row>
    <row r="101" spans="2:6" ht="17.25" x14ac:dyDescent="0.25">
      <c r="F101" t="s">
        <v>241</v>
      </c>
    </row>
    <row r="102" spans="2:6" x14ac:dyDescent="0.25">
      <c r="B102" t="s">
        <v>200</v>
      </c>
      <c r="C102" t="s">
        <v>201</v>
      </c>
    </row>
    <row r="103" spans="2:6" x14ac:dyDescent="0.25">
      <c r="D103" t="s">
        <v>202</v>
      </c>
    </row>
    <row r="104" spans="2:6" ht="18.75" x14ac:dyDescent="0.35">
      <c r="E104" t="s">
        <v>238</v>
      </c>
    </row>
    <row r="105" spans="2:6" ht="18.75" x14ac:dyDescent="0.35">
      <c r="F105" t="s">
        <v>239</v>
      </c>
    </row>
    <row r="106" spans="2:6" ht="18" x14ac:dyDescent="0.35">
      <c r="F106" t="s">
        <v>240</v>
      </c>
    </row>
    <row r="107" spans="2:6" x14ac:dyDescent="0.25">
      <c r="D107" t="s">
        <v>204</v>
      </c>
    </row>
    <row r="108" spans="2:6" x14ac:dyDescent="0.25">
      <c r="D108" t="s">
        <v>205</v>
      </c>
    </row>
    <row r="110" spans="2:6" x14ac:dyDescent="0.25">
      <c r="B110" t="s">
        <v>326</v>
      </c>
    </row>
    <row r="111" spans="2:6" ht="18" x14ac:dyDescent="0.35">
      <c r="C111" t="s">
        <v>333</v>
      </c>
    </row>
    <row r="112" spans="2:6" ht="17.25" x14ac:dyDescent="0.25">
      <c r="C112" t="s">
        <v>334</v>
      </c>
    </row>
    <row r="113" spans="3:5" x14ac:dyDescent="0.25">
      <c r="D113" t="s">
        <v>328</v>
      </c>
    </row>
    <row r="114" spans="3:5" ht="17.25" x14ac:dyDescent="0.25">
      <c r="D114" t="s">
        <v>335</v>
      </c>
    </row>
    <row r="115" spans="3:5" x14ac:dyDescent="0.25">
      <c r="D115" t="s">
        <v>336</v>
      </c>
    </row>
    <row r="116" spans="3:5" x14ac:dyDescent="0.25">
      <c r="E116" t="s">
        <v>331</v>
      </c>
    </row>
    <row r="117" spans="3:5" x14ac:dyDescent="0.25">
      <c r="E117" t="s">
        <v>332</v>
      </c>
    </row>
    <row r="118" spans="3:5" ht="17.25" x14ac:dyDescent="0.25">
      <c r="D118" t="s">
        <v>337</v>
      </c>
    </row>
    <row r="119" spans="3:5" x14ac:dyDescent="0.25">
      <c r="E119" t="s">
        <v>338</v>
      </c>
    </row>
    <row r="120" spans="3:5" x14ac:dyDescent="0.25">
      <c r="C120" t="s">
        <v>329</v>
      </c>
    </row>
    <row r="121" spans="3:5" x14ac:dyDescent="0.25">
      <c r="D121" t="s">
        <v>339</v>
      </c>
    </row>
    <row r="122" spans="3:5" x14ac:dyDescent="0.25">
      <c r="D122" t="s">
        <v>340</v>
      </c>
    </row>
    <row r="123" spans="3:5" x14ac:dyDescent="0.25">
      <c r="D123" t="s">
        <v>341</v>
      </c>
    </row>
    <row r="124" spans="3:5" x14ac:dyDescent="0.25">
      <c r="E124" t="s">
        <v>330</v>
      </c>
    </row>
    <row r="125" spans="3:5" x14ac:dyDescent="0.25">
      <c r="E125" t="s">
        <v>342</v>
      </c>
    </row>
    <row r="126" spans="3:5" x14ac:dyDescent="0.25">
      <c r="E126" t="s">
        <v>343</v>
      </c>
    </row>
    <row r="127" spans="3:5" ht="18" x14ac:dyDescent="0.35">
      <c r="D127" t="s">
        <v>344</v>
      </c>
    </row>
    <row r="128" spans="3:5" ht="18" x14ac:dyDescent="0.35">
      <c r="E128" t="s">
        <v>345</v>
      </c>
    </row>
    <row r="129" spans="2:6" ht="18" x14ac:dyDescent="0.35">
      <c r="E129" t="s">
        <v>346</v>
      </c>
    </row>
    <row r="130" spans="2:6" x14ac:dyDescent="0.25">
      <c r="F130" s="141" t="s">
        <v>347</v>
      </c>
    </row>
    <row r="131" spans="2:6" ht="18" x14ac:dyDescent="0.35">
      <c r="C131" s="126" t="s">
        <v>378</v>
      </c>
    </row>
    <row r="133" spans="2:6" x14ac:dyDescent="0.25">
      <c r="C133" t="s">
        <v>394</v>
      </c>
    </row>
    <row r="134" spans="2:6" x14ac:dyDescent="0.25">
      <c r="D134" t="s">
        <v>395</v>
      </c>
    </row>
    <row r="135" spans="2:6" x14ac:dyDescent="0.25">
      <c r="D135" t="s">
        <v>396</v>
      </c>
    </row>
    <row r="136" spans="2:6" x14ac:dyDescent="0.25">
      <c r="D136" t="s">
        <v>397</v>
      </c>
    </row>
    <row r="138" spans="2:6" ht="17.25" x14ac:dyDescent="0.25">
      <c r="C138" s="36" t="s">
        <v>437</v>
      </c>
    </row>
    <row r="140" spans="2:6" x14ac:dyDescent="0.25">
      <c r="B140" t="s">
        <v>415</v>
      </c>
      <c r="C140" t="s">
        <v>416</v>
      </c>
    </row>
    <row r="142" spans="2:6" x14ac:dyDescent="0.25">
      <c r="B142" t="s">
        <v>439</v>
      </c>
      <c r="C142" t="s">
        <v>441</v>
      </c>
    </row>
    <row r="143" spans="2:6" x14ac:dyDescent="0.25">
      <c r="C143" t="s">
        <v>440</v>
      </c>
    </row>
    <row r="145" spans="2:6" x14ac:dyDescent="0.25">
      <c r="B145" t="s">
        <v>446</v>
      </c>
      <c r="C145" t="s">
        <v>447</v>
      </c>
    </row>
    <row r="146" spans="2:6" s="36" customFormat="1" x14ac:dyDescent="0.25">
      <c r="C146" s="36" t="s">
        <v>472</v>
      </c>
    </row>
    <row r="148" spans="2:6" x14ac:dyDescent="0.25">
      <c r="B148" t="s">
        <v>463</v>
      </c>
      <c r="C148" t="s">
        <v>464</v>
      </c>
    </row>
    <row r="149" spans="2:6" x14ac:dyDescent="0.25">
      <c r="C149" t="s">
        <v>465</v>
      </c>
    </row>
    <row r="150" spans="2:6" x14ac:dyDescent="0.25">
      <c r="D150" t="s">
        <v>466</v>
      </c>
    </row>
    <row r="151" spans="2:6" x14ac:dyDescent="0.25">
      <c r="D151" t="s">
        <v>467</v>
      </c>
    </row>
    <row r="152" spans="2:6" x14ac:dyDescent="0.25">
      <c r="D152" t="s">
        <v>468</v>
      </c>
    </row>
    <row r="153" spans="2:6" x14ac:dyDescent="0.25">
      <c r="D153" t="s">
        <v>469</v>
      </c>
    </row>
    <row r="154" spans="2:6" x14ac:dyDescent="0.25">
      <c r="F154" t="s">
        <v>470</v>
      </c>
    </row>
    <row r="155" spans="2:6" x14ac:dyDescent="0.25">
      <c r="F155" t="s">
        <v>471</v>
      </c>
    </row>
    <row r="156" spans="2:6" x14ac:dyDescent="0.25">
      <c r="C156" s="36" t="s">
        <v>473</v>
      </c>
    </row>
    <row r="158" spans="2:6" x14ac:dyDescent="0.25">
      <c r="C158" s="349">
        <v>43190</v>
      </c>
      <c r="D158" s="36" t="s">
        <v>538</v>
      </c>
    </row>
    <row r="159" spans="2:6" x14ac:dyDescent="0.25">
      <c r="C159" s="350">
        <v>43435</v>
      </c>
      <c r="D159" s="36" t="s">
        <v>539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24"/>
  <sheetViews>
    <sheetView topLeftCell="A6" zoomScaleNormal="100" workbookViewId="0">
      <selection activeCell="H9" sqref="H9:H13"/>
    </sheetView>
  </sheetViews>
  <sheetFormatPr defaultRowHeight="15" x14ac:dyDescent="0.25"/>
  <cols>
    <col min="1" max="1" width="19.28515625" style="142" customWidth="1"/>
    <col min="2" max="2" width="19.42578125" style="142" customWidth="1"/>
    <col min="3" max="3" width="19.5703125" style="142" customWidth="1"/>
    <col min="4" max="4" width="9.140625" style="142"/>
    <col min="5" max="5" width="13" style="142" customWidth="1"/>
    <col min="6" max="6" width="11" style="142" customWidth="1"/>
    <col min="7" max="7" width="14.140625" style="142" customWidth="1"/>
    <col min="8" max="8" width="16.85546875" style="142" customWidth="1"/>
    <col min="9" max="9" width="18.42578125" style="142" customWidth="1"/>
    <col min="10" max="10" width="11.42578125" style="142" customWidth="1"/>
    <col min="11" max="16384" width="9.140625" style="142"/>
  </cols>
  <sheetData>
    <row r="1" spans="1:16" ht="21.75" x14ac:dyDescent="0.35">
      <c r="A1" s="204" t="s">
        <v>264</v>
      </c>
      <c r="D1" s="144"/>
    </row>
    <row r="2" spans="1:16" ht="20.25" x14ac:dyDescent="0.35">
      <c r="A2" s="204" t="s">
        <v>262</v>
      </c>
      <c r="D2" s="144"/>
    </row>
    <row r="3" spans="1:16" ht="19.5" x14ac:dyDescent="0.35">
      <c r="A3" s="205" t="s">
        <v>263</v>
      </c>
      <c r="D3" s="144"/>
      <c r="J3" s="175" t="s">
        <v>393</v>
      </c>
    </row>
    <row r="4" spans="1:16" x14ac:dyDescent="0.25">
      <c r="A4" s="284" t="s">
        <v>411</v>
      </c>
      <c r="B4" s="285"/>
      <c r="C4" s="285"/>
      <c r="D4" s="285"/>
      <c r="F4" s="151"/>
      <c r="I4" s="151"/>
      <c r="J4" s="178" t="s">
        <v>392</v>
      </c>
    </row>
    <row r="5" spans="1:16" s="151" customFormat="1" x14ac:dyDescent="0.25">
      <c r="A5" s="147" t="s">
        <v>110</v>
      </c>
      <c r="B5" s="206"/>
    </row>
    <row r="6" spans="1:16" ht="18.75" x14ac:dyDescent="0.3">
      <c r="A6" s="207" t="s">
        <v>432</v>
      </c>
      <c r="B6" s="151"/>
      <c r="C6" s="151"/>
      <c r="D6" s="151"/>
      <c r="E6" s="151"/>
      <c r="F6" s="151"/>
      <c r="I6" s="155"/>
    </row>
    <row r="7" spans="1:16" ht="19.5" thickBot="1" x14ac:dyDescent="0.35">
      <c r="A7" s="207"/>
      <c r="B7" s="45" t="s">
        <v>409</v>
      </c>
      <c r="C7" s="151"/>
      <c r="D7" s="151"/>
      <c r="E7" s="151"/>
      <c r="F7" s="151"/>
      <c r="I7" s="155"/>
    </row>
    <row r="8" spans="1:16" ht="18" x14ac:dyDescent="0.35">
      <c r="A8" s="143" t="s">
        <v>54</v>
      </c>
      <c r="B8" s="208" t="s">
        <v>242</v>
      </c>
      <c r="C8" s="209" t="s">
        <v>244</v>
      </c>
      <c r="D8" s="210"/>
      <c r="E8" s="142" t="s">
        <v>146</v>
      </c>
      <c r="I8" s="155"/>
    </row>
    <row r="9" spans="1:16" ht="17.25" x14ac:dyDescent="0.25">
      <c r="A9" s="142" t="s">
        <v>245</v>
      </c>
      <c r="B9" s="286" t="s">
        <v>500</v>
      </c>
      <c r="C9" s="287"/>
      <c r="D9" s="210"/>
      <c r="E9" s="175" t="s">
        <v>607</v>
      </c>
      <c r="F9" s="223" t="s">
        <v>1</v>
      </c>
      <c r="G9" s="175" t="s">
        <v>214</v>
      </c>
      <c r="H9" s="175" t="s">
        <v>608</v>
      </c>
      <c r="I9" s="176" t="s">
        <v>609</v>
      </c>
      <c r="J9" s="175" t="s">
        <v>610</v>
      </c>
      <c r="K9" s="175" t="s">
        <v>611</v>
      </c>
    </row>
    <row r="10" spans="1:16" ht="17.25" x14ac:dyDescent="0.25">
      <c r="A10" s="143" t="s">
        <v>135</v>
      </c>
      <c r="B10" s="286" t="s">
        <v>501</v>
      </c>
      <c r="C10" s="287"/>
      <c r="D10" s="157"/>
      <c r="E10" s="177">
        <v>2.0052E-3</v>
      </c>
      <c r="F10" s="224">
        <v>2.0052E-3</v>
      </c>
      <c r="G10" s="177">
        <v>2.0052E-3</v>
      </c>
      <c r="H10" s="177">
        <v>2.0052E-3</v>
      </c>
      <c r="I10" s="224">
        <v>2.0052E-3</v>
      </c>
      <c r="J10" s="177" t="s">
        <v>610</v>
      </c>
      <c r="K10" s="177">
        <v>2.0052E-3</v>
      </c>
      <c r="O10" s="142" t="s">
        <v>299</v>
      </c>
    </row>
    <row r="11" spans="1:16" ht="17.25" x14ac:dyDescent="0.25">
      <c r="A11" s="143" t="s">
        <v>134</v>
      </c>
      <c r="B11" s="286" t="s">
        <v>502</v>
      </c>
      <c r="C11" s="287" t="s">
        <v>502</v>
      </c>
      <c r="D11" s="211"/>
      <c r="E11" s="225">
        <v>1.1180280000000001E-2</v>
      </c>
      <c r="F11" s="225">
        <v>1.1237199999999999E-2</v>
      </c>
      <c r="G11" s="225">
        <v>1.1180280000000001E-2</v>
      </c>
      <c r="H11" s="225">
        <v>1.1237199999999999E-2</v>
      </c>
      <c r="I11" s="225">
        <v>1.1180280000000001E-2</v>
      </c>
      <c r="J11" s="225">
        <v>1.1237199999999999E-2</v>
      </c>
      <c r="K11" s="225">
        <v>1.1237199999999999E-2</v>
      </c>
      <c r="O11" s="142" t="s">
        <v>300</v>
      </c>
    </row>
    <row r="12" spans="1:16" x14ac:dyDescent="0.25">
      <c r="A12" s="143" t="s">
        <v>8</v>
      </c>
      <c r="B12" s="286" t="s">
        <v>503</v>
      </c>
      <c r="C12" s="287" t="s">
        <v>504</v>
      </c>
      <c r="D12" s="211"/>
      <c r="E12" s="225">
        <v>0.52800000000000002</v>
      </c>
      <c r="F12" s="225">
        <v>0.51600000000000001</v>
      </c>
      <c r="G12" s="225">
        <v>0.51600000000000001</v>
      </c>
      <c r="H12" s="225">
        <v>0.51639999999999997</v>
      </c>
      <c r="I12" s="226">
        <v>0.51639999999999997</v>
      </c>
      <c r="J12" s="225">
        <v>0.52800000000000002</v>
      </c>
      <c r="K12" s="225">
        <v>0.52800000000000002</v>
      </c>
      <c r="O12" s="142" t="s">
        <v>301</v>
      </c>
      <c r="P12" s="212">
        <v>2.0052E-3</v>
      </c>
    </row>
    <row r="13" spans="1:16" x14ac:dyDescent="0.25">
      <c r="A13" s="143" t="s">
        <v>9</v>
      </c>
      <c r="B13" s="286"/>
      <c r="C13" s="287"/>
      <c r="D13" s="211"/>
      <c r="E13" s="225">
        <v>1.022461E-2</v>
      </c>
      <c r="F13" s="225">
        <v>9.9240000000000005E-3</v>
      </c>
      <c r="G13" s="225">
        <v>9.9240000000000005E-3</v>
      </c>
      <c r="H13" s="225">
        <v>9.3939999999999996E-3</v>
      </c>
      <c r="I13" s="226">
        <v>9.3939999999999996E-3</v>
      </c>
      <c r="J13" s="225">
        <v>1.027689E-2</v>
      </c>
      <c r="K13" s="225">
        <v>1.022461E-2</v>
      </c>
      <c r="O13" s="142" t="s">
        <v>302</v>
      </c>
      <c r="P13" s="212">
        <v>3.7990000000000002E-4</v>
      </c>
    </row>
    <row r="14" spans="1:16" x14ac:dyDescent="0.25">
      <c r="A14" s="231" t="s">
        <v>98</v>
      </c>
      <c r="B14" s="291" t="s">
        <v>412</v>
      </c>
      <c r="C14" s="292"/>
      <c r="D14" s="232"/>
      <c r="E14" s="227" t="s">
        <v>98</v>
      </c>
      <c r="F14" s="177"/>
      <c r="G14" s="177"/>
      <c r="H14" s="177"/>
      <c r="I14" s="177"/>
      <c r="J14" s="228"/>
      <c r="K14" s="228"/>
    </row>
    <row r="15" spans="1:16" ht="17.25" x14ac:dyDescent="0.25">
      <c r="A15" s="233" t="s">
        <v>136</v>
      </c>
      <c r="B15" s="291" t="s">
        <v>505</v>
      </c>
      <c r="C15" s="292" t="s">
        <v>502</v>
      </c>
      <c r="D15" s="236"/>
      <c r="E15" s="229">
        <f t="shared" ref="E15:K15" si="0">E13*E10^E12</f>
        <v>3.8475654393587772E-4</v>
      </c>
      <c r="F15" s="229">
        <f t="shared" si="0"/>
        <v>4.0234640637507534E-4</v>
      </c>
      <c r="G15" s="229">
        <f t="shared" si="0"/>
        <v>4.0234640637507534E-4</v>
      </c>
      <c r="H15" s="229">
        <f t="shared" si="0"/>
        <v>3.7991355581680632E-4</v>
      </c>
      <c r="I15" s="229">
        <f t="shared" si="0"/>
        <v>3.7991355581680632E-4</v>
      </c>
      <c r="J15" s="229" t="e">
        <f t="shared" si="0"/>
        <v>#VALUE!</v>
      </c>
      <c r="K15" s="229">
        <f t="shared" si="0"/>
        <v>3.8475654393587772E-4</v>
      </c>
      <c r="O15" s="142" t="s">
        <v>303</v>
      </c>
      <c r="P15" s="142">
        <v>0.51639999999999997</v>
      </c>
    </row>
    <row r="16" spans="1:16" ht="17.25" x14ac:dyDescent="0.25">
      <c r="A16" s="233" t="s">
        <v>137</v>
      </c>
      <c r="B16" s="291" t="s">
        <v>506</v>
      </c>
      <c r="C16" s="292" t="s">
        <v>507</v>
      </c>
      <c r="D16" s="232"/>
      <c r="E16" s="230">
        <f t="shared" ref="E16:J16" si="1">1/(1+E10+E15)</f>
        <v>0.99761574172971967</v>
      </c>
      <c r="F16" s="230">
        <f t="shared" si="1"/>
        <v>0.99759823595202757</v>
      </c>
      <c r="G16" s="230">
        <f t="shared" si="1"/>
        <v>0.99759823595202757</v>
      </c>
      <c r="H16" s="230">
        <f t="shared" si="1"/>
        <v>0.99762056167478785</v>
      </c>
      <c r="I16" s="230">
        <f t="shared" si="1"/>
        <v>0.99762056167478785</v>
      </c>
      <c r="J16" s="230" t="e">
        <f t="shared" si="1"/>
        <v>#VALUE!</v>
      </c>
      <c r="K16" s="230">
        <f>1/(1+K10+K15)</f>
        <v>0.99761574172971967</v>
      </c>
      <c r="O16" s="142" t="s">
        <v>304</v>
      </c>
    </row>
    <row r="17" spans="1:16" ht="17.25" x14ac:dyDescent="0.25">
      <c r="A17" s="233" t="s">
        <v>138</v>
      </c>
      <c r="B17" s="291"/>
      <c r="C17" s="292"/>
      <c r="D17" s="232"/>
      <c r="E17" s="230">
        <f t="shared" ref="E17:J17" si="2">1/(1+E11)</f>
        <v>0.98894333659275868</v>
      </c>
      <c r="F17" s="230">
        <f t="shared" si="2"/>
        <v>0.98888767145828882</v>
      </c>
      <c r="G17" s="230">
        <f t="shared" si="2"/>
        <v>0.98894333659275868</v>
      </c>
      <c r="H17" s="230">
        <f t="shared" si="2"/>
        <v>0.98888767145828882</v>
      </c>
      <c r="I17" s="230">
        <f t="shared" si="2"/>
        <v>0.98894333659275868</v>
      </c>
      <c r="J17" s="230">
        <f t="shared" si="2"/>
        <v>0.98888767145828882</v>
      </c>
      <c r="K17" s="230">
        <f>1/(1+K11)</f>
        <v>0.98888767145828882</v>
      </c>
      <c r="O17" s="142" t="s">
        <v>305</v>
      </c>
      <c r="P17" s="142">
        <f>P13/(P12^P15)</f>
        <v>9.3936648096886021E-3</v>
      </c>
    </row>
    <row r="18" spans="1:16" ht="19.5" thickBot="1" x14ac:dyDescent="0.35">
      <c r="A18" s="207" t="s">
        <v>274</v>
      </c>
      <c r="B18" s="290"/>
      <c r="C18" s="213"/>
      <c r="D18" s="214"/>
      <c r="E18" s="151" t="s">
        <v>292</v>
      </c>
      <c r="F18" s="215">
        <f>1000*(F15/E15 -1)</f>
        <v>45.716863602270678</v>
      </c>
      <c r="G18" s="215">
        <f>1000*(G15/E15 -1)</f>
        <v>45.716863602270678</v>
      </c>
      <c r="H18" s="215">
        <f>1000*(H15/E15 -1)</f>
        <v>-12.587149446582234</v>
      </c>
      <c r="I18" s="215">
        <f>1000*(I15/E15 -1)</f>
        <v>-12.587149446582234</v>
      </c>
      <c r="J18" s="215" t="e">
        <f>1000*(J15/E15 -1)</f>
        <v>#VALUE!</v>
      </c>
      <c r="K18" s="215">
        <f>1000*(K15/E15 -1)</f>
        <v>0</v>
      </c>
    </row>
    <row r="19" spans="1:16" ht="15.75" thickBot="1" x14ac:dyDescent="0.3">
      <c r="A19" s="208" t="s">
        <v>99</v>
      </c>
      <c r="B19" s="45" t="s">
        <v>409</v>
      </c>
      <c r="C19" s="217"/>
      <c r="D19" s="216"/>
      <c r="E19" s="142" t="s">
        <v>294</v>
      </c>
    </row>
    <row r="20" spans="1:16" ht="18.75" x14ac:dyDescent="0.35">
      <c r="A20" s="218" t="s">
        <v>249</v>
      </c>
      <c r="B20" s="288" t="s">
        <v>502</v>
      </c>
      <c r="C20" s="219" t="s">
        <v>243</v>
      </c>
      <c r="D20" s="149">
        <v>-3.61</v>
      </c>
      <c r="E20" s="142">
        <f>E15/E11</f>
        <v>3.4413855818984651E-2</v>
      </c>
      <c r="F20" s="142">
        <f t="shared" ref="F20:K20" si="3">F15/F11</f>
        <v>3.5804862988562572E-2</v>
      </c>
      <c r="G20" s="142">
        <f t="shared" si="3"/>
        <v>3.5987149371489384E-2</v>
      </c>
      <c r="H20" s="142">
        <f t="shared" si="3"/>
        <v>3.3808560479194671E-2</v>
      </c>
      <c r="I20" s="142">
        <f t="shared" si="3"/>
        <v>3.3980683472757955E-2</v>
      </c>
      <c r="J20" s="142" t="e">
        <f t="shared" si="3"/>
        <v>#VALUE!</v>
      </c>
      <c r="K20" s="142">
        <f t="shared" si="3"/>
        <v>3.4239538669408549E-2</v>
      </c>
    </row>
    <row r="21" spans="1:16" ht="19.5" thickBot="1" x14ac:dyDescent="0.4">
      <c r="A21" s="220" t="s">
        <v>250</v>
      </c>
      <c r="B21" s="289" t="s">
        <v>508</v>
      </c>
      <c r="C21" s="221"/>
      <c r="D21" s="222">
        <v>24.99</v>
      </c>
      <c r="E21" s="142" t="s">
        <v>295</v>
      </c>
    </row>
    <row r="22" spans="1:16" x14ac:dyDescent="0.25">
      <c r="B22" s="142" t="s">
        <v>348</v>
      </c>
      <c r="F22" s="142">
        <f t="shared" ref="F22:K22" si="4">1000*(F20-$E$20)/$E$20</f>
        <v>40.419974352614148</v>
      </c>
      <c r="G22" s="142">
        <f t="shared" si="4"/>
        <v>45.716863602270749</v>
      </c>
      <c r="H22" s="142">
        <f t="shared" si="4"/>
        <v>-17.588710285002826</v>
      </c>
      <c r="I22" s="142">
        <f t="shared" si="4"/>
        <v>-12.587149446582298</v>
      </c>
      <c r="J22" s="142" t="e">
        <f t="shared" si="4"/>
        <v>#VALUE!</v>
      </c>
      <c r="K22" s="142">
        <f t="shared" si="4"/>
        <v>-5.0653187626810015</v>
      </c>
    </row>
    <row r="23" spans="1:16" x14ac:dyDescent="0.25">
      <c r="B23" s="285" t="s">
        <v>502</v>
      </c>
      <c r="C23" s="142" t="s">
        <v>293</v>
      </c>
      <c r="F23" s="142" t="s">
        <v>443</v>
      </c>
      <c r="G23" s="142">
        <v>80</v>
      </c>
      <c r="H23" s="142" t="s">
        <v>442</v>
      </c>
      <c r="I23" s="142">
        <v>50</v>
      </c>
      <c r="J23" s="142">
        <v>1</v>
      </c>
      <c r="K23" s="142">
        <v>15</v>
      </c>
      <c r="L23" s="142" t="s">
        <v>296</v>
      </c>
    </row>
    <row r="24" spans="1:16" x14ac:dyDescent="0.25">
      <c r="B24" s="285" t="s">
        <v>509</v>
      </c>
      <c r="C24" s="142" t="s">
        <v>293</v>
      </c>
    </row>
  </sheetData>
  <sheetProtection algorithmName="SHA-512" hashValue="zGedDtw5tGiQqkPqZkKoEgPpl1cSsJEIffhhvUdpNqsEBXmzFbt/RfWTR/v3xDymmYfuOPb5G/cWX4XZM527sA==" saltValue="P8OKs8fwkgt04xKpIBB8Bg==" spinCount="100000" sheet="1" objects="1" scenarios="1"/>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38"/>
  <sheetViews>
    <sheetView zoomScaleNormal="100" workbookViewId="0">
      <selection activeCell="B37" sqref="B37"/>
    </sheetView>
  </sheetViews>
  <sheetFormatPr defaultRowHeight="15" x14ac:dyDescent="0.25"/>
  <cols>
    <col min="1" max="1" width="41.42578125" customWidth="1"/>
    <col min="2" max="2" width="26.140625" customWidth="1"/>
    <col min="3" max="3" width="12.140625" customWidth="1"/>
    <col min="4" max="4" width="10.140625" customWidth="1"/>
    <col min="10" max="10" width="39.85546875" customWidth="1"/>
  </cols>
  <sheetData>
    <row r="1" spans="1:18" s="36" customFormat="1" ht="21.75" x14ac:dyDescent="0.35">
      <c r="A1" s="122" t="s">
        <v>261</v>
      </c>
      <c r="D1" s="87"/>
    </row>
    <row r="2" spans="1:18" s="36" customFormat="1" x14ac:dyDescent="0.25">
      <c r="A2" s="271" t="s">
        <v>411</v>
      </c>
      <c r="B2" s="41"/>
      <c r="C2" s="41"/>
      <c r="D2" s="87"/>
      <c r="E2" s="11"/>
      <c r="F2" s="11"/>
      <c r="G2" s="11"/>
      <c r="H2" s="11"/>
      <c r="I2" s="11"/>
      <c r="J2" s="11"/>
      <c r="L2" s="3"/>
      <c r="O2" s="96"/>
      <c r="P2" s="11"/>
      <c r="Q2" s="11"/>
      <c r="R2" s="11"/>
    </row>
    <row r="3" spans="1:18" s="36" customFormat="1" ht="18.75" x14ac:dyDescent="0.3">
      <c r="A3" s="121" t="s">
        <v>433</v>
      </c>
      <c r="B3" s="11"/>
      <c r="C3" s="11"/>
      <c r="D3" s="88"/>
      <c r="E3" s="11"/>
      <c r="F3" s="11"/>
      <c r="G3" s="11"/>
      <c r="H3" s="11"/>
      <c r="I3" s="32"/>
      <c r="R3" s="11"/>
    </row>
    <row r="4" spans="1:18" s="36" customFormat="1" ht="16.5" thickBot="1" x14ac:dyDescent="0.3">
      <c r="A4" s="79" t="s">
        <v>64</v>
      </c>
      <c r="B4" s="45" t="s">
        <v>409</v>
      </c>
      <c r="C4" s="9" t="s">
        <v>243</v>
      </c>
      <c r="F4" s="75"/>
      <c r="G4" s="11"/>
      <c r="H4" s="11"/>
      <c r="I4" s="75"/>
      <c r="K4" s="117"/>
      <c r="L4" s="3"/>
      <c r="M4" s="3"/>
      <c r="N4" s="3"/>
      <c r="O4" s="3"/>
      <c r="P4" s="3"/>
      <c r="Q4" s="3"/>
      <c r="R4" s="3"/>
    </row>
    <row r="5" spans="1:18" s="36" customFormat="1" ht="15.75" x14ac:dyDescent="0.25">
      <c r="A5" s="38" t="s">
        <v>164</v>
      </c>
      <c r="B5" s="41" t="s">
        <v>500</v>
      </c>
      <c r="C5" s="36">
        <v>16000</v>
      </c>
      <c r="D5" s="36" t="s">
        <v>277</v>
      </c>
      <c r="F5" s="11"/>
      <c r="G5" s="75"/>
      <c r="H5" s="11"/>
      <c r="I5" s="11"/>
      <c r="K5" s="100"/>
      <c r="L5" s="3"/>
      <c r="M5" s="3"/>
      <c r="N5" s="3"/>
      <c r="O5" s="3"/>
      <c r="P5" s="3"/>
      <c r="Q5" s="3"/>
      <c r="R5" s="3"/>
    </row>
    <row r="6" spans="1:18" s="36" customFormat="1" ht="15.75" x14ac:dyDescent="0.25">
      <c r="A6" s="38" t="s">
        <v>166</v>
      </c>
      <c r="B6" s="272" t="s">
        <v>501</v>
      </c>
      <c r="C6" s="5">
        <f>300/3</f>
        <v>100</v>
      </c>
      <c r="D6" s="36" t="s">
        <v>84</v>
      </c>
      <c r="F6" s="11"/>
      <c r="G6" s="11"/>
      <c r="H6" s="11"/>
      <c r="I6" s="11"/>
      <c r="K6" s="100"/>
      <c r="L6" s="3"/>
      <c r="M6" s="3"/>
      <c r="N6" s="3"/>
      <c r="O6" s="3"/>
      <c r="P6" s="3"/>
      <c r="Q6" s="3"/>
      <c r="R6" s="3"/>
    </row>
    <row r="7" spans="1:18" s="36" customFormat="1" ht="15.75" x14ac:dyDescent="0.25">
      <c r="A7" s="38" t="s">
        <v>167</v>
      </c>
      <c r="B7" s="272" t="s">
        <v>502</v>
      </c>
      <c r="C7" s="20">
        <f>1000/3</f>
        <v>333.33333333333331</v>
      </c>
      <c r="D7" s="36" t="s">
        <v>246</v>
      </c>
      <c r="F7" s="11"/>
      <c r="G7" s="11"/>
      <c r="H7" s="11"/>
      <c r="I7" s="11"/>
      <c r="K7" s="100"/>
      <c r="L7" s="3"/>
      <c r="M7" s="3"/>
      <c r="N7" s="3"/>
      <c r="O7" s="3"/>
      <c r="P7" s="3"/>
      <c r="Q7" s="3"/>
      <c r="R7" s="3"/>
    </row>
    <row r="8" spans="1:18" s="36" customFormat="1" ht="15.75" x14ac:dyDescent="0.25">
      <c r="A8" s="246" t="s">
        <v>165</v>
      </c>
      <c r="B8" s="273" t="s">
        <v>512</v>
      </c>
      <c r="C8" s="77">
        <f>10000/3</f>
        <v>3333.3333333333335</v>
      </c>
      <c r="F8" s="11"/>
      <c r="G8" s="11"/>
      <c r="H8" s="11"/>
      <c r="K8" s="100"/>
      <c r="L8" s="3"/>
      <c r="M8" s="3"/>
      <c r="N8" s="3"/>
      <c r="O8" s="3"/>
      <c r="P8" s="3"/>
      <c r="Q8" s="3"/>
      <c r="R8" s="3"/>
    </row>
    <row r="9" spans="1:18" s="36" customFormat="1" ht="15.75" x14ac:dyDescent="0.25">
      <c r="A9" s="114" t="s">
        <v>324</v>
      </c>
      <c r="B9" s="274" t="s">
        <v>510</v>
      </c>
      <c r="C9" s="138">
        <v>0</v>
      </c>
      <c r="D9" s="16" t="s">
        <v>325</v>
      </c>
      <c r="F9" s="11"/>
      <c r="G9" s="11"/>
      <c r="H9" s="11"/>
      <c r="K9" s="100"/>
      <c r="L9" s="3"/>
      <c r="M9" s="3"/>
      <c r="N9" s="3"/>
      <c r="O9" s="3"/>
      <c r="P9" s="3"/>
      <c r="Q9" s="3"/>
      <c r="R9" s="3"/>
    </row>
    <row r="10" spans="1:18" s="11" customFormat="1" ht="15.75" x14ac:dyDescent="0.25">
      <c r="A10" s="139"/>
      <c r="B10" s="124"/>
      <c r="C10" s="20"/>
      <c r="K10" s="140"/>
      <c r="L10" s="5"/>
      <c r="M10" s="5"/>
      <c r="N10" s="5"/>
      <c r="O10" s="5"/>
      <c r="P10" s="5"/>
      <c r="Q10" s="5"/>
      <c r="R10" s="5"/>
    </row>
    <row r="11" spans="1:18" s="36" customFormat="1" ht="20.25" x14ac:dyDescent="0.35">
      <c r="A11" s="125" t="s">
        <v>434</v>
      </c>
      <c r="B11" s="124"/>
      <c r="C11" s="20"/>
      <c r="F11" s="11"/>
      <c r="G11" s="11"/>
      <c r="H11" s="11"/>
      <c r="K11" s="100"/>
      <c r="L11" s="3"/>
      <c r="M11" s="3"/>
      <c r="N11" s="3"/>
      <c r="O11" s="3"/>
      <c r="P11" s="3"/>
      <c r="Q11" s="3"/>
      <c r="R11" s="3"/>
    </row>
    <row r="12" spans="1:18" s="36" customFormat="1" ht="19.5" thickBot="1" x14ac:dyDescent="0.35">
      <c r="A12" s="125"/>
      <c r="B12" s="45" t="s">
        <v>409</v>
      </c>
      <c r="C12" s="20"/>
      <c r="F12" s="11"/>
      <c r="G12" s="11"/>
      <c r="H12" s="11"/>
      <c r="K12" s="100"/>
      <c r="L12" s="3"/>
      <c r="M12" s="3"/>
      <c r="N12" s="3"/>
      <c r="O12" s="3"/>
      <c r="P12" s="3"/>
      <c r="Q12" s="3"/>
      <c r="R12" s="3"/>
    </row>
    <row r="13" spans="1:18" s="36" customFormat="1" ht="20.25" customHeight="1" thickBot="1" x14ac:dyDescent="0.3">
      <c r="A13" s="115" t="s">
        <v>251</v>
      </c>
      <c r="B13" s="78" t="s">
        <v>139</v>
      </c>
      <c r="C13" s="78" t="s">
        <v>297</v>
      </c>
      <c r="D13" s="32" t="s">
        <v>252</v>
      </c>
      <c r="K13" s="100"/>
      <c r="L13" s="3"/>
      <c r="M13" s="3"/>
      <c r="N13" s="3"/>
      <c r="O13" s="3"/>
      <c r="P13" s="3"/>
      <c r="Q13" s="3"/>
      <c r="R13" s="3"/>
    </row>
    <row r="14" spans="1:18" s="36" customFormat="1" ht="15.75" x14ac:dyDescent="0.25">
      <c r="A14" s="38" t="s">
        <v>168</v>
      </c>
      <c r="B14" s="41" t="s">
        <v>500</v>
      </c>
      <c r="C14" s="276"/>
      <c r="D14" s="20">
        <v>0</v>
      </c>
      <c r="E14" s="36" t="s">
        <v>127</v>
      </c>
      <c r="K14" s="100"/>
      <c r="L14" s="3"/>
      <c r="M14" s="3"/>
      <c r="N14" s="3"/>
      <c r="O14" s="3"/>
      <c r="P14" s="3"/>
      <c r="Q14" s="3"/>
      <c r="R14" s="3"/>
    </row>
    <row r="15" spans="1:18" s="36" customFormat="1" ht="15.75" x14ac:dyDescent="0.25">
      <c r="A15" s="38" t="s">
        <v>169</v>
      </c>
      <c r="B15" s="272" t="s">
        <v>501</v>
      </c>
      <c r="C15" s="276"/>
      <c r="D15" s="20">
        <v>0</v>
      </c>
      <c r="E15" s="36" t="s">
        <v>127</v>
      </c>
      <c r="K15" s="118"/>
      <c r="L15" s="3"/>
      <c r="M15" s="3"/>
      <c r="N15" s="3"/>
      <c r="O15" s="3"/>
      <c r="P15" s="3"/>
      <c r="Q15" s="3"/>
      <c r="R15" s="3"/>
    </row>
    <row r="16" spans="1:18" s="36" customFormat="1" ht="15.75" x14ac:dyDescent="0.25">
      <c r="A16" s="114" t="s">
        <v>170</v>
      </c>
      <c r="B16" s="272" t="s">
        <v>502</v>
      </c>
      <c r="C16" s="276" t="s">
        <v>502</v>
      </c>
      <c r="D16" s="20">
        <v>0</v>
      </c>
      <c r="E16" s="36" t="s">
        <v>127</v>
      </c>
      <c r="K16" s="100"/>
      <c r="L16" s="3"/>
      <c r="M16" s="3"/>
      <c r="N16" s="3"/>
      <c r="O16" s="3"/>
      <c r="P16" s="3"/>
      <c r="Q16" s="3"/>
      <c r="R16" s="3"/>
    </row>
    <row r="17" spans="1:18" s="36" customFormat="1" ht="16.5" thickBot="1" x14ac:dyDescent="0.3">
      <c r="A17" s="103" t="s">
        <v>171</v>
      </c>
      <c r="B17" s="273" t="s">
        <v>511</v>
      </c>
      <c r="C17" s="277" t="s">
        <v>515</v>
      </c>
      <c r="D17" s="74">
        <v>0</v>
      </c>
      <c r="E17" s="9" t="s">
        <v>127</v>
      </c>
      <c r="K17" s="3"/>
      <c r="L17" s="100"/>
      <c r="M17" s="3"/>
      <c r="N17" s="3"/>
      <c r="O17" s="3"/>
      <c r="P17" s="3"/>
      <c r="Q17" s="3"/>
      <c r="R17" s="3"/>
    </row>
    <row r="18" spans="1:18" s="36" customFormat="1" ht="18" x14ac:dyDescent="0.35">
      <c r="A18" s="114" t="s">
        <v>148</v>
      </c>
      <c r="B18" s="278" t="s">
        <v>502</v>
      </c>
      <c r="C18" s="20"/>
      <c r="D18" s="20">
        <v>0</v>
      </c>
      <c r="E18" s="36" t="s">
        <v>75</v>
      </c>
      <c r="K18" s="100"/>
      <c r="L18" s="101"/>
      <c r="M18" s="3"/>
      <c r="N18" s="3"/>
      <c r="O18" s="3"/>
      <c r="P18" s="3"/>
      <c r="Q18" s="3"/>
      <c r="R18" s="3"/>
    </row>
    <row r="19" spans="1:18" s="36" customFormat="1" ht="18" x14ac:dyDescent="0.35">
      <c r="A19" s="115" t="s">
        <v>149</v>
      </c>
      <c r="B19" s="279" t="s">
        <v>513</v>
      </c>
      <c r="C19" s="281" t="s">
        <v>410</v>
      </c>
      <c r="D19" s="77">
        <v>0</v>
      </c>
      <c r="E19" s="76" t="s">
        <v>81</v>
      </c>
      <c r="K19" s="100"/>
      <c r="L19" s="101"/>
      <c r="M19" s="3"/>
      <c r="N19" s="3"/>
      <c r="O19" s="3"/>
      <c r="P19" s="3"/>
      <c r="Q19" s="3"/>
      <c r="R19" s="3"/>
    </row>
    <row r="20" spans="1:18" s="36" customFormat="1" ht="18.75" x14ac:dyDescent="0.35">
      <c r="A20" s="116" t="s">
        <v>140</v>
      </c>
      <c r="B20" s="280" t="s">
        <v>502</v>
      </c>
      <c r="C20" s="333"/>
      <c r="D20" s="47">
        <v>0</v>
      </c>
      <c r="E20" s="36" t="s">
        <v>128</v>
      </c>
      <c r="K20" s="119"/>
      <c r="L20" s="101"/>
      <c r="M20" s="3"/>
      <c r="N20" s="3"/>
      <c r="O20" s="3"/>
      <c r="P20" s="3"/>
      <c r="Q20" s="3"/>
      <c r="R20" s="3"/>
    </row>
    <row r="21" spans="1:18" s="36" customFormat="1" ht="18.75" x14ac:dyDescent="0.35">
      <c r="A21" s="331" t="s">
        <v>141</v>
      </c>
      <c r="B21" s="332" t="s">
        <v>514</v>
      </c>
      <c r="C21" s="282" t="s">
        <v>474</v>
      </c>
      <c r="D21" s="47">
        <v>0</v>
      </c>
      <c r="E21" s="36" t="s">
        <v>130</v>
      </c>
      <c r="K21" s="119"/>
      <c r="L21" s="101"/>
      <c r="M21" s="3"/>
      <c r="N21" s="3"/>
      <c r="O21" s="3"/>
      <c r="P21" s="3"/>
      <c r="Q21" s="3"/>
      <c r="R21" s="3"/>
    </row>
    <row r="22" spans="1:18" x14ac:dyDescent="0.25">
      <c r="C22" t="s">
        <v>290</v>
      </c>
    </row>
    <row r="24" spans="1:18" ht="18.75" x14ac:dyDescent="0.3">
      <c r="A24" s="122" t="s">
        <v>435</v>
      </c>
    </row>
    <row r="25" spans="1:18" s="36" customFormat="1" ht="19.5" thickBot="1" x14ac:dyDescent="0.35">
      <c r="A25" s="122"/>
      <c r="B25" s="45" t="s">
        <v>409</v>
      </c>
    </row>
    <row r="26" spans="1:18" ht="18.75" thickBot="1" x14ac:dyDescent="0.4">
      <c r="A26" s="115" t="s">
        <v>251</v>
      </c>
      <c r="B26" s="78" t="s">
        <v>139</v>
      </c>
      <c r="C26" s="45"/>
      <c r="D26" s="32" t="s">
        <v>252</v>
      </c>
      <c r="E26" s="36"/>
      <c r="F26" s="36"/>
      <c r="G26" s="36"/>
      <c r="I26" s="16" t="s">
        <v>379</v>
      </c>
    </row>
    <row r="27" spans="1:18" x14ac:dyDescent="0.25">
      <c r="A27" s="38" t="s">
        <v>349</v>
      </c>
      <c r="B27" s="41" t="s">
        <v>500</v>
      </c>
      <c r="C27" s="135"/>
      <c r="D27" s="20">
        <v>0</v>
      </c>
      <c r="E27" s="36" t="s">
        <v>127</v>
      </c>
      <c r="F27" s="36"/>
      <c r="G27" s="36"/>
      <c r="I27">
        <v>0.06</v>
      </c>
    </row>
    <row r="28" spans="1:18" x14ac:dyDescent="0.25">
      <c r="A28" s="38" t="s">
        <v>307</v>
      </c>
      <c r="B28" s="272" t="s">
        <v>501</v>
      </c>
      <c r="C28" s="135"/>
      <c r="D28" s="20">
        <v>0</v>
      </c>
      <c r="E28" s="36" t="s">
        <v>127</v>
      </c>
      <c r="F28" s="36"/>
      <c r="G28" s="36"/>
      <c r="I28">
        <v>0</v>
      </c>
    </row>
    <row r="29" spans="1:18" x14ac:dyDescent="0.25">
      <c r="A29" s="137" t="s">
        <v>321</v>
      </c>
      <c r="B29" s="272" t="s">
        <v>502</v>
      </c>
      <c r="C29" s="135"/>
      <c r="D29" s="20">
        <v>0</v>
      </c>
      <c r="E29" s="36" t="s">
        <v>127</v>
      </c>
      <c r="F29" s="36"/>
      <c r="G29" s="36"/>
    </row>
    <row r="30" spans="1:18" ht="15.75" thickBot="1" x14ac:dyDescent="0.3">
      <c r="A30" s="103" t="s">
        <v>308</v>
      </c>
      <c r="B30" s="273" t="s">
        <v>516</v>
      </c>
      <c r="C30" s="136"/>
      <c r="D30" s="74">
        <v>0</v>
      </c>
      <c r="E30" s="9" t="s">
        <v>127</v>
      </c>
      <c r="F30" s="36"/>
      <c r="G30" s="36"/>
      <c r="I30" t="s">
        <v>309</v>
      </c>
    </row>
    <row r="32" spans="1:18" ht="18.75" x14ac:dyDescent="0.3">
      <c r="A32" s="122" t="s">
        <v>436</v>
      </c>
      <c r="B32" s="36"/>
      <c r="C32" s="36"/>
      <c r="D32" s="36"/>
      <c r="E32" s="36"/>
      <c r="F32" s="36"/>
      <c r="G32" s="36"/>
      <c r="H32" s="36"/>
      <c r="I32" s="36"/>
    </row>
    <row r="33" spans="1:9" s="36" customFormat="1" ht="19.5" thickBot="1" x14ac:dyDescent="0.35">
      <c r="A33" s="122"/>
      <c r="B33" s="45" t="s">
        <v>409</v>
      </c>
    </row>
    <row r="34" spans="1:9" ht="15.75" thickBot="1" x14ac:dyDescent="0.3">
      <c r="A34" s="115" t="s">
        <v>251</v>
      </c>
      <c r="B34" s="78" t="s">
        <v>139</v>
      </c>
      <c r="C34" s="45"/>
      <c r="D34" s="32" t="s">
        <v>252</v>
      </c>
      <c r="E34" s="36"/>
      <c r="F34" s="36"/>
      <c r="G34" s="36"/>
      <c r="H34" s="36"/>
      <c r="I34" s="36"/>
    </row>
    <row r="35" spans="1:9" x14ac:dyDescent="0.25">
      <c r="A35" s="38" t="s">
        <v>306</v>
      </c>
      <c r="B35" s="275" t="s">
        <v>502</v>
      </c>
      <c r="C35" s="135"/>
      <c r="D35" s="20">
        <v>1</v>
      </c>
      <c r="E35" s="36" t="s">
        <v>127</v>
      </c>
      <c r="F35" s="36"/>
      <c r="G35" s="36"/>
      <c r="H35" s="36"/>
      <c r="I35" s="36"/>
    </row>
    <row r="36" spans="1:9" x14ac:dyDescent="0.25">
      <c r="A36" s="38" t="s">
        <v>307</v>
      </c>
      <c r="B36" s="275" t="s">
        <v>517</v>
      </c>
      <c r="C36" s="135"/>
      <c r="D36" s="20">
        <v>1</v>
      </c>
      <c r="E36" s="36" t="s">
        <v>127</v>
      </c>
      <c r="F36" s="36"/>
      <c r="G36" s="36"/>
      <c r="H36" s="36"/>
      <c r="I36" s="36"/>
    </row>
    <row r="37" spans="1:9" x14ac:dyDescent="0.25">
      <c r="A37" s="137" t="s">
        <v>321</v>
      </c>
      <c r="B37" s="283"/>
      <c r="C37" s="135"/>
      <c r="D37" s="20">
        <v>1</v>
      </c>
      <c r="E37" s="36" t="s">
        <v>127</v>
      </c>
      <c r="F37" s="36"/>
      <c r="G37" s="36"/>
      <c r="H37" s="36"/>
      <c r="I37" s="36"/>
    </row>
    <row r="38" spans="1:9" ht="15.75" thickBot="1" x14ac:dyDescent="0.3">
      <c r="A38" s="103" t="s">
        <v>308</v>
      </c>
      <c r="B38" s="74" t="s">
        <v>319</v>
      </c>
      <c r="C38" s="136"/>
      <c r="D38" s="74" t="s">
        <v>318</v>
      </c>
      <c r="E38" s="9" t="s">
        <v>127</v>
      </c>
      <c r="F38" s="36"/>
      <c r="G38" s="36"/>
      <c r="H38" s="36"/>
      <c r="I38" s="36" t="s">
        <v>320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0BDF4-8CDB-4043-BA8D-BFEEE8D2B8DF}">
  <dimension ref="A2:S79"/>
  <sheetViews>
    <sheetView tabSelected="1" workbookViewId="0">
      <selection activeCell="Q28" sqref="Q28:Q47"/>
    </sheetView>
  </sheetViews>
  <sheetFormatPr defaultRowHeight="15" x14ac:dyDescent="0.25"/>
  <sheetData>
    <row r="2" spans="1:19" x14ac:dyDescent="0.25">
      <c r="A2" t="s">
        <v>595</v>
      </c>
      <c r="E2" s="36" t="s">
        <v>613</v>
      </c>
      <c r="O2" t="s">
        <v>614</v>
      </c>
    </row>
    <row r="3" spans="1:19" x14ac:dyDescent="0.25">
      <c r="E3" s="36" t="s">
        <v>543</v>
      </c>
      <c r="F3" s="36" t="s">
        <v>544</v>
      </c>
      <c r="G3" s="36" t="s">
        <v>615</v>
      </c>
      <c r="H3" s="36" t="s">
        <v>564</v>
      </c>
      <c r="I3" t="s">
        <v>562</v>
      </c>
      <c r="O3" s="36" t="s">
        <v>543</v>
      </c>
      <c r="P3" s="36" t="s">
        <v>544</v>
      </c>
      <c r="Q3" s="36" t="s">
        <v>615</v>
      </c>
      <c r="R3" s="36"/>
      <c r="S3" s="36" t="s">
        <v>562</v>
      </c>
    </row>
    <row r="4" spans="1:19" x14ac:dyDescent="0.25">
      <c r="A4" t="s">
        <v>596</v>
      </c>
      <c r="E4">
        <v>-40.924332573967654</v>
      </c>
      <c r="F4">
        <v>42.333125086247072</v>
      </c>
      <c r="G4">
        <v>-7.264052489636133E-2</v>
      </c>
      <c r="I4" s="12">
        <v>-19.640404197767442</v>
      </c>
      <c r="O4">
        <v>-40.856294410895629</v>
      </c>
      <c r="P4">
        <v>42.332602604986498</v>
      </c>
      <c r="Q4">
        <v>-0.10543239302923782</v>
      </c>
      <c r="S4">
        <v>-19.640404197767442</v>
      </c>
    </row>
    <row r="5" spans="1:19" x14ac:dyDescent="0.25">
      <c r="A5" t="s">
        <v>597</v>
      </c>
      <c r="E5">
        <v>-10.393559014465769</v>
      </c>
      <c r="F5">
        <v>75.936008492408291</v>
      </c>
      <c r="G5">
        <v>0.14777858207931649</v>
      </c>
      <c r="I5" s="12">
        <v>43.874182257117546</v>
      </c>
      <c r="O5">
        <v>-10.315491150533994</v>
      </c>
      <c r="P5">
        <v>75.936579644502331</v>
      </c>
      <c r="Q5">
        <v>0.10982890236172076</v>
      </c>
      <c r="S5">
        <v>43.874182257117546</v>
      </c>
    </row>
    <row r="6" spans="1:19" x14ac:dyDescent="0.25">
      <c r="A6" t="s">
        <v>598</v>
      </c>
      <c r="E6">
        <v>-10.358230517538995</v>
      </c>
      <c r="F6">
        <v>16.607145746988802</v>
      </c>
      <c r="G6">
        <v>-4.5341351823129109E-2</v>
      </c>
      <c r="I6" s="12">
        <v>-14.858424672332449</v>
      </c>
      <c r="O6">
        <v>-10.361838590739231</v>
      </c>
      <c r="P6">
        <v>16.606931517516689</v>
      </c>
      <c r="Q6">
        <v>-4.3290800264475147E-2</v>
      </c>
      <c r="S6">
        <v>-14.858424672332449</v>
      </c>
    </row>
    <row r="7" spans="1:19" x14ac:dyDescent="0.25">
      <c r="A7" t="s">
        <v>599</v>
      </c>
      <c r="E7">
        <v>-40.966454799281436</v>
      </c>
      <c r="F7">
        <v>16.206569665996874</v>
      </c>
      <c r="G7">
        <v>-0.1248986974273754</v>
      </c>
      <c r="I7" s="12">
        <v>-44.754293285342477</v>
      </c>
      <c r="O7">
        <v>-40.934423477389686</v>
      </c>
      <c r="P7">
        <v>16.205709032377758</v>
      </c>
      <c r="Q7">
        <v>-0.13952520626331344</v>
      </c>
      <c r="S7">
        <v>-44.754293285342477</v>
      </c>
    </row>
    <row r="8" spans="1:19" x14ac:dyDescent="0.25">
      <c r="A8" t="s">
        <v>600</v>
      </c>
      <c r="E8">
        <v>-10.356043764189215</v>
      </c>
      <c r="F8">
        <v>16.685859083592565</v>
      </c>
      <c r="G8">
        <v>-2.4184728197954412E-2</v>
      </c>
      <c r="I8" s="12">
        <v>-14.757776851799811</v>
      </c>
      <c r="O8">
        <v>-10.359545970310826</v>
      </c>
      <c r="P8">
        <v>16.685658102530354</v>
      </c>
      <c r="Q8">
        <v>-2.2186194433320486E-2</v>
      </c>
      <c r="S8">
        <v>-14.757776851799811</v>
      </c>
    </row>
    <row r="9" spans="1:19" x14ac:dyDescent="0.25">
      <c r="A9" t="s">
        <v>601</v>
      </c>
      <c r="E9">
        <v>-10.440940964938164</v>
      </c>
      <c r="F9">
        <v>42.677261917508737</v>
      </c>
      <c r="G9">
        <v>3.7474374350790075E-2</v>
      </c>
      <c r="I9" s="12">
        <v>10.867894540145922</v>
      </c>
      <c r="O9">
        <v>-10.4084742229069</v>
      </c>
      <c r="P9">
        <v>42.677372026663029</v>
      </c>
      <c r="Q9">
        <v>2.1840875118653926E-2</v>
      </c>
      <c r="S9">
        <v>10.867894540145922</v>
      </c>
    </row>
    <row r="10" spans="1:19" x14ac:dyDescent="0.25">
      <c r="A10" t="s">
        <v>602</v>
      </c>
      <c r="E10">
        <v>-40.601933212000134</v>
      </c>
      <c r="F10">
        <v>42.333600927235175</v>
      </c>
      <c r="G10">
        <v>-4.9625182790098081E-2</v>
      </c>
      <c r="I10" s="12">
        <v>-19.299482267237494</v>
      </c>
      <c r="O10">
        <v>-40.534275616756986</v>
      </c>
      <c r="P10">
        <v>42.333085100405583</v>
      </c>
      <c r="Q10">
        <v>-8.2228420426171719E-2</v>
      </c>
      <c r="S10">
        <v>-19.299482267237494</v>
      </c>
    </row>
    <row r="11" spans="1:19" x14ac:dyDescent="0.25">
      <c r="A11" t="s">
        <v>603</v>
      </c>
      <c r="E11">
        <v>-40.444151965410967</v>
      </c>
      <c r="F11">
        <v>75.644451995157127</v>
      </c>
      <c r="G11">
        <v>5.5569565676459418E-2</v>
      </c>
      <c r="I11" s="12">
        <v>12.908427210225673</v>
      </c>
      <c r="O11">
        <v>-40.330948881577427</v>
      </c>
      <c r="P11">
        <v>75.644365667840518</v>
      </c>
      <c r="Q11">
        <v>4.141696612810834E-5</v>
      </c>
      <c r="S11">
        <v>12.908427210225673</v>
      </c>
    </row>
    <row r="12" spans="1:19" x14ac:dyDescent="0.25">
      <c r="A12" t="s">
        <v>604</v>
      </c>
      <c r="E12">
        <v>-40.41664474974958</v>
      </c>
      <c r="F12">
        <v>16.146165325222182</v>
      </c>
      <c r="G12">
        <v>-0.15665182721298518</v>
      </c>
      <c r="I12" s="12">
        <v>-44.313994207360615</v>
      </c>
      <c r="O12">
        <v>-40.385347097515996</v>
      </c>
      <c r="P12">
        <v>16.145314733048924</v>
      </c>
      <c r="Q12">
        <v>-0.17092175996322892</v>
      </c>
      <c r="S12">
        <v>-44.313994207360615</v>
      </c>
    </row>
    <row r="13" spans="1:19" x14ac:dyDescent="0.25">
      <c r="A13" t="s">
        <v>605</v>
      </c>
      <c r="E13">
        <v>-40.423867852477791</v>
      </c>
      <c r="F13">
        <v>16.157102518918265</v>
      </c>
      <c r="G13">
        <v>-0.11936619664499035</v>
      </c>
      <c r="I13" s="12">
        <v>-44.274821710197749</v>
      </c>
      <c r="O13">
        <v>-40.392546530023282</v>
      </c>
      <c r="P13">
        <v>16.156251924824986</v>
      </c>
      <c r="Q13">
        <v>-0.13364841869214658</v>
      </c>
      <c r="S13">
        <v>-44.274821710197749</v>
      </c>
    </row>
    <row r="14" spans="1:19" x14ac:dyDescent="0.25">
      <c r="A14" t="s">
        <v>606</v>
      </c>
      <c r="E14">
        <v>-10.423458728516811</v>
      </c>
      <c r="F14">
        <v>42.62069835717439</v>
      </c>
      <c r="G14">
        <v>3.0690960599847158E-2</v>
      </c>
      <c r="I14" s="12">
        <v>10.822449850374264</v>
      </c>
      <c r="O14">
        <v>-10.391090534530619</v>
      </c>
      <c r="P14">
        <v>42.620808037644679</v>
      </c>
      <c r="Q14">
        <v>1.5105386324701819E-2</v>
      </c>
      <c r="S14">
        <v>10.822449850374264</v>
      </c>
    </row>
    <row r="16" spans="1:19" x14ac:dyDescent="0.25">
      <c r="E16" s="36" t="s">
        <v>561</v>
      </c>
    </row>
    <row r="17" spans="1:19" x14ac:dyDescent="0.25">
      <c r="A17" t="s">
        <v>593</v>
      </c>
      <c r="E17" s="36" t="s">
        <v>543</v>
      </c>
      <c r="F17" s="36" t="s">
        <v>544</v>
      </c>
      <c r="G17" s="36" t="s">
        <v>23</v>
      </c>
      <c r="H17" s="36" t="s">
        <v>564</v>
      </c>
      <c r="I17" s="36" t="s">
        <v>562</v>
      </c>
    </row>
    <row r="18" spans="1:19" x14ac:dyDescent="0.25">
      <c r="H18" s="367" t="s">
        <v>594</v>
      </c>
      <c r="M18" t="s">
        <v>612</v>
      </c>
    </row>
    <row r="19" spans="1:19" ht="15.75" x14ac:dyDescent="0.25">
      <c r="A19" s="364">
        <v>151109</v>
      </c>
      <c r="B19" s="365" t="s">
        <v>581</v>
      </c>
      <c r="C19" s="366" t="s">
        <v>582</v>
      </c>
      <c r="E19" s="358">
        <v>-40.693742630197086</v>
      </c>
      <c r="F19" s="357">
        <v>12.418059148913661</v>
      </c>
      <c r="G19" s="360">
        <v>7.9754517897340546E-2</v>
      </c>
      <c r="H19" s="368">
        <v>73.948836734695107</v>
      </c>
      <c r="I19" s="12">
        <v>-47.925037579446439</v>
      </c>
      <c r="J19" t="s">
        <v>616</v>
      </c>
      <c r="M19" s="370">
        <v>1.0878171829645232E-2</v>
      </c>
      <c r="O19" s="357">
        <v>-40.667276110681868</v>
      </c>
      <c r="P19" s="357">
        <v>12.4171546902432</v>
      </c>
      <c r="Q19" s="360">
        <v>6.7927965406525029E-2</v>
      </c>
      <c r="S19" s="357">
        <v>-47.925037579446439</v>
      </c>
    </row>
    <row r="20" spans="1:19" ht="15.75" x14ac:dyDescent="0.25">
      <c r="A20" s="364">
        <v>151109</v>
      </c>
      <c r="B20" s="365" t="s">
        <v>583</v>
      </c>
      <c r="C20" s="366" t="s">
        <v>584</v>
      </c>
      <c r="E20" s="358">
        <v>-10.397693395115127</v>
      </c>
      <c r="F20" s="357">
        <v>12.757655242348196</v>
      </c>
      <c r="G20" s="360">
        <v>3.5884444634648481E-2</v>
      </c>
      <c r="H20" s="368">
        <v>5.4101428571402721</v>
      </c>
      <c r="I20" s="12">
        <v>-18.613430014021876</v>
      </c>
      <c r="J20" t="s">
        <v>617</v>
      </c>
      <c r="M20" s="370">
        <v>5.6454692252419912E-2</v>
      </c>
      <c r="O20" s="357">
        <v>-10.406579750513247</v>
      </c>
      <c r="P20" s="357">
        <v>12.75734807393796</v>
      </c>
      <c r="Q20" s="360">
        <v>4.0527634283110708E-2</v>
      </c>
      <c r="S20" s="357">
        <v>-18.613430014021876</v>
      </c>
    </row>
    <row r="21" spans="1:19" ht="15.75" x14ac:dyDescent="0.25">
      <c r="A21" s="364">
        <v>151109</v>
      </c>
      <c r="B21" s="365" t="s">
        <v>585</v>
      </c>
      <c r="C21" s="366" t="s">
        <v>586</v>
      </c>
      <c r="E21" s="357">
        <v>-40.556198296737783</v>
      </c>
      <c r="F21" s="357">
        <v>40.653147998114342</v>
      </c>
      <c r="G21" s="360">
        <v>6.8948429847752499E-2</v>
      </c>
      <c r="H21" s="368">
        <v>41.744404761903148</v>
      </c>
      <c r="I21" s="12">
        <v>-20.74893695409634</v>
      </c>
      <c r="J21" t="s">
        <v>618</v>
      </c>
      <c r="O21" s="357">
        <v>-40.490908925958557</v>
      </c>
      <c r="P21" s="357">
        <v>40.652611478669705</v>
      </c>
      <c r="Q21" s="360">
        <v>3.7534341738106505E-2</v>
      </c>
      <c r="S21" s="357">
        <v>-20.74893695409634</v>
      </c>
    </row>
    <row r="22" spans="1:19" ht="15.75" x14ac:dyDescent="0.25">
      <c r="A22" s="364">
        <v>151109</v>
      </c>
      <c r="B22" s="365" t="s">
        <v>587</v>
      </c>
      <c r="C22" s="366" t="s">
        <v>588</v>
      </c>
      <c r="E22" s="357">
        <v>-10.394396646807358</v>
      </c>
      <c r="F22" s="357">
        <v>-16.228848393738289</v>
      </c>
      <c r="G22" s="360">
        <v>3.8395465566601686E-2</v>
      </c>
      <c r="H22" s="368">
        <v>-15.244671428571746</v>
      </c>
      <c r="I22" s="12">
        <v>-47.187339463710394</v>
      </c>
      <c r="J22" t="s">
        <v>619</v>
      </c>
      <c r="O22" s="357">
        <v>-10.443511768482809</v>
      </c>
      <c r="P22" s="357">
        <v>-16.229564543958841</v>
      </c>
      <c r="Q22" s="360">
        <v>6.2808478118365457E-2</v>
      </c>
      <c r="S22" s="357">
        <v>-47.187339463710394</v>
      </c>
    </row>
    <row r="23" spans="1:19" ht="15.75" x14ac:dyDescent="0.25">
      <c r="A23" s="364">
        <v>151109</v>
      </c>
      <c r="B23" s="365" t="s">
        <v>589</v>
      </c>
      <c r="C23" s="366" t="s">
        <v>590</v>
      </c>
      <c r="E23" s="357">
        <v>-10.307929501050003</v>
      </c>
      <c r="F23" s="357">
        <v>40.672146575194617</v>
      </c>
      <c r="G23" s="360">
        <v>-1.710966423993851E-2</v>
      </c>
      <c r="H23" s="368">
        <v>1.8244571428556811</v>
      </c>
      <c r="I23" s="12">
        <v>8.9646381643181456</v>
      </c>
      <c r="O23" s="357">
        <v>-10.27838113589566</v>
      </c>
      <c r="P23" s="357">
        <v>40.672231531787403</v>
      </c>
      <c r="Q23" s="360">
        <v>-3.1316357906485653E-2</v>
      </c>
      <c r="S23" s="357">
        <v>8.9646381643181456</v>
      </c>
    </row>
    <row r="24" spans="1:19" ht="15.75" x14ac:dyDescent="0.25">
      <c r="A24" s="364">
        <v>151110</v>
      </c>
      <c r="B24" s="365" t="s">
        <v>591</v>
      </c>
      <c r="C24" s="366" t="s">
        <v>592</v>
      </c>
      <c r="E24" s="357">
        <v>-40.739065661801256</v>
      </c>
      <c r="F24" s="357">
        <v>-16.17106814787245</v>
      </c>
      <c r="G24" s="360">
        <v>0.12750118232822605</v>
      </c>
      <c r="H24" s="369">
        <v>-9.5881309523808032</v>
      </c>
      <c r="I24" s="12">
        <v>-75.292311997909323</v>
      </c>
      <c r="O24" s="357">
        <v>-40.752220751700378</v>
      </c>
      <c r="P24" s="357">
        <v>-16.172346772738166</v>
      </c>
      <c r="Q24" s="360">
        <v>0.13570846800356209</v>
      </c>
      <c r="S24" s="357">
        <v>-75.292311997909323</v>
      </c>
    </row>
    <row r="26" spans="1:19" x14ac:dyDescent="0.25">
      <c r="E26" s="36" t="s">
        <v>561</v>
      </c>
    </row>
    <row r="27" spans="1:19" x14ac:dyDescent="0.25">
      <c r="A27" s="36" t="s">
        <v>567</v>
      </c>
      <c r="B27" s="36" t="s">
        <v>568</v>
      </c>
      <c r="C27" s="36" t="s">
        <v>569</v>
      </c>
      <c r="D27" s="36"/>
      <c r="E27" s="36" t="s">
        <v>543</v>
      </c>
      <c r="F27" s="36" t="s">
        <v>544</v>
      </c>
      <c r="G27" s="36" t="s">
        <v>23</v>
      </c>
      <c r="H27" s="36" t="s">
        <v>564</v>
      </c>
      <c r="J27" t="s">
        <v>620</v>
      </c>
    </row>
    <row r="28" spans="1:19" ht="15.75" x14ac:dyDescent="0.25">
      <c r="A28" s="36">
        <v>170803</v>
      </c>
      <c r="B28" s="36"/>
      <c r="C28" s="36" t="s">
        <v>565</v>
      </c>
      <c r="D28" s="36"/>
      <c r="E28" s="357">
        <v>-10.330412549963228</v>
      </c>
      <c r="F28" s="357">
        <v>43.126289454114939</v>
      </c>
      <c r="G28" s="360">
        <v>6.5581568799068348E-3</v>
      </c>
      <c r="H28" s="363">
        <v>259.03654285714219</v>
      </c>
      <c r="O28" s="351">
        <v>-10.297458313887711</v>
      </c>
      <c r="P28" s="351">
        <v>43.12640809413007</v>
      </c>
      <c r="Q28" s="371">
        <v>-9.3164891472850633E-3</v>
      </c>
      <c r="S28" s="351">
        <v>11.388930874805117</v>
      </c>
    </row>
    <row r="29" spans="1:19" ht="15.75" x14ac:dyDescent="0.25">
      <c r="A29" s="36">
        <v>170807</v>
      </c>
      <c r="B29" s="36"/>
      <c r="C29" s="36" t="s">
        <v>570</v>
      </c>
      <c r="D29" s="36"/>
      <c r="E29" s="357">
        <v>-10.430303220587746</v>
      </c>
      <c r="F29" s="357">
        <v>71.506459489825488</v>
      </c>
      <c r="G29" s="360">
        <v>-1.7172986872010534E-2</v>
      </c>
      <c r="H29" s="363">
        <v>-306.86528571428761</v>
      </c>
      <c r="O29" s="351">
        <v>-10.358257486393317</v>
      </c>
      <c r="P29" s="351">
        <v>71.506968948528126</v>
      </c>
      <c r="Q29" s="371">
        <v>-5.2172846581134316E-2</v>
      </c>
      <c r="S29" s="351">
        <v>39.28901719308989</v>
      </c>
    </row>
    <row r="30" spans="1:19" ht="15.75" x14ac:dyDescent="0.25">
      <c r="A30" s="36">
        <v>170807</v>
      </c>
      <c r="B30" s="36"/>
      <c r="C30" s="36" t="s">
        <v>571</v>
      </c>
      <c r="D30" s="36"/>
      <c r="E30" s="357">
        <v>-10.417924761695421</v>
      </c>
      <c r="F30" s="357">
        <v>71.530669691603734</v>
      </c>
      <c r="G30" s="360">
        <v>-2.2946278509416468E-2</v>
      </c>
      <c r="H30" s="363">
        <v>52.795380952380889</v>
      </c>
      <c r="O30" s="351">
        <v>-10.345860470078893</v>
      </c>
      <c r="P30" s="351">
        <v>71.531178864470107</v>
      </c>
      <c r="Q30" s="371">
        <v>-5.795509227319149E-2</v>
      </c>
      <c r="S30" s="351">
        <v>39.319466710908465</v>
      </c>
    </row>
    <row r="31" spans="1:19" ht="15.75" x14ac:dyDescent="0.25">
      <c r="A31" s="36">
        <v>170807</v>
      </c>
      <c r="B31" s="36"/>
      <c r="C31" s="36" t="s">
        <v>572</v>
      </c>
      <c r="D31" s="36"/>
      <c r="E31" s="357">
        <v>-10.418407966318318</v>
      </c>
      <c r="F31" s="357">
        <v>71.538699605111134</v>
      </c>
      <c r="G31" s="360">
        <v>-1.5851638937888369E-2</v>
      </c>
      <c r="H31" s="363">
        <v>98.602657142854511</v>
      </c>
      <c r="O31" s="351">
        <v>-10.34633210344578</v>
      </c>
      <c r="P31" s="351">
        <v>71.539208878013795</v>
      </c>
      <c r="Q31" s="371">
        <v>-5.0866354040828621E-2</v>
      </c>
      <c r="S31" s="351">
        <v>39.334282548345691</v>
      </c>
    </row>
    <row r="32" spans="1:19" ht="15.75" x14ac:dyDescent="0.25">
      <c r="A32" s="36">
        <v>170811</v>
      </c>
      <c r="B32" s="36"/>
      <c r="C32" s="36" t="s">
        <v>548</v>
      </c>
      <c r="D32" s="36"/>
      <c r="E32" s="357">
        <v>-10.422135334359343</v>
      </c>
      <c r="F32" s="357">
        <v>43.407876278443851</v>
      </c>
      <c r="G32" s="360">
        <v>-1.5527272411973219E-2</v>
      </c>
      <c r="H32" s="363">
        <v>8.8687619047620192</v>
      </c>
      <c r="O32" s="351">
        <v>-10.388684997096187</v>
      </c>
      <c r="P32" s="351">
        <v>43.407996966073554</v>
      </c>
      <c r="Q32" s="371">
        <v>-3.1642196508931839E-2</v>
      </c>
      <c r="S32" s="351">
        <v>11.554019731786505</v>
      </c>
    </row>
    <row r="33" spans="1:19" ht="15.75" x14ac:dyDescent="0.25">
      <c r="A33" s="36">
        <v>170811</v>
      </c>
      <c r="B33" s="36"/>
      <c r="C33" s="36" t="s">
        <v>573</v>
      </c>
      <c r="D33" s="36"/>
      <c r="E33" s="357">
        <v>-10.422277533752661</v>
      </c>
      <c r="F33" s="357">
        <v>43.414018072277322</v>
      </c>
      <c r="G33" s="360">
        <v>4.4056266528527685E-3</v>
      </c>
      <c r="H33" s="363">
        <v>71.355014285714418</v>
      </c>
      <c r="O33" s="351">
        <v>-10.388818573019947</v>
      </c>
      <c r="P33" s="351">
        <v>43.414138827827159</v>
      </c>
      <c r="Q33" s="371">
        <v>-1.1713838639640775E-2</v>
      </c>
      <c r="S33" s="351">
        <v>11.580104632697248</v>
      </c>
    </row>
    <row r="34" spans="1:19" ht="15.75" x14ac:dyDescent="0.25">
      <c r="A34" s="36">
        <v>170812</v>
      </c>
      <c r="B34" s="36"/>
      <c r="C34" s="36" t="s">
        <v>549</v>
      </c>
      <c r="D34" s="36"/>
      <c r="E34" s="358">
        <v>-40.979890868438119</v>
      </c>
      <c r="F34" s="358">
        <v>15.274643880773464</v>
      </c>
      <c r="G34" s="361">
        <v>3.953112094969207E-4</v>
      </c>
      <c r="H34" s="363">
        <v>82.483773809523271</v>
      </c>
      <c r="O34" s="351">
        <v>-40.949132879050239</v>
      </c>
      <c r="P34" s="351">
        <v>15.273770866689265</v>
      </c>
      <c r="Q34" s="371">
        <v>-1.3589652365146381E-2</v>
      </c>
      <c r="S34" s="351">
        <v>-45.539777642281486</v>
      </c>
    </row>
    <row r="35" spans="1:19" ht="15.75" x14ac:dyDescent="0.25">
      <c r="A35" s="36">
        <v>170812</v>
      </c>
      <c r="B35" s="36"/>
      <c r="C35" s="36" t="s">
        <v>574</v>
      </c>
      <c r="D35" s="36"/>
      <c r="E35" s="358">
        <v>-40.978622110208292</v>
      </c>
      <c r="F35" s="358">
        <v>15.28028368403508</v>
      </c>
      <c r="G35" s="361">
        <v>5.5659397631921117E-3</v>
      </c>
      <c r="H35" s="363">
        <v>102.06058571428511</v>
      </c>
      <c r="O35" s="351">
        <v>-40.947857818228705</v>
      </c>
      <c r="P35" s="351">
        <v>15.279410765294438</v>
      </c>
      <c r="Q35" s="371">
        <v>-8.4223124222768935E-3</v>
      </c>
      <c r="S35" s="351">
        <v>-45.528224106411471</v>
      </c>
    </row>
    <row r="36" spans="1:19" ht="15.75" x14ac:dyDescent="0.25">
      <c r="A36" s="7">
        <v>170815</v>
      </c>
      <c r="B36" s="7"/>
      <c r="C36" s="7" t="s">
        <v>550</v>
      </c>
      <c r="D36" s="7"/>
      <c r="E36" s="359">
        <v>-40.800579222862858</v>
      </c>
      <c r="F36" s="359">
        <v>71.286990665009696</v>
      </c>
      <c r="G36" s="362">
        <v>5.6022852086110131E-2</v>
      </c>
      <c r="H36" s="363">
        <v>-77.067273809523314</v>
      </c>
      <c r="O36" s="351">
        <v>-40.692921909610284</v>
      </c>
      <c r="P36" s="351">
        <v>71.286841215961545</v>
      </c>
      <c r="Q36" s="371">
        <v>3.2782194731321964E-3</v>
      </c>
      <c r="S36" s="351">
        <v>8.3666879144380903</v>
      </c>
    </row>
    <row r="37" spans="1:19" ht="15.75" x14ac:dyDescent="0.25">
      <c r="A37" s="7">
        <v>170815</v>
      </c>
      <c r="B37" s="7"/>
      <c r="C37" s="7" t="s">
        <v>575</v>
      </c>
      <c r="D37" s="7"/>
      <c r="E37" s="359">
        <v>-40.799559862061386</v>
      </c>
      <c r="F37" s="359">
        <v>71.285048134038021</v>
      </c>
      <c r="G37" s="362">
        <v>5.2910733214902771E-2</v>
      </c>
      <c r="H37" s="363">
        <v>-166.44724285714182</v>
      </c>
      <c r="O37" s="351">
        <v>-40.691906415756812</v>
      </c>
      <c r="P37" s="351">
        <v>71.28489869428968</v>
      </c>
      <c r="Q37" s="371">
        <v>1.682230363374258E-4</v>
      </c>
      <c r="S37" s="351">
        <v>8.3627203294441639</v>
      </c>
    </row>
    <row r="38" spans="1:19" ht="15.75" x14ac:dyDescent="0.25">
      <c r="A38" s="36">
        <v>170815</v>
      </c>
      <c r="B38" s="36"/>
      <c r="C38" s="36" t="s">
        <v>576</v>
      </c>
      <c r="D38" s="36"/>
      <c r="E38" s="358">
        <v>-40.790896752350328</v>
      </c>
      <c r="F38" s="358">
        <v>71.305850451426338</v>
      </c>
      <c r="G38" s="361">
        <v>3.0816499513131569E-2</v>
      </c>
      <c r="H38" s="363">
        <v>337.32554761904674</v>
      </c>
      <c r="O38" s="351">
        <v>-40.683225050231172</v>
      </c>
      <c r="P38" s="351">
        <v>71.305701411845462</v>
      </c>
      <c r="Q38" s="371">
        <v>-2.1933916523484531E-2</v>
      </c>
      <c r="S38" s="351">
        <v>8.3691722097397783</v>
      </c>
    </row>
    <row r="39" spans="1:19" ht="15.75" x14ac:dyDescent="0.25">
      <c r="A39" s="36">
        <v>170816</v>
      </c>
      <c r="B39" s="36"/>
      <c r="C39" s="36" t="s">
        <v>551</v>
      </c>
      <c r="D39" s="36"/>
      <c r="E39" s="358">
        <v>-40.762486637981048</v>
      </c>
      <c r="F39" s="358">
        <v>-15.008408565874646</v>
      </c>
      <c r="G39" s="361">
        <v>1.1991863237208768E-2</v>
      </c>
      <c r="H39" s="363">
        <v>10.024457142858591</v>
      </c>
      <c r="O39" s="351">
        <v>-40.773996532272164</v>
      </c>
      <c r="P39" s="351">
        <v>-15.009672447831074</v>
      </c>
      <c r="Q39" s="371">
        <v>1.9366730420666851E-2</v>
      </c>
      <c r="S39" s="351">
        <v>-74.308434619011294</v>
      </c>
    </row>
    <row r="40" spans="1:19" ht="15.75" x14ac:dyDescent="0.25">
      <c r="A40" s="36">
        <v>170822</v>
      </c>
      <c r="B40" s="36"/>
      <c r="C40" s="36" t="s">
        <v>577</v>
      </c>
      <c r="D40" s="36"/>
      <c r="E40" s="358">
        <v>-40.711630066926254</v>
      </c>
      <c r="F40" s="358">
        <v>43.050738076269596</v>
      </c>
      <c r="G40" s="361">
        <v>2.7171712886897323E-3</v>
      </c>
      <c r="H40" s="363">
        <v>-112.43114285714235</v>
      </c>
      <c r="O40" s="351">
        <v>-40.642855411251318</v>
      </c>
      <c r="P40" s="351">
        <v>43.050229496367521</v>
      </c>
      <c r="Q40" s="371">
        <v>-3.0449842239569921E-2</v>
      </c>
      <c r="S40" s="351">
        <v>-18.669022501062503</v>
      </c>
    </row>
    <row r="41" spans="1:19" ht="15.75" x14ac:dyDescent="0.25">
      <c r="A41" s="36">
        <v>170822</v>
      </c>
      <c r="B41" s="36"/>
      <c r="C41" s="36" t="s">
        <v>552</v>
      </c>
      <c r="D41" s="36" t="s">
        <v>553</v>
      </c>
      <c r="E41" s="358">
        <v>-40.701372479810878</v>
      </c>
      <c r="F41" s="358">
        <v>43.025509461431938</v>
      </c>
      <c r="G41" s="361">
        <v>1.9833296450890082E-2</v>
      </c>
      <c r="H41" s="363">
        <v>227.17392857142804</v>
      </c>
      <c r="O41" s="351">
        <v>-40.632644686076084</v>
      </c>
      <c r="P41" s="351">
        <v>43.025000768947308</v>
      </c>
      <c r="Q41" s="371">
        <v>-1.3310742528243345E-2</v>
      </c>
      <c r="S41" s="351">
        <v>-18.666283653355485</v>
      </c>
    </row>
    <row r="42" spans="1:19" ht="15.75" x14ac:dyDescent="0.25">
      <c r="A42" s="36">
        <v>170823</v>
      </c>
      <c r="B42" s="36"/>
      <c r="C42" s="36" t="s">
        <v>578</v>
      </c>
      <c r="D42" s="36" t="s">
        <v>553</v>
      </c>
      <c r="E42" s="358">
        <v>-10.408166890582779</v>
      </c>
      <c r="F42" s="358">
        <v>71.324147132303779</v>
      </c>
      <c r="G42" s="361">
        <v>1.8639045616418229E-2</v>
      </c>
      <c r="H42" s="363">
        <v>242.57251020408174</v>
      </c>
      <c r="O42" s="351">
        <v>-10.336397050401326</v>
      </c>
      <c r="P42" s="351">
        <v>71.324653674526587</v>
      </c>
      <c r="Q42" s="371">
        <v>-1.6227349625156689E-2</v>
      </c>
      <c r="S42" s="351">
        <v>39.168573319215355</v>
      </c>
    </row>
    <row r="43" spans="1:19" ht="15.75" x14ac:dyDescent="0.25">
      <c r="A43" s="7">
        <v>170823</v>
      </c>
      <c r="B43" s="7"/>
      <c r="C43" s="7" t="s">
        <v>554</v>
      </c>
      <c r="D43" s="7" t="s">
        <v>555</v>
      </c>
      <c r="E43" s="359">
        <v>-40.652725299633957</v>
      </c>
      <c r="F43" s="359">
        <v>16.111090962153906</v>
      </c>
      <c r="G43" s="362">
        <v>6.3666295514820878E-2</v>
      </c>
      <c r="H43" s="363">
        <v>-99.276440476190757</v>
      </c>
      <c r="O43" s="351">
        <v>-40.6211970436703</v>
      </c>
      <c r="P43" s="351">
        <v>16.11023605238897</v>
      </c>
      <c r="Q43" s="371">
        <v>4.9282946212236577E-2</v>
      </c>
      <c r="S43" s="351">
        <v>-44.363967624806847</v>
      </c>
    </row>
    <row r="44" spans="1:19" ht="15.75" x14ac:dyDescent="0.25">
      <c r="A44" s="36">
        <v>170824</v>
      </c>
      <c r="B44" s="36"/>
      <c r="C44" s="36" t="s">
        <v>579</v>
      </c>
      <c r="D44" s="36" t="s">
        <v>553</v>
      </c>
      <c r="E44" s="358">
        <v>-40.641768818311171</v>
      </c>
      <c r="F44" s="358">
        <v>16.186185572326945</v>
      </c>
      <c r="G44" s="361">
        <v>6.03613303489966E-2</v>
      </c>
      <c r="H44" s="363">
        <v>384.66780000000034</v>
      </c>
      <c r="O44" s="351">
        <v>-40.610149639720213</v>
      </c>
      <c r="P44" s="351">
        <v>16.185331851372659</v>
      </c>
      <c r="Q44" s="371">
        <v>4.5931841766139965E-2</v>
      </c>
      <c r="S44" s="351">
        <v>-44.284664590947806</v>
      </c>
    </row>
    <row r="45" spans="1:19" ht="15.75" x14ac:dyDescent="0.25">
      <c r="A45" s="36">
        <v>170825</v>
      </c>
      <c r="B45" s="36"/>
      <c r="C45" s="36" t="s">
        <v>556</v>
      </c>
      <c r="D45" s="36"/>
      <c r="E45" s="358">
        <v>-10.4219733773076</v>
      </c>
      <c r="F45" s="358">
        <v>-15.185719880796047</v>
      </c>
      <c r="G45" s="361">
        <v>1.0691359598876814E-2</v>
      </c>
      <c r="H45" s="363">
        <v>-42.428399999998149</v>
      </c>
      <c r="O45" s="351">
        <v>-10.469604715150986</v>
      </c>
      <c r="P45" s="351">
        <v>-15.186420824120773</v>
      </c>
      <c r="Q45" s="371">
        <v>3.4375521187270337E-2</v>
      </c>
      <c r="S45" s="351">
        <v>-46.211351625957363</v>
      </c>
    </row>
    <row r="46" spans="1:19" ht="15.75" x14ac:dyDescent="0.25">
      <c r="A46" s="36">
        <v>170828</v>
      </c>
      <c r="B46" s="36"/>
      <c r="C46" s="36" t="s">
        <v>557</v>
      </c>
      <c r="D46" s="36"/>
      <c r="E46" s="358">
        <v>-10.371242689769174</v>
      </c>
      <c r="F46" s="358">
        <v>-14.921780809092446</v>
      </c>
      <c r="G46" s="361">
        <v>2.5527747424919775E-3</v>
      </c>
      <c r="H46" s="363">
        <v>82.18046428571445</v>
      </c>
      <c r="O46" s="351">
        <v>-10.418566860624995</v>
      </c>
      <c r="P46" s="351">
        <v>-14.922477074298849</v>
      </c>
      <c r="Q46" s="371">
        <v>2.6082365611690399E-2</v>
      </c>
      <c r="S46" s="351">
        <v>-45.911711915059719</v>
      </c>
    </row>
    <row r="47" spans="1:19" ht="15.75" x14ac:dyDescent="0.25">
      <c r="A47" s="36">
        <v>170829</v>
      </c>
      <c r="B47" s="36"/>
      <c r="C47" s="36" t="s">
        <v>580</v>
      </c>
      <c r="D47" s="36"/>
      <c r="E47" s="358">
        <v>-40.692553794574394</v>
      </c>
      <c r="F47" s="358">
        <v>71.111442708480027</v>
      </c>
      <c r="G47" s="361">
        <v>2.057513903087033E-2</v>
      </c>
      <c r="H47" s="363">
        <v>291.55129761904755</v>
      </c>
      <c r="O47" s="351">
        <v>-40.585264704334662</v>
      </c>
      <c r="P47" s="351">
        <v>71.111293064594321</v>
      </c>
      <c r="Q47" s="371">
        <v>-3.1981047451157783E-2</v>
      </c>
      <c r="S47" s="351">
        <v>8.2720366291163216</v>
      </c>
    </row>
    <row r="51" spans="1:13" x14ac:dyDescent="0.25">
      <c r="A51" t="s">
        <v>489</v>
      </c>
      <c r="E51" s="36" t="s">
        <v>561</v>
      </c>
      <c r="F51" s="36"/>
      <c r="G51" s="36"/>
      <c r="H51" s="36"/>
      <c r="I51" s="36"/>
      <c r="J51" s="36"/>
    </row>
    <row r="52" spans="1:13" x14ac:dyDescent="0.25">
      <c r="E52" s="36" t="s">
        <v>543</v>
      </c>
      <c r="F52" s="36" t="s">
        <v>544</v>
      </c>
      <c r="G52" s="36" t="s">
        <v>23</v>
      </c>
      <c r="H52" s="36" t="s">
        <v>564</v>
      </c>
      <c r="J52" s="36" t="s">
        <v>563</v>
      </c>
      <c r="K52" s="36" t="s">
        <v>562</v>
      </c>
      <c r="M52" s="36" t="s">
        <v>612</v>
      </c>
    </row>
    <row r="53" spans="1:13" x14ac:dyDescent="0.25">
      <c r="A53" s="36">
        <v>170803</v>
      </c>
      <c r="B53" s="36"/>
      <c r="C53" s="36" t="s">
        <v>565</v>
      </c>
      <c r="E53" s="36">
        <v>-10.314624906335391</v>
      </c>
      <c r="F53" s="36">
        <v>43.090559728906705</v>
      </c>
      <c r="G53" s="351">
        <v>1.7642282572827291E-2</v>
      </c>
      <c r="H53" s="36">
        <v>151.43874285714264</v>
      </c>
      <c r="J53" s="36">
        <v>-53.405184635242094</v>
      </c>
      <c r="K53" s="36">
        <v>11.380449238093382</v>
      </c>
      <c r="M53">
        <v>4.5999999999999999E-2</v>
      </c>
    </row>
    <row r="54" spans="1:13" x14ac:dyDescent="0.25">
      <c r="A54" s="36">
        <v>170807</v>
      </c>
      <c r="B54" s="36"/>
      <c r="C54" s="36" t="s">
        <v>547</v>
      </c>
      <c r="E54" s="36">
        <v>-10.41719422794371</v>
      </c>
      <c r="F54" s="36">
        <v>71.41926293351878</v>
      </c>
      <c r="G54" s="351">
        <v>-7.9293366318986848E-4</v>
      </c>
      <c r="H54" s="36">
        <v>56.926828571429724</v>
      </c>
      <c r="J54" s="36">
        <v>-81.836457161462491</v>
      </c>
      <c r="K54" s="36">
        <v>39.233185727337904</v>
      </c>
      <c r="M54">
        <v>9.5000000000000001E-2</v>
      </c>
    </row>
    <row r="55" spans="1:13" x14ac:dyDescent="0.25">
      <c r="A55" s="36">
        <v>170811</v>
      </c>
      <c r="B55" s="36" t="s">
        <v>566</v>
      </c>
      <c r="C55" s="36" t="s">
        <v>548</v>
      </c>
      <c r="E55" s="36">
        <v>-10.419802304040992</v>
      </c>
      <c r="F55" s="36">
        <v>43.367985643764101</v>
      </c>
      <c r="G55" s="351">
        <v>-2.2335420862689425E-2</v>
      </c>
      <c r="H55" s="36">
        <v>34.405571428571783</v>
      </c>
      <c r="J55" s="36">
        <v>-53.787787947805093</v>
      </c>
      <c r="K55" s="36">
        <v>11.510056517396441</v>
      </c>
    </row>
    <row r="56" spans="1:13" x14ac:dyDescent="0.25">
      <c r="A56" s="36">
        <v>170812</v>
      </c>
      <c r="B56" s="36" t="s">
        <v>566</v>
      </c>
      <c r="C56" s="36" t="s">
        <v>549</v>
      </c>
      <c r="E56" s="352">
        <v>-40.969023863396757</v>
      </c>
      <c r="F56" s="352">
        <v>15.297310158117671</v>
      </c>
      <c r="G56" s="353">
        <v>1.5592177297109558E-2</v>
      </c>
      <c r="H56" s="36">
        <v>47.821757142855859</v>
      </c>
      <c r="J56" s="36">
        <v>-56.266334021514425</v>
      </c>
      <c r="K56" s="36">
        <v>-45.493132982801043</v>
      </c>
    </row>
    <row r="57" spans="1:13" x14ac:dyDescent="0.25">
      <c r="A57" s="352">
        <v>170815</v>
      </c>
      <c r="B57" s="352" t="s">
        <v>566</v>
      </c>
      <c r="C57" s="356" t="s">
        <v>550</v>
      </c>
      <c r="E57" s="36">
        <v>-40.788221805935592</v>
      </c>
      <c r="F57" s="36">
        <v>71.182489788141581</v>
      </c>
      <c r="G57" s="354">
        <v>4.4872474987270733E-2</v>
      </c>
      <c r="H57" s="36">
        <v>-92.171014285713312</v>
      </c>
      <c r="J57" s="36">
        <v>-111.97071159407717</v>
      </c>
      <c r="K57" s="36">
        <v>8.2677432256072176</v>
      </c>
    </row>
    <row r="58" spans="1:13" x14ac:dyDescent="0.25">
      <c r="A58" s="36">
        <v>170816</v>
      </c>
      <c r="B58" s="36" t="s">
        <v>566</v>
      </c>
      <c r="C58" s="36" t="s">
        <v>551</v>
      </c>
      <c r="E58" s="36">
        <v>-40.756614436109643</v>
      </c>
      <c r="F58" s="36">
        <v>-14.927587897123894</v>
      </c>
      <c r="G58" s="351">
        <v>5.5746555101654606E-3</v>
      </c>
      <c r="H58" s="36">
        <v>-3.0941142857143857</v>
      </c>
      <c r="J58" s="36">
        <v>-25.829026538985751</v>
      </c>
      <c r="K58" s="36">
        <v>-74.231569621253755</v>
      </c>
    </row>
    <row r="59" spans="1:13" x14ac:dyDescent="0.25">
      <c r="A59" s="36">
        <v>170822</v>
      </c>
      <c r="B59" s="36"/>
      <c r="C59" s="36" t="s">
        <v>552</v>
      </c>
      <c r="E59" s="36">
        <v>-40.688735769837095</v>
      </c>
      <c r="F59" s="36">
        <v>42.994311388034603</v>
      </c>
      <c r="G59" s="351">
        <v>-1.1022103108745563E-2</v>
      </c>
      <c r="H59" s="36">
        <v>281.55392857142795</v>
      </c>
      <c r="J59" s="36">
        <v>-83.683047157871698</v>
      </c>
      <c r="K59" s="36">
        <v>-18.713994279368805</v>
      </c>
    </row>
    <row r="60" spans="1:13" x14ac:dyDescent="0.25">
      <c r="A60" s="352">
        <v>170823</v>
      </c>
      <c r="B60" s="352"/>
      <c r="C60" s="356" t="s">
        <v>554</v>
      </c>
      <c r="E60" s="352">
        <v>-40.641172159777284</v>
      </c>
      <c r="F60" s="352">
        <v>16.13255527668948</v>
      </c>
      <c r="G60" s="355">
        <v>3.4604012024893757E-2</v>
      </c>
      <c r="H60" s="36">
        <v>-31.890914285714462</v>
      </c>
      <c r="J60" s="36">
        <v>-56.773727436466764</v>
      </c>
      <c r="K60" s="36">
        <v>-44.360073744935271</v>
      </c>
    </row>
    <row r="61" spans="1:13" x14ac:dyDescent="0.25">
      <c r="A61" s="36">
        <v>170825</v>
      </c>
      <c r="B61" s="36"/>
      <c r="C61" s="36" t="s">
        <v>556</v>
      </c>
      <c r="E61" s="36">
        <v>-10.418470671064634</v>
      </c>
      <c r="F61" s="36">
        <v>-15.096944344802614</v>
      </c>
      <c r="G61" s="351">
        <v>-4.8403251985740152E-3</v>
      </c>
      <c r="H61" s="36">
        <v>-100.76405714285647</v>
      </c>
      <c r="J61" s="36">
        <v>4.6784736737379795</v>
      </c>
      <c r="K61" s="36">
        <v>-46.135409765368415</v>
      </c>
    </row>
    <row r="66" spans="1:13" x14ac:dyDescent="0.25">
      <c r="A66" t="s">
        <v>490</v>
      </c>
      <c r="E66" s="36" t="s">
        <v>561</v>
      </c>
    </row>
    <row r="67" spans="1:13" x14ac:dyDescent="0.25">
      <c r="E67" t="s">
        <v>543</v>
      </c>
      <c r="F67" t="s">
        <v>544</v>
      </c>
      <c r="G67" t="s">
        <v>23</v>
      </c>
      <c r="H67" s="36" t="s">
        <v>545</v>
      </c>
      <c r="I67" s="36"/>
    </row>
    <row r="68" spans="1:13" x14ac:dyDescent="0.25">
      <c r="H68" s="36"/>
      <c r="I68" s="36"/>
      <c r="M68" s="36" t="s">
        <v>612</v>
      </c>
    </row>
    <row r="69" spans="1:13" x14ac:dyDescent="0.25">
      <c r="A69" s="36">
        <v>170807</v>
      </c>
      <c r="B69" s="36" t="s">
        <v>546</v>
      </c>
      <c r="C69" s="36" t="s">
        <v>547</v>
      </c>
      <c r="D69" s="36"/>
      <c r="E69">
        <v>-10.417947202335599</v>
      </c>
      <c r="F69">
        <v>71.546811736772241</v>
      </c>
      <c r="G69">
        <v>-1.0557946050019222E-2</v>
      </c>
      <c r="H69" s="36">
        <v>8.7330571428556141</v>
      </c>
      <c r="I69" s="36"/>
      <c r="M69">
        <v>2.1999999999999999E-2</v>
      </c>
    </row>
    <row r="70" spans="1:13" x14ac:dyDescent="0.25">
      <c r="A70" s="36">
        <v>170811</v>
      </c>
      <c r="B70" s="36" t="s">
        <v>546</v>
      </c>
      <c r="C70" s="36" t="s">
        <v>548</v>
      </c>
      <c r="D70" s="36"/>
      <c r="E70">
        <v>-10.419564931163963</v>
      </c>
      <c r="F70">
        <v>43.416525392068529</v>
      </c>
      <c r="G70">
        <v>-3.3840723379146301E-2</v>
      </c>
      <c r="H70" s="36">
        <v>-1.6971428571425349</v>
      </c>
      <c r="I70" s="36"/>
      <c r="M70">
        <v>4.9000000000000002E-2</v>
      </c>
    </row>
    <row r="71" spans="1:13" x14ac:dyDescent="0.25">
      <c r="A71" s="36">
        <v>170812</v>
      </c>
      <c r="B71" s="36"/>
      <c r="C71" s="36" t="s">
        <v>549</v>
      </c>
      <c r="D71" s="36"/>
      <c r="E71">
        <v>-40.97489653751358</v>
      </c>
      <c r="F71">
        <v>15.268443273672617</v>
      </c>
      <c r="G71">
        <v>6.7343243888021598E-2</v>
      </c>
      <c r="H71" s="36">
        <v>95.79567142857158</v>
      </c>
      <c r="I71" s="36"/>
    </row>
    <row r="72" spans="1:13" x14ac:dyDescent="0.25">
      <c r="A72" s="36">
        <v>170815</v>
      </c>
      <c r="B72" s="36"/>
      <c r="C72" s="34" t="s">
        <v>550</v>
      </c>
      <c r="D72" s="36"/>
      <c r="E72">
        <v>-40.790182629021857</v>
      </c>
      <c r="F72">
        <v>71.302745323002156</v>
      </c>
      <c r="G72">
        <v>2.995660947016086E-2</v>
      </c>
      <c r="H72" s="36">
        <v>-82.931657142857873</v>
      </c>
      <c r="I72" s="36"/>
    </row>
    <row r="73" spans="1:13" x14ac:dyDescent="0.25">
      <c r="A73" s="36">
        <v>170816</v>
      </c>
      <c r="B73" s="36"/>
      <c r="C73" s="36" t="s">
        <v>551</v>
      </c>
      <c r="D73" s="36"/>
      <c r="E73">
        <v>-40.783275081145661</v>
      </c>
      <c r="F73">
        <v>-15.025311357264259</v>
      </c>
      <c r="G73">
        <v>9.3167761864785897E-2</v>
      </c>
      <c r="H73" s="36">
        <v>53.353185714285061</v>
      </c>
      <c r="I73" s="36"/>
    </row>
    <row r="74" spans="1:13" x14ac:dyDescent="0.25">
      <c r="A74" s="36">
        <v>170822</v>
      </c>
      <c r="B74" s="36"/>
      <c r="C74" s="36" t="s">
        <v>552</v>
      </c>
      <c r="D74" s="36" t="s">
        <v>553</v>
      </c>
      <c r="E74">
        <v>-40.709009230672656</v>
      </c>
      <c r="F74">
        <v>43.004610535399813</v>
      </c>
      <c r="G74">
        <v>5.1500934226256241E-2</v>
      </c>
      <c r="H74" s="36">
        <v>278.68624285714213</v>
      </c>
      <c r="I74" s="36"/>
    </row>
    <row r="75" spans="1:13" x14ac:dyDescent="0.25">
      <c r="A75" s="36">
        <v>170823</v>
      </c>
      <c r="B75" s="36"/>
      <c r="C75" s="34" t="s">
        <v>554</v>
      </c>
      <c r="D75" s="36" t="s">
        <v>555</v>
      </c>
      <c r="E75">
        <v>-40.638624229426064</v>
      </c>
      <c r="F75">
        <v>16.113396429783737</v>
      </c>
      <c r="G75">
        <v>4.909442889599204E-2</v>
      </c>
      <c r="H75" s="36">
        <v>-26.965971428572448</v>
      </c>
      <c r="I75" s="36"/>
    </row>
    <row r="76" spans="1:13" x14ac:dyDescent="0.25">
      <c r="A76" s="36">
        <v>170825</v>
      </c>
      <c r="B76" s="36"/>
      <c r="C76" s="36" t="s">
        <v>556</v>
      </c>
      <c r="D76" s="36"/>
      <c r="E76">
        <v>-10.416979609805162</v>
      </c>
      <c r="F76">
        <v>-15.177140770576608</v>
      </c>
      <c r="G76">
        <v>3.2772294064371203E-2</v>
      </c>
      <c r="H76" s="36">
        <v>-71.074328571428126</v>
      </c>
      <c r="I76" s="36"/>
    </row>
    <row r="77" spans="1:13" x14ac:dyDescent="0.25">
      <c r="A77" s="36">
        <v>170828</v>
      </c>
      <c r="B77" s="36"/>
      <c r="C77" s="36" t="s">
        <v>557</v>
      </c>
      <c r="D77" s="36"/>
      <c r="E77">
        <v>-10.380660793373499</v>
      </c>
      <c r="F77">
        <v>-14.930909600942943</v>
      </c>
      <c r="G77">
        <v>4.9287509995091607E-2</v>
      </c>
      <c r="H77" s="36">
        <v>107.69647142857175</v>
      </c>
      <c r="I77" s="36"/>
    </row>
    <row r="78" spans="1:13" x14ac:dyDescent="0.25">
      <c r="A78" s="36">
        <v>170826</v>
      </c>
      <c r="B78" s="36"/>
      <c r="C78" s="36" t="s">
        <v>558</v>
      </c>
      <c r="D78" s="36" t="s">
        <v>559</v>
      </c>
      <c r="E78">
        <v>-10.5111199412059</v>
      </c>
      <c r="F78">
        <v>15.518413837904149</v>
      </c>
      <c r="G78">
        <v>3.4514075622382741E-2</v>
      </c>
      <c r="H78" s="36">
        <v>46.666157142859085</v>
      </c>
      <c r="I78" s="36"/>
    </row>
    <row r="79" spans="1:13" x14ac:dyDescent="0.25">
      <c r="A79" s="36">
        <v>170827</v>
      </c>
      <c r="B79" s="36"/>
      <c r="C79" s="36" t="s">
        <v>560</v>
      </c>
      <c r="D79" s="36" t="s">
        <v>559</v>
      </c>
      <c r="E79">
        <v>-40.747334614753107</v>
      </c>
      <c r="F79">
        <v>71.23145295297536</v>
      </c>
      <c r="G79">
        <v>3.3119578856092124E-2</v>
      </c>
      <c r="H79" s="36">
        <v>40.310585714286205</v>
      </c>
      <c r="I79" s="3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101"/>
  <sheetViews>
    <sheetView topLeftCell="D1" zoomScaleNormal="100" workbookViewId="0">
      <pane xSplit="7725" ySplit="7620" topLeftCell="A77"/>
      <selection activeCell="E31" sqref="E31"/>
      <selection pane="topRight" activeCell="E81" sqref="E81"/>
      <selection pane="bottomLeft" activeCell="B79" sqref="B79"/>
      <selection pane="bottomRight" activeCell="L90" sqref="L90"/>
    </sheetView>
  </sheetViews>
  <sheetFormatPr defaultColWidth="9.140625" defaultRowHeight="15" x14ac:dyDescent="0.25"/>
  <cols>
    <col min="1" max="1" width="23.28515625" style="142" customWidth="1"/>
    <col min="2" max="2" width="23.28515625" style="239" customWidth="1"/>
    <col min="3" max="3" width="23.28515625" style="142" customWidth="1"/>
    <col min="4" max="4" width="11.7109375" style="142" customWidth="1"/>
    <col min="5" max="5" width="12.7109375" style="142" customWidth="1"/>
    <col min="6" max="6" width="9.85546875" style="144" customWidth="1"/>
    <col min="7" max="7" width="10.5703125" style="142" bestFit="1" customWidth="1"/>
    <col min="8" max="8" width="9.140625" style="142"/>
    <col min="9" max="9" width="12.42578125" style="142" customWidth="1"/>
    <col min="10" max="10" width="12.28515625" style="142" customWidth="1"/>
    <col min="11" max="11" width="12.140625" style="142" customWidth="1"/>
    <col min="12" max="12" width="12.85546875" style="142" customWidth="1"/>
    <col min="13" max="13" width="18.28515625" style="142" customWidth="1"/>
    <col min="14" max="14" width="19" style="142" customWidth="1"/>
    <col min="15" max="15" width="11.5703125" style="142" customWidth="1"/>
    <col min="16" max="16" width="9.28515625" style="142" customWidth="1"/>
    <col min="17" max="17" width="8.85546875" style="142" customWidth="1"/>
    <col min="18" max="16384" width="9.140625" style="142"/>
  </cols>
  <sheetData>
    <row r="1" spans="1:30" ht="18.75" x14ac:dyDescent="0.35">
      <c r="A1" s="175" t="s">
        <v>391</v>
      </c>
      <c r="B1" s="241" t="s">
        <v>392</v>
      </c>
      <c r="C1" s="143" t="s">
        <v>142</v>
      </c>
    </row>
    <row r="2" spans="1:30" ht="18.75" x14ac:dyDescent="0.35">
      <c r="A2" s="174" t="s">
        <v>402</v>
      </c>
      <c r="C2" s="145" t="s">
        <v>390</v>
      </c>
      <c r="D2" s="146"/>
      <c r="G2" s="147" t="s">
        <v>110</v>
      </c>
      <c r="H2" s="147"/>
      <c r="J2" s="148" t="s">
        <v>216</v>
      </c>
      <c r="K2" s="148"/>
      <c r="L2" s="148"/>
      <c r="N2" s="149"/>
      <c r="Q2" s="150"/>
      <c r="R2" s="151"/>
      <c r="S2" s="151"/>
      <c r="T2" s="151"/>
    </row>
    <row r="3" spans="1:30" x14ac:dyDescent="0.25">
      <c r="A3" s="270" t="s">
        <v>413</v>
      </c>
      <c r="B3" s="247"/>
      <c r="C3" s="152" t="s">
        <v>147</v>
      </c>
      <c r="D3" s="152"/>
      <c r="E3" s="152"/>
      <c r="F3" s="153"/>
      <c r="G3" s="154" t="s">
        <v>111</v>
      </c>
      <c r="H3" s="154"/>
      <c r="I3" s="154"/>
      <c r="J3" s="154"/>
      <c r="K3" s="155"/>
      <c r="T3" s="151"/>
    </row>
    <row r="4" spans="1:30" ht="17.25" x14ac:dyDescent="0.25">
      <c r="A4" s="269" t="s">
        <v>403</v>
      </c>
      <c r="B4" s="240"/>
      <c r="D4" s="156"/>
      <c r="E4" s="156"/>
      <c r="F4" s="157"/>
      <c r="G4" s="156"/>
      <c r="H4" s="250" t="s">
        <v>89</v>
      </c>
      <c r="I4" s="251">
        <f>SLOPE(G10:G47,F10:F47)</f>
        <v>-1.1903218533125976E-4</v>
      </c>
      <c r="W4" s="158"/>
      <c r="X4" s="159"/>
    </row>
    <row r="5" spans="1:30" ht="18" x14ac:dyDescent="0.35">
      <c r="A5" s="267" t="s">
        <v>242</v>
      </c>
      <c r="B5" s="268" t="s">
        <v>524</v>
      </c>
      <c r="D5" s="156"/>
      <c r="E5" s="156"/>
      <c r="F5" s="254" t="s">
        <v>256</v>
      </c>
      <c r="G5" s="255"/>
      <c r="H5" s="250" t="s">
        <v>90</v>
      </c>
      <c r="I5" s="251">
        <f>INTERCEPT(G10:G47,F10:F47)</f>
        <v>-4.229838133325562E-3</v>
      </c>
      <c r="K5" s="253" t="s">
        <v>256</v>
      </c>
      <c r="L5" s="253"/>
      <c r="M5" s="253"/>
    </row>
    <row r="6" spans="1:30" ht="18.75" x14ac:dyDescent="0.35">
      <c r="A6" s="346" t="s">
        <v>213</v>
      </c>
      <c r="B6" s="346" t="s">
        <v>213</v>
      </c>
      <c r="D6" s="160" t="s">
        <v>255</v>
      </c>
      <c r="E6" s="143" t="s">
        <v>250</v>
      </c>
      <c r="F6" s="161" t="str">
        <f>'full model'!BZ18</f>
        <v>δ47</v>
      </c>
      <c r="G6" s="162" t="str">
        <f>'full model'!BY18</f>
        <v>Δ47 vs. ref</v>
      </c>
      <c r="H6" s="250" t="s">
        <v>215</v>
      </c>
      <c r="I6" s="250" t="s">
        <v>376</v>
      </c>
      <c r="J6" s="324" t="s">
        <v>449</v>
      </c>
      <c r="K6" s="177" t="s">
        <v>125</v>
      </c>
      <c r="L6" s="177" t="s">
        <v>126</v>
      </c>
      <c r="M6" s="177" t="s">
        <v>145</v>
      </c>
      <c r="N6" s="252" t="s">
        <v>257</v>
      </c>
      <c r="O6" s="252" t="s">
        <v>207</v>
      </c>
    </row>
    <row r="7" spans="1:30" x14ac:dyDescent="0.25">
      <c r="A7" s="347">
        <v>2.0052E-3</v>
      </c>
      <c r="B7" s="347">
        <v>2.0052E-3</v>
      </c>
      <c r="C7" s="175" t="s">
        <v>258</v>
      </c>
      <c r="D7" s="179">
        <f>A16</f>
        <v>-3.61</v>
      </c>
      <c r="E7" s="179">
        <f>A17</f>
        <v>24.99</v>
      </c>
      <c r="F7" s="181">
        <f>'full model'!BZ19</f>
        <v>0</v>
      </c>
      <c r="G7" s="181">
        <f>'full model'!BY19</f>
        <v>-1.1102230246251565E-13</v>
      </c>
      <c r="H7" s="182"/>
      <c r="I7" s="183"/>
      <c r="J7" s="151" t="s">
        <v>450</v>
      </c>
      <c r="K7" s="184">
        <f>'full model'!CA19</f>
        <v>-3.6100000000000021</v>
      </c>
      <c r="L7" s="184">
        <f>'full model'!CB19</f>
        <v>24.990000000000066</v>
      </c>
      <c r="M7" s="184">
        <f>'full model'!CC19</f>
        <v>13.117841988434575</v>
      </c>
      <c r="N7" s="185">
        <f>K7-D7</f>
        <v>0</v>
      </c>
      <c r="O7" s="185">
        <f>K7-L7</f>
        <v>-28.600000000000069</v>
      </c>
    </row>
    <row r="8" spans="1:30" x14ac:dyDescent="0.25">
      <c r="A8" s="348">
        <v>1.1180280000000001E-2</v>
      </c>
      <c r="B8" s="348">
        <v>1.1180280000000001E-2</v>
      </c>
      <c r="C8" s="247" t="s">
        <v>253</v>
      </c>
      <c r="D8" s="163">
        <v>-3.61</v>
      </c>
      <c r="E8" s="163">
        <v>24.99</v>
      </c>
      <c r="F8" s="186">
        <f>'full model'!BZ20</f>
        <v>-9.7808511908548113E-3</v>
      </c>
      <c r="G8" s="186">
        <f>'full model'!BY20</f>
        <v>-1.0040666896693473E-2</v>
      </c>
      <c r="H8" s="187">
        <f>I$4*F8+I$5</f>
        <v>-4.2286738972339144E-3</v>
      </c>
      <c r="I8" s="188">
        <f>G8-I$4*F8</f>
        <v>-1.0041831132785121E-2</v>
      </c>
      <c r="J8" s="164"/>
      <c r="K8" s="189">
        <f>'full model'!CA20</f>
        <v>-3.6099659682100604</v>
      </c>
      <c r="L8" s="189">
        <f>'full model'!CB20</f>
        <v>24.990228408473758</v>
      </c>
      <c r="M8" s="189">
        <f>'full model'!CC20</f>
        <v>13.117961191231542</v>
      </c>
      <c r="N8" s="190">
        <f>K8-D8</f>
        <v>3.4031789939437118E-5</v>
      </c>
      <c r="O8" s="191">
        <f t="shared" ref="O8:O47" si="0">K8-L8</f>
        <v>-28.600194376683817</v>
      </c>
    </row>
    <row r="9" spans="1:30" ht="15.75" thickBot="1" x14ac:dyDescent="0.3">
      <c r="A9" s="348">
        <v>0.52800000000000002</v>
      </c>
      <c r="B9" s="348">
        <v>0.52800000000000002</v>
      </c>
      <c r="C9" s="240" t="s">
        <v>254</v>
      </c>
      <c r="D9" s="180">
        <f>D8</f>
        <v>-3.61</v>
      </c>
      <c r="E9" s="180">
        <f>E8</f>
        <v>24.99</v>
      </c>
      <c r="F9" s="192">
        <f>'full model'!BZ21</f>
        <v>-9.7808511908548113E-3</v>
      </c>
      <c r="G9" s="193">
        <f>'full model'!BY21</f>
        <v>-1.0040666896693473E-2</v>
      </c>
      <c r="H9" s="194">
        <f>I$4*F9+I$5</f>
        <v>-4.2286738972339144E-3</v>
      </c>
      <c r="I9" s="195">
        <f t="shared" ref="I9:I47" si="1">G9-I$4*F9</f>
        <v>-1.0041831132785121E-2</v>
      </c>
      <c r="J9" s="325" t="s">
        <v>451</v>
      </c>
      <c r="K9" s="196">
        <f>'full model'!CA21</f>
        <v>-3.6099659682100604</v>
      </c>
      <c r="L9" s="196">
        <f>'full model'!CB21</f>
        <v>24.990228408473758</v>
      </c>
      <c r="M9" s="196">
        <f>'full model'!CC21</f>
        <v>13.117961191231542</v>
      </c>
      <c r="N9" s="197">
        <f t="shared" ref="N9:N47" si="2">K9-D9</f>
        <v>3.4031789939437118E-5</v>
      </c>
      <c r="O9" s="197">
        <f t="shared" si="0"/>
        <v>-28.600194376683817</v>
      </c>
    </row>
    <row r="10" spans="1:30" x14ac:dyDescent="0.25">
      <c r="A10" s="348">
        <v>1.022461E-2</v>
      </c>
      <c r="B10" s="348">
        <v>1.022461E-2</v>
      </c>
      <c r="C10" s="248" t="s">
        <v>259</v>
      </c>
      <c r="D10" s="165">
        <v>-10.314624906335391</v>
      </c>
      <c r="E10" s="166">
        <v>43.090559728906705</v>
      </c>
      <c r="F10" s="198">
        <f>'full model'!BZ22</f>
        <v>11.350580126280541</v>
      </c>
      <c r="G10" s="199">
        <f>'full model'!BY22</f>
        <v>-5.1415472033244924E-3</v>
      </c>
      <c r="H10" s="200">
        <f t="shared" ref="H10:H47" si="3">I$4*F10+I$5</f>
        <v>-5.580922490534301E-3</v>
      </c>
      <c r="I10" s="201">
        <f t="shared" si="1"/>
        <v>-3.7904628461157535E-3</v>
      </c>
      <c r="J10" s="340">
        <v>1.7642282572827291E-2</v>
      </c>
      <c r="K10" s="184">
        <f>'full model'!CA22</f>
        <v>-10.326922630456647</v>
      </c>
      <c r="L10" s="184">
        <f>'full model'!CB22</f>
        <v>43.096030819055329</v>
      </c>
      <c r="M10" s="184">
        <f>'full model'!CC22</f>
        <v>22.528041057390922</v>
      </c>
      <c r="N10" s="185">
        <f t="shared" si="2"/>
        <v>-1.2297724121255627E-2</v>
      </c>
      <c r="O10" s="185">
        <f t="shared" si="0"/>
        <v>-53.422953449511979</v>
      </c>
      <c r="P10" s="167"/>
    </row>
    <row r="11" spans="1:30" ht="17.25" x14ac:dyDescent="0.25">
      <c r="A11" s="293" t="s">
        <v>438</v>
      </c>
      <c r="B11" s="241"/>
      <c r="C11" s="249" t="s">
        <v>260</v>
      </c>
      <c r="D11" s="165">
        <v>-10.41719422794371</v>
      </c>
      <c r="E11" s="166">
        <v>71.41926293351878</v>
      </c>
      <c r="F11" s="198">
        <f>'full model'!BZ23</f>
        <v>39.216525482582028</v>
      </c>
      <c r="G11" s="199">
        <f>'full model'!BY23</f>
        <v>-4.9830500434833169E-3</v>
      </c>
      <c r="H11" s="200">
        <f t="shared" si="3"/>
        <v>-8.8978668626163368E-3</v>
      </c>
      <c r="I11" s="201">
        <f t="shared" si="1"/>
        <v>-3.1502131419254217E-4</v>
      </c>
      <c r="J11" s="340">
        <v>-7.9293366318986848E-4</v>
      </c>
      <c r="K11" s="184">
        <f>'full model'!CA23</f>
        <v>-10.442708349335028</v>
      </c>
      <c r="L11" s="184">
        <f>'full model'!CB23</f>
        <v>71.433158741417429</v>
      </c>
      <c r="M11" s="184">
        <f>'full model'!CC23</f>
        <v>37.102219556596204</v>
      </c>
      <c r="N11" s="185">
        <f t="shared" si="2"/>
        <v>-2.5514121391317701E-2</v>
      </c>
      <c r="O11" s="185">
        <f t="shared" si="0"/>
        <v>-81.87586709075245</v>
      </c>
      <c r="P11" s="167"/>
    </row>
    <row r="12" spans="1:30" x14ac:dyDescent="0.25">
      <c r="A12" s="234">
        <f>A10*A7^A9</f>
        <v>3.8475654393587772E-4</v>
      </c>
      <c r="B12" s="235">
        <f>B10*B7^B9</f>
        <v>3.8475654393587772E-4</v>
      </c>
      <c r="C12" s="336" t="s">
        <v>479</v>
      </c>
      <c r="D12" s="165">
        <v>-10.419802304040992</v>
      </c>
      <c r="E12" s="166">
        <v>43.367985643764101</v>
      </c>
      <c r="F12" s="198">
        <f>'full model'!BZ24</f>
        <v>11.520594577615118</v>
      </c>
      <c r="G12" s="199">
        <f>'full model'!BY24</f>
        <v>-5.0631955699209641E-3</v>
      </c>
      <c r="H12" s="200">
        <f t="shared" si="3"/>
        <v>-5.601159682214551E-3</v>
      </c>
      <c r="I12" s="201">
        <f t="shared" si="1"/>
        <v>-3.6918740210319751E-3</v>
      </c>
      <c r="J12" s="340">
        <v>-2.2335420862689425E-2</v>
      </c>
      <c r="K12" s="184">
        <f>'full model'!CA24</f>
        <v>-10.432290080919614</v>
      </c>
      <c r="L12" s="184">
        <f>'full model'!CB24</f>
        <v>43.373538528981072</v>
      </c>
      <c r="M12" s="184">
        <f>'full model'!CC24</f>
        <v>22.671666918305355</v>
      </c>
      <c r="N12" s="185">
        <f t="shared" si="2"/>
        <v>-1.2487776878622014E-2</v>
      </c>
      <c r="O12" s="185">
        <f t="shared" si="0"/>
        <v>-53.805828609900686</v>
      </c>
      <c r="P12" s="167"/>
      <c r="T12" s="168"/>
      <c r="U12" s="168"/>
      <c r="V12" s="168"/>
      <c r="W12" s="168"/>
      <c r="X12" s="168"/>
      <c r="Y12" s="168"/>
      <c r="Z12" s="168"/>
      <c r="AA12" s="168"/>
      <c r="AB12" s="168"/>
      <c r="AC12" s="168"/>
      <c r="AD12" s="168"/>
    </row>
    <row r="13" spans="1:30" x14ac:dyDescent="0.25">
      <c r="A13" s="237">
        <f>1/(1+A7+A12)</f>
        <v>0.99761574172971967</v>
      </c>
      <c r="B13" s="238">
        <f>1/(1+B7+B12)</f>
        <v>0.99761574172971967</v>
      </c>
      <c r="C13" s="330" t="s">
        <v>480</v>
      </c>
      <c r="D13" s="165">
        <v>-40.969023863396757</v>
      </c>
      <c r="E13" s="166">
        <v>15.297310158117671</v>
      </c>
      <c r="F13" s="198">
        <f>'full model'!BZ25</f>
        <v>-45.508996535714054</v>
      </c>
      <c r="G13" s="199">
        <f>'full model'!BY25</f>
        <v>1.8375392623948272E-2</v>
      </c>
      <c r="H13" s="200">
        <f t="shared" si="3"/>
        <v>1.1871971765532114E-3</v>
      </c>
      <c r="I13" s="201">
        <f t="shared" si="1"/>
        <v>1.29583573140695E-2</v>
      </c>
      <c r="J13" s="340">
        <v>1.5592177297109558E-2</v>
      </c>
      <c r="K13" s="184">
        <f>'full model'!CA25</f>
        <v>-40.986159629768594</v>
      </c>
      <c r="L13" s="184">
        <f>'full model'!CB25</f>
        <v>15.295338591918117</v>
      </c>
      <c r="M13" s="184">
        <f>'full model'!CC25</f>
        <v>8.0470037958437768</v>
      </c>
      <c r="N13" s="185">
        <f t="shared" si="2"/>
        <v>-1.713576637183678E-2</v>
      </c>
      <c r="O13" s="185">
        <f t="shared" si="0"/>
        <v>-56.281498221686711</v>
      </c>
      <c r="P13" s="167"/>
      <c r="T13" s="169"/>
      <c r="U13" s="169"/>
      <c r="V13" s="169"/>
      <c r="W13" s="169"/>
      <c r="X13" s="169"/>
      <c r="Y13" s="169"/>
      <c r="Z13" s="169"/>
      <c r="AA13" s="169"/>
      <c r="AB13" s="169"/>
      <c r="AC13" s="169"/>
      <c r="AD13" s="169"/>
    </row>
    <row r="14" spans="1:30" x14ac:dyDescent="0.25">
      <c r="A14" s="256">
        <f>1/(1+A8)</f>
        <v>0.98894333659275868</v>
      </c>
      <c r="B14" s="257">
        <f>1/(1+B8)</f>
        <v>0.98894333659275868</v>
      </c>
      <c r="C14" s="144"/>
      <c r="D14" s="165">
        <v>-40.788221805935592</v>
      </c>
      <c r="E14" s="166">
        <v>71.182489788141581</v>
      </c>
      <c r="F14" s="198">
        <f>'full model'!BZ26</f>
        <v>8.2109882096748077</v>
      </c>
      <c r="G14" s="199">
        <f>'full model'!BY26</f>
        <v>1.870640989176664E-2</v>
      </c>
      <c r="H14" s="200">
        <f t="shared" si="3"/>
        <v>-5.2072100036523626E-3</v>
      </c>
      <c r="I14" s="201">
        <f t="shared" si="1"/>
        <v>1.9683781762093441E-2</v>
      </c>
      <c r="J14" s="340">
        <v>4.4872474987270733E-2</v>
      </c>
      <c r="K14" s="184">
        <f>'full model'!CA26</f>
        <v>-40.831324774788456</v>
      </c>
      <c r="L14" s="184">
        <f>'full model'!CB26</f>
        <v>71.196734050455348</v>
      </c>
      <c r="M14" s="184">
        <f>'full model'!CC26</f>
        <v>36.981380910200642</v>
      </c>
      <c r="N14" s="185">
        <f t="shared" si="2"/>
        <v>-4.310296885286391E-2</v>
      </c>
      <c r="O14" s="185">
        <f t="shared" si="0"/>
        <v>-112.0280588252438</v>
      </c>
      <c r="P14" s="167"/>
      <c r="T14" s="169"/>
      <c r="U14" s="169"/>
      <c r="V14" s="169"/>
      <c r="W14" s="169"/>
      <c r="X14" s="169"/>
      <c r="Y14" s="169"/>
      <c r="Z14" s="169"/>
      <c r="AA14" s="169"/>
      <c r="AB14" s="169"/>
      <c r="AC14" s="169"/>
      <c r="AD14" s="169"/>
    </row>
    <row r="15" spans="1:30" x14ac:dyDescent="0.25">
      <c r="A15" s="176" t="s">
        <v>404</v>
      </c>
      <c r="B15" s="242" t="s">
        <v>405</v>
      </c>
      <c r="C15" s="144"/>
      <c r="D15" s="165">
        <v>-40.756614436109643</v>
      </c>
      <c r="E15" s="166">
        <v>-14.927587897123894</v>
      </c>
      <c r="F15" s="198">
        <f>'full model'!BZ27</f>
        <v>-74.232092950316186</v>
      </c>
      <c r="G15" s="199">
        <f>'full model'!BY27</f>
        <v>1.8137886995894803E-2</v>
      </c>
      <c r="H15" s="200">
        <f t="shared" si="3"/>
        <v>4.6061701122637761E-3</v>
      </c>
      <c r="I15" s="201">
        <f t="shared" si="1"/>
        <v>9.3018787503054649E-3</v>
      </c>
      <c r="J15" s="340">
        <v>5.5746555101654606E-3</v>
      </c>
      <c r="K15" s="184">
        <f>'full model'!CA27</f>
        <v>-40.759261652394962</v>
      </c>
      <c r="L15" s="184">
        <f>'full model'!CB27</f>
        <v>-14.937628799743363</v>
      </c>
      <c r="M15" s="184">
        <f>'full model'!CC27</f>
        <v>-7.9150778209493566</v>
      </c>
      <c r="N15" s="185">
        <f t="shared" si="2"/>
        <v>-2.6472162853181658E-3</v>
      </c>
      <c r="O15" s="185">
        <f t="shared" si="0"/>
        <v>-25.821632852651597</v>
      </c>
      <c r="P15" s="167"/>
      <c r="Z15" s="169"/>
      <c r="AB15" s="169"/>
      <c r="AC15" s="169"/>
      <c r="AD15" s="169"/>
    </row>
    <row r="16" spans="1:30" x14ac:dyDescent="0.25">
      <c r="A16" s="145">
        <v>-3.61</v>
      </c>
      <c r="B16" s="263">
        <v>0</v>
      </c>
      <c r="C16" s="144">
        <v>-3.61</v>
      </c>
      <c r="D16" s="165">
        <v>-40.688735769837095</v>
      </c>
      <c r="E16" s="166">
        <v>42.994311388034603</v>
      </c>
      <c r="F16" s="198">
        <f>'full model'!BZ28</f>
        <v>-18.709400888734628</v>
      </c>
      <c r="G16" s="199">
        <f>'full model'!BY28</f>
        <v>1.8335306832817366E-2</v>
      </c>
      <c r="H16" s="200">
        <f t="shared" si="3"/>
        <v>-2.002817259300866E-3</v>
      </c>
      <c r="I16" s="201">
        <f t="shared" si="1"/>
        <v>1.610828595879267E-2</v>
      </c>
      <c r="J16" s="340">
        <v>-1.1022103108745563E-2</v>
      </c>
      <c r="K16" s="184">
        <f>'full model'!CA28</f>
        <v>-40.718704117432949</v>
      </c>
      <c r="L16" s="184">
        <f>'full model'!CB28</f>
        <v>43.000162570064447</v>
      </c>
      <c r="M16" s="184">
        <f>'full model'!CC28</f>
        <v>22.478419650697525</v>
      </c>
      <c r="N16" s="185">
        <f t="shared" si="2"/>
        <v>-2.9968347595854539E-2</v>
      </c>
      <c r="O16" s="185">
        <f t="shared" si="0"/>
        <v>-83.718866687497396</v>
      </c>
    </row>
    <row r="17" spans="1:15" x14ac:dyDescent="0.25">
      <c r="A17" s="264">
        <v>24.99</v>
      </c>
      <c r="B17" s="265">
        <v>0</v>
      </c>
      <c r="C17" s="142">
        <v>24.99</v>
      </c>
      <c r="D17" s="165">
        <v>-40.641172159777284</v>
      </c>
      <c r="E17" s="166">
        <v>16.13255527668948</v>
      </c>
      <c r="F17" s="198">
        <f>'full model'!BZ29</f>
        <v>-44.394337967640695</v>
      </c>
      <c r="G17" s="199">
        <f>'full model'!BY29</f>
        <v>1.8117490826252691E-2</v>
      </c>
      <c r="H17" s="200">
        <f t="shared" si="3"/>
        <v>1.054516931297227E-3</v>
      </c>
      <c r="I17" s="201">
        <f t="shared" si="1"/>
        <v>1.2833135761629902E-2</v>
      </c>
      <c r="J17" s="340">
        <v>3.4604012024893757E-2</v>
      </c>
      <c r="K17" s="184">
        <f>'full model'!CA29</f>
        <v>-40.658507946722878</v>
      </c>
      <c r="L17" s="184">
        <f>'full model'!CB29</f>
        <v>16.130809373872566</v>
      </c>
      <c r="M17" s="184">
        <f>'full model'!CC29</f>
        <v>8.4848980688316811</v>
      </c>
      <c r="N17" s="185">
        <f t="shared" si="2"/>
        <v>-1.7335786945594123E-2</v>
      </c>
      <c r="O17" s="185">
        <f t="shared" si="0"/>
        <v>-56.789317320595444</v>
      </c>
    </row>
    <row r="18" spans="1:15" x14ac:dyDescent="0.25">
      <c r="A18" s="155" t="s">
        <v>414</v>
      </c>
      <c r="B18" s="294"/>
      <c r="D18" s="165">
        <v>-10.418470671064634</v>
      </c>
      <c r="E18" s="166">
        <v>-15.096944344802614</v>
      </c>
      <c r="F18" s="198">
        <f>'full model'!BZ30</f>
        <v>-46.13157473701601</v>
      </c>
      <c r="G18" s="199">
        <f>'full model'!BY30</f>
        <v>-4.8957406945104864E-3</v>
      </c>
      <c r="H18" s="200">
        <f t="shared" si="3"/>
        <v>1.2613040203937886E-3</v>
      </c>
      <c r="I18" s="201">
        <f t="shared" si="1"/>
        <v>-1.0386882848229837E-2</v>
      </c>
      <c r="J18" s="340">
        <v>-4.8403251985740152E-3</v>
      </c>
      <c r="K18" s="184">
        <f>'full model'!CA30</f>
        <v>-10.403304435661953</v>
      </c>
      <c r="L18" s="184">
        <f>'full model'!CB30</f>
        <v>-15.107410722524083</v>
      </c>
      <c r="M18" s="184">
        <f>'full model'!CC30</f>
        <v>-8.0053654308247513</v>
      </c>
      <c r="N18" s="185">
        <f t="shared" si="2"/>
        <v>1.5166235402681139E-2</v>
      </c>
      <c r="O18" s="185">
        <f t="shared" si="0"/>
        <v>4.7041062868621299</v>
      </c>
    </row>
    <row r="19" spans="1:15" x14ac:dyDescent="0.25">
      <c r="A19" s="175" t="s">
        <v>380</v>
      </c>
      <c r="B19" s="244" t="s">
        <v>381</v>
      </c>
      <c r="C19" s="144"/>
      <c r="D19" s="165"/>
      <c r="E19" s="166"/>
      <c r="F19" s="198">
        <f>'full model'!BZ31</f>
        <v>-21.398270760172089</v>
      </c>
      <c r="G19" s="199">
        <f>'full model'!BY31</f>
        <v>-1.250643021322162E-2</v>
      </c>
      <c r="H19" s="200">
        <f t="shared" si="3"/>
        <v>-1.6827552024322812E-3</v>
      </c>
      <c r="I19" s="201">
        <f t="shared" si="1"/>
        <v>-1.5053513144114902E-2</v>
      </c>
      <c r="J19" s="340"/>
      <c r="K19" s="184">
        <f>'full model'!CA31</f>
        <v>1.3925774622114417E-2</v>
      </c>
      <c r="L19" s="184">
        <f>'full model'!CB31</f>
        <v>-6.640206467345422E-3</v>
      </c>
      <c r="M19" s="184">
        <f>'full model'!CC31</f>
        <v>-3.5060345089377165E-3</v>
      </c>
      <c r="N19" s="185">
        <f t="shared" si="2"/>
        <v>1.3925774622114417E-2</v>
      </c>
      <c r="O19" s="185">
        <f t="shared" si="0"/>
        <v>2.0565981089459839E-2</v>
      </c>
    </row>
    <row r="20" spans="1:15" x14ac:dyDescent="0.25">
      <c r="A20" s="145">
        <v>0</v>
      </c>
      <c r="B20" s="263">
        <v>0</v>
      </c>
      <c r="C20" s="144"/>
      <c r="D20" s="165"/>
      <c r="E20" s="166"/>
      <c r="F20" s="198">
        <f>'full model'!BZ32</f>
        <v>-21.398270760172089</v>
      </c>
      <c r="G20" s="199">
        <f>'full model'!BY32</f>
        <v>-1.250643021322162E-2</v>
      </c>
      <c r="H20" s="200">
        <f t="shared" si="3"/>
        <v>-1.6827552024322812E-3</v>
      </c>
      <c r="I20" s="201">
        <f t="shared" si="1"/>
        <v>-1.5053513144114902E-2</v>
      </c>
      <c r="J20" s="340"/>
      <c r="K20" s="184">
        <f>'full model'!CA32</f>
        <v>1.3925774622114417E-2</v>
      </c>
      <c r="L20" s="184">
        <f>'full model'!CB32</f>
        <v>-6.640206467345422E-3</v>
      </c>
      <c r="M20" s="202">
        <f>'full model'!CC32</f>
        <v>-3.5060345089377165E-3</v>
      </c>
      <c r="N20" s="203">
        <f t="shared" si="2"/>
        <v>1.3925774622114417E-2</v>
      </c>
      <c r="O20" s="185">
        <f t="shared" si="0"/>
        <v>2.0565981089459839E-2</v>
      </c>
    </row>
    <row r="21" spans="1:15" x14ac:dyDescent="0.25">
      <c r="A21" s="145">
        <v>0</v>
      </c>
      <c r="B21" s="263">
        <v>0</v>
      </c>
      <c r="C21" s="144"/>
      <c r="D21" s="165"/>
      <c r="E21" s="166"/>
      <c r="F21" s="198">
        <f>'full model'!BZ33</f>
        <v>-21.398270760172089</v>
      </c>
      <c r="G21" s="199">
        <f>'full model'!BY33</f>
        <v>-1.250643021322162E-2</v>
      </c>
      <c r="H21" s="200">
        <f t="shared" si="3"/>
        <v>-1.6827552024322812E-3</v>
      </c>
      <c r="I21" s="201">
        <f t="shared" si="1"/>
        <v>-1.5053513144114902E-2</v>
      </c>
      <c r="J21" s="340"/>
      <c r="K21" s="184">
        <f>'full model'!CA33</f>
        <v>1.3925774622114417E-2</v>
      </c>
      <c r="L21" s="184">
        <f>'full model'!CB33</f>
        <v>-6.640206467345422E-3</v>
      </c>
      <c r="M21" s="202">
        <f>'full model'!CC33</f>
        <v>-3.5060345089377165E-3</v>
      </c>
      <c r="N21" s="203">
        <f t="shared" si="2"/>
        <v>1.3925774622114417E-2</v>
      </c>
      <c r="O21" s="185">
        <f t="shared" si="0"/>
        <v>2.0565981089459839E-2</v>
      </c>
    </row>
    <row r="22" spans="1:15" x14ac:dyDescent="0.25">
      <c r="A22" s="334">
        <v>0.33473413798001311</v>
      </c>
      <c r="B22" s="263">
        <v>0</v>
      </c>
      <c r="C22" s="167"/>
      <c r="D22" s="165"/>
      <c r="E22" s="166"/>
      <c r="F22" s="198">
        <f>'full model'!BZ34</f>
        <v>-21.398270760172089</v>
      </c>
      <c r="G22" s="199">
        <f>'full model'!BY34</f>
        <v>-1.250643021322162E-2</v>
      </c>
      <c r="H22" s="200">
        <f t="shared" si="3"/>
        <v>-1.6827552024322812E-3</v>
      </c>
      <c r="I22" s="201">
        <f t="shared" si="1"/>
        <v>-1.5053513144114902E-2</v>
      </c>
      <c r="J22" s="340"/>
      <c r="K22" s="184">
        <f>'full model'!CA34</f>
        <v>1.3925774622114417E-2</v>
      </c>
      <c r="L22" s="184">
        <f>'full model'!CB34</f>
        <v>-6.640206467345422E-3</v>
      </c>
      <c r="M22" s="202">
        <f>'full model'!CC34</f>
        <v>-3.5060345089377165E-3</v>
      </c>
      <c r="N22" s="203">
        <f t="shared" si="2"/>
        <v>1.3925774622114417E-2</v>
      </c>
      <c r="O22" s="185">
        <f t="shared" si="0"/>
        <v>2.0565981089459839E-2</v>
      </c>
    </row>
    <row r="23" spans="1:15" x14ac:dyDescent="0.25">
      <c r="A23" s="264">
        <v>0</v>
      </c>
      <c r="B23" s="265">
        <v>0</v>
      </c>
      <c r="D23" s="165"/>
      <c r="E23" s="166"/>
      <c r="F23" s="198">
        <f>'full model'!BZ35</f>
        <v>-21.398270760172089</v>
      </c>
      <c r="G23" s="199">
        <f>'full model'!BY35</f>
        <v>-1.250643021322162E-2</v>
      </c>
      <c r="H23" s="200">
        <f t="shared" si="3"/>
        <v>-1.6827552024322812E-3</v>
      </c>
      <c r="I23" s="201">
        <f t="shared" si="1"/>
        <v>-1.5053513144114902E-2</v>
      </c>
      <c r="J23" s="340"/>
      <c r="K23" s="184">
        <f>'full model'!CA35</f>
        <v>1.3925774622114417E-2</v>
      </c>
      <c r="L23" s="184">
        <f>'full model'!CB35</f>
        <v>-6.640206467345422E-3</v>
      </c>
      <c r="M23" s="202">
        <f>'full model'!CC35</f>
        <v>-3.5060345089377165E-3</v>
      </c>
      <c r="N23" s="203">
        <f t="shared" si="2"/>
        <v>1.3925774622114417E-2</v>
      </c>
      <c r="O23" s="185">
        <f t="shared" si="0"/>
        <v>2.0565981089459839E-2</v>
      </c>
    </row>
    <row r="24" spans="1:15" ht="18" x14ac:dyDescent="0.35">
      <c r="A24" s="178" t="s">
        <v>383</v>
      </c>
      <c r="B24" s="243" t="s">
        <v>382</v>
      </c>
      <c r="C24" s="142">
        <v>0</v>
      </c>
      <c r="D24" s="165"/>
      <c r="E24" s="166"/>
      <c r="F24" s="198">
        <f>'full model'!BZ36</f>
        <v>-21.398270760172089</v>
      </c>
      <c r="G24" s="199">
        <f>'full model'!BY36</f>
        <v>-1.250643021322162E-2</v>
      </c>
      <c r="H24" s="200">
        <f t="shared" si="3"/>
        <v>-1.6827552024322812E-3</v>
      </c>
      <c r="I24" s="201">
        <f t="shared" si="1"/>
        <v>-1.5053513144114902E-2</v>
      </c>
      <c r="J24" s="340"/>
      <c r="K24" s="184">
        <f>'full model'!CA36</f>
        <v>1.3925774622114417E-2</v>
      </c>
      <c r="L24" s="184">
        <f>'full model'!CB36</f>
        <v>-6.640206467345422E-3</v>
      </c>
      <c r="M24" s="202">
        <f>'full model'!CC36</f>
        <v>-3.5060345089377165E-3</v>
      </c>
      <c r="N24" s="203">
        <f t="shared" si="2"/>
        <v>1.3925774622114417E-2</v>
      </c>
      <c r="O24" s="185">
        <f t="shared" si="0"/>
        <v>2.0565981089459839E-2</v>
      </c>
    </row>
    <row r="25" spans="1:15" x14ac:dyDescent="0.25">
      <c r="A25" s="145">
        <v>0</v>
      </c>
      <c r="B25" s="243">
        <v>0</v>
      </c>
      <c r="C25" s="142">
        <v>0</v>
      </c>
      <c r="D25" s="337"/>
      <c r="E25" s="337"/>
      <c r="F25" s="198">
        <f>'full model'!BZ37</f>
        <v>-21.398270760172089</v>
      </c>
      <c r="G25" s="199">
        <f>'full model'!BY37</f>
        <v>-1.250643021322162E-2</v>
      </c>
      <c r="H25" s="200">
        <f t="shared" si="3"/>
        <v>-1.6827552024322812E-3</v>
      </c>
      <c r="I25" s="201">
        <f t="shared" si="1"/>
        <v>-1.5053513144114902E-2</v>
      </c>
      <c r="J25" s="341"/>
      <c r="K25" s="184">
        <f>'full model'!CA37</f>
        <v>1.3925774622114417E-2</v>
      </c>
      <c r="L25" s="184">
        <f>'full model'!CB37</f>
        <v>-6.640206467345422E-3</v>
      </c>
      <c r="M25" s="202">
        <f>'full model'!CC37</f>
        <v>-3.5060345089377165E-3</v>
      </c>
      <c r="N25" s="203">
        <f t="shared" si="2"/>
        <v>1.3925774622114417E-2</v>
      </c>
      <c r="O25" s="185">
        <f t="shared" si="0"/>
        <v>2.0565981089459839E-2</v>
      </c>
    </row>
    <row r="26" spans="1:15" x14ac:dyDescent="0.25">
      <c r="A26" s="334">
        <v>-9.7826059093439697E-3</v>
      </c>
      <c r="B26" s="265">
        <v>0</v>
      </c>
      <c r="C26" s="142">
        <v>0</v>
      </c>
      <c r="D26" s="337"/>
      <c r="E26" s="337"/>
      <c r="F26" s="198">
        <f>'full model'!BZ38</f>
        <v>-21.398270760172089</v>
      </c>
      <c r="G26" s="199">
        <f>'full model'!BY38</f>
        <v>-1.250643021322162E-2</v>
      </c>
      <c r="H26" s="200">
        <f t="shared" si="3"/>
        <v>-1.6827552024322812E-3</v>
      </c>
      <c r="I26" s="201">
        <f t="shared" si="1"/>
        <v>-1.5053513144114902E-2</v>
      </c>
      <c r="J26" s="341"/>
      <c r="K26" s="184">
        <f>'full model'!CA38</f>
        <v>1.3925774622114417E-2</v>
      </c>
      <c r="L26" s="184">
        <f>'full model'!CB38</f>
        <v>-6.640206467345422E-3</v>
      </c>
      <c r="M26" s="202">
        <f>'full model'!CC38</f>
        <v>-3.5060345089377165E-3</v>
      </c>
      <c r="N26" s="203">
        <f t="shared" si="2"/>
        <v>1.3925774622114417E-2</v>
      </c>
      <c r="O26" s="185">
        <f t="shared" si="0"/>
        <v>2.0565981089459839E-2</v>
      </c>
    </row>
    <row r="27" spans="1:15" ht="18" x14ac:dyDescent="0.35">
      <c r="A27" s="178" t="s">
        <v>476</v>
      </c>
      <c r="B27" s="243" t="s">
        <v>382</v>
      </c>
      <c r="C27" s="142" t="s">
        <v>456</v>
      </c>
      <c r="D27" s="337"/>
      <c r="E27" s="337"/>
      <c r="F27" s="198">
        <f>'full model'!BZ39</f>
        <v>-21.398270760172089</v>
      </c>
      <c r="G27" s="199">
        <f>'full model'!BY39</f>
        <v>-1.250643021322162E-2</v>
      </c>
      <c r="H27" s="200">
        <f t="shared" ref="H27" si="4">I$4*F27+I$5</f>
        <v>-1.6827552024322812E-3</v>
      </c>
      <c r="I27" s="201">
        <f t="shared" ref="I27" si="5">G27-I$4*F27</f>
        <v>-1.5053513144114902E-2</v>
      </c>
      <c r="J27" s="341"/>
      <c r="K27" s="184">
        <f>'full model'!CA39</f>
        <v>1.3925774622114417E-2</v>
      </c>
      <c r="L27" s="184">
        <f>'full model'!CB39</f>
        <v>-6.640206467345422E-3</v>
      </c>
      <c r="M27" s="202">
        <f>'full model'!CC39</f>
        <v>-3.5060345089377165E-3</v>
      </c>
      <c r="N27" s="203">
        <f t="shared" ref="N27" si="6">K27-D27</f>
        <v>1.3925774622114417E-2</v>
      </c>
      <c r="O27" s="185">
        <f t="shared" ref="O27" si="7">K27-L27</f>
        <v>2.0565981089459839E-2</v>
      </c>
    </row>
    <row r="28" spans="1:15" x14ac:dyDescent="0.25">
      <c r="A28" s="266">
        <v>0</v>
      </c>
      <c r="B28" s="239">
        <v>0</v>
      </c>
      <c r="D28" s="337"/>
      <c r="E28" s="337"/>
      <c r="F28" s="198">
        <f>'full model'!BZ40</f>
        <v>-21.398270760172089</v>
      </c>
      <c r="G28" s="199">
        <f>'full model'!BY40</f>
        <v>-1.250643021322162E-2</v>
      </c>
      <c r="H28" s="200">
        <f t="shared" ref="H28:H29" si="8">I$4*F28+I$5</f>
        <v>-1.6827552024322812E-3</v>
      </c>
      <c r="I28" s="201">
        <f t="shared" ref="I28:I29" si="9">G28-I$4*F28</f>
        <v>-1.5053513144114902E-2</v>
      </c>
      <c r="J28" s="341"/>
      <c r="K28" s="184">
        <f>'full model'!CA40</f>
        <v>1.3925774622114417E-2</v>
      </c>
      <c r="L28" s="184">
        <f>'full model'!CB40</f>
        <v>-6.640206467345422E-3</v>
      </c>
      <c r="M28" s="202">
        <f>'full model'!CC40</f>
        <v>-3.5060345089377165E-3</v>
      </c>
      <c r="N28" s="203">
        <f t="shared" ref="N28:N29" si="10">K28-D28</f>
        <v>1.3925774622114417E-2</v>
      </c>
      <c r="O28" s="185">
        <f t="shared" ref="O28:O29" si="11">K28-L28</f>
        <v>2.0565981089459839E-2</v>
      </c>
    </row>
    <row r="29" spans="1:15" x14ac:dyDescent="0.25">
      <c r="A29" s="264">
        <v>0</v>
      </c>
      <c r="B29" s="265">
        <v>0</v>
      </c>
      <c r="D29" s="337"/>
      <c r="E29" s="337"/>
      <c r="F29" s="198">
        <f>'full model'!BZ41</f>
        <v>-21.398270760172089</v>
      </c>
      <c r="G29" s="199">
        <f>'full model'!BY41</f>
        <v>-1.250643021322162E-2</v>
      </c>
      <c r="H29" s="200">
        <f t="shared" si="8"/>
        <v>-1.6827552024322812E-3</v>
      </c>
      <c r="I29" s="201">
        <f t="shared" si="9"/>
        <v>-1.5053513144114902E-2</v>
      </c>
      <c r="J29" s="341"/>
      <c r="K29" s="184">
        <f>'full model'!CA41</f>
        <v>1.3925774622114417E-2</v>
      </c>
      <c r="L29" s="184">
        <f>'full model'!CB41</f>
        <v>-6.640206467345422E-3</v>
      </c>
      <c r="M29" s="202">
        <f>'full model'!CC41</f>
        <v>-3.5060345089377165E-3</v>
      </c>
      <c r="N29" s="203">
        <f t="shared" si="10"/>
        <v>1.3925774622114417E-2</v>
      </c>
      <c r="O29" s="185">
        <f t="shared" si="11"/>
        <v>2.0565981089459839E-2</v>
      </c>
    </row>
    <row r="30" spans="1:15" x14ac:dyDescent="0.25">
      <c r="A30" s="175" t="s">
        <v>384</v>
      </c>
      <c r="B30" s="244" t="s">
        <v>406</v>
      </c>
      <c r="C30" s="143" t="s">
        <v>541</v>
      </c>
      <c r="D30" s="165"/>
      <c r="E30" s="166"/>
      <c r="F30" s="198"/>
      <c r="G30" s="199"/>
      <c r="H30" s="200"/>
      <c r="I30" s="201"/>
      <c r="J30" s="164"/>
      <c r="K30" s="184"/>
      <c r="L30" s="184"/>
      <c r="M30" s="202"/>
      <c r="N30" s="203"/>
      <c r="O30" s="185"/>
    </row>
    <row r="31" spans="1:15" x14ac:dyDescent="0.25">
      <c r="A31" s="266">
        <f>0.046+A34</f>
        <v>-2.4986931779319044E-2</v>
      </c>
      <c r="B31" s="243" t="s">
        <v>497</v>
      </c>
      <c r="C31" s="338">
        <v>151.43874285714264</v>
      </c>
      <c r="D31" s="335">
        <f t="shared" ref="D31:E47" si="12">D10</f>
        <v>-10.314624906335391</v>
      </c>
      <c r="E31" s="335">
        <f t="shared" si="12"/>
        <v>43.090559728906705</v>
      </c>
      <c r="F31" s="198">
        <f>'full model'!BZ44</f>
        <v>11.339882174165039</v>
      </c>
      <c r="G31" s="199">
        <f>'full model'!BY44</f>
        <v>5.3573517115879099E-3</v>
      </c>
      <c r="H31" s="200">
        <f t="shared" si="3"/>
        <v>-5.579649089915424E-3</v>
      </c>
      <c r="I31" s="201">
        <f t="shared" si="1"/>
        <v>6.7071626681777718E-3</v>
      </c>
      <c r="J31" s="164"/>
      <c r="K31" s="184">
        <f>'full model'!CA44</f>
        <v>-10.333684104919417</v>
      </c>
      <c r="L31" s="184">
        <f>'full model'!CB44</f>
        <v>43.08119651410469</v>
      </c>
      <c r="M31" s="202">
        <f>'full model'!CC44</f>
        <v>22.520362961767404</v>
      </c>
      <c r="N31" s="203">
        <f t="shared" si="2"/>
        <v>-1.9059198584026049E-2</v>
      </c>
      <c r="O31" s="185">
        <f t="shared" si="0"/>
        <v>-53.414880619024103</v>
      </c>
    </row>
    <row r="32" spans="1:15" x14ac:dyDescent="0.25">
      <c r="A32" s="266">
        <f>0.095+A34</f>
        <v>2.4013068220680958E-2</v>
      </c>
      <c r="B32" s="243" t="s">
        <v>497</v>
      </c>
      <c r="C32" s="338">
        <v>56.926828571429724</v>
      </c>
      <c r="D32" s="335">
        <f t="shared" si="12"/>
        <v>-10.41719422794371</v>
      </c>
      <c r="E32" s="335">
        <f t="shared" si="12"/>
        <v>71.41926293351878</v>
      </c>
      <c r="F32" s="198">
        <f>'full model'!BZ45</f>
        <v>39.212393711345548</v>
      </c>
      <c r="G32" s="199">
        <f>'full model'!BY45</f>
        <v>-1.0017836372666622E-3</v>
      </c>
      <c r="H32" s="200">
        <f t="shared" si="3"/>
        <v>-8.8973750488567701E-3</v>
      </c>
      <c r="I32" s="201">
        <f t="shared" si="1"/>
        <v>3.6657532782645458E-3</v>
      </c>
      <c r="J32" s="164"/>
      <c r="K32" s="184">
        <f>'full model'!CA45</f>
        <v>-10.445246560436328</v>
      </c>
      <c r="L32" s="184">
        <f>'full model'!CB45</f>
        <v>71.427391782112664</v>
      </c>
      <c r="M32" s="202">
        <f>'full model'!CC45</f>
        <v>37.099272164993423</v>
      </c>
      <c r="N32" s="203">
        <f t="shared" si="2"/>
        <v>-2.8052332492617182E-2</v>
      </c>
      <c r="O32" s="185">
        <f t="shared" si="0"/>
        <v>-81.872638342548996</v>
      </c>
    </row>
    <row r="33" spans="1:16" x14ac:dyDescent="0.25">
      <c r="A33" s="266">
        <v>0</v>
      </c>
      <c r="B33" s="243" t="s">
        <v>497</v>
      </c>
      <c r="C33" s="338">
        <v>34.405571428571783</v>
      </c>
      <c r="D33" s="335">
        <f t="shared" si="12"/>
        <v>-10.419802304040992</v>
      </c>
      <c r="E33" s="335">
        <f t="shared" si="12"/>
        <v>43.367985643764101</v>
      </c>
      <c r="F33" s="198">
        <f>'full model'!BZ46</f>
        <v>11.518163667114001</v>
      </c>
      <c r="G33" s="199">
        <f>'full model'!BY46</f>
        <v>-2.6776457835442358E-3</v>
      </c>
      <c r="H33" s="200">
        <f t="shared" si="3"/>
        <v>-5.6008703256252585E-3</v>
      </c>
      <c r="I33" s="201">
        <f t="shared" si="1"/>
        <v>-1.3066135912445395E-3</v>
      </c>
      <c r="J33" s="164"/>
      <c r="K33" s="202">
        <f>'full model'!CA46</f>
        <v>-10.433826148324222</v>
      </c>
      <c r="L33" s="202">
        <f>'full model'!CB46</f>
        <v>43.370167150114327</v>
      </c>
      <c r="M33" s="202">
        <f>'full model'!CC46</f>
        <v>22.669922148166989</v>
      </c>
      <c r="N33" s="203">
        <f t="shared" si="2"/>
        <v>-1.4023844283229892E-2</v>
      </c>
      <c r="O33" s="185">
        <f t="shared" si="0"/>
        <v>-53.803993298438549</v>
      </c>
    </row>
    <row r="34" spans="1:16" x14ac:dyDescent="0.25">
      <c r="A34" s="264">
        <v>-7.0986931779319043E-2</v>
      </c>
      <c r="B34" s="245" t="s">
        <v>498</v>
      </c>
      <c r="C34" s="339">
        <v>47.821757142855859</v>
      </c>
      <c r="D34" s="335">
        <f t="shared" si="12"/>
        <v>-40.969023863396757</v>
      </c>
      <c r="E34" s="335">
        <f t="shared" si="12"/>
        <v>15.297310158117671</v>
      </c>
      <c r="F34" s="198">
        <f>'full model'!BZ47</f>
        <v>-45.512186298386162</v>
      </c>
      <c r="G34" s="199">
        <f>'full model'!BY47</f>
        <v>2.1698235133094101E-2</v>
      </c>
      <c r="H34" s="200">
        <f t="shared" si="3"/>
        <v>1.1875768609747603E-3</v>
      </c>
      <c r="I34" s="201">
        <f t="shared" si="1"/>
        <v>1.628082013879378E-2</v>
      </c>
      <c r="J34" s="164"/>
      <c r="K34" s="202">
        <f>'full model'!CA47</f>
        <v>-40.988266452062881</v>
      </c>
      <c r="L34" s="202">
        <f>'full model'!CB47</f>
        <v>15.290808154203361</v>
      </c>
      <c r="M34" s="202">
        <f>'full model'!CC47</f>
        <v>8.04462879955814</v>
      </c>
      <c r="N34" s="203">
        <f t="shared" si="2"/>
        <v>-1.924258866612405E-2</v>
      </c>
      <c r="O34" s="185">
        <f t="shared" si="0"/>
        <v>-56.279074606266242</v>
      </c>
    </row>
    <row r="35" spans="1:16" x14ac:dyDescent="0.25">
      <c r="A35" s="175" t="s">
        <v>481</v>
      </c>
      <c r="B35" s="241"/>
      <c r="C35" s="338">
        <v>-92.171014285713312</v>
      </c>
      <c r="D35" s="335">
        <f t="shared" si="12"/>
        <v>-40.788221805935592</v>
      </c>
      <c r="E35" s="335">
        <f t="shared" si="12"/>
        <v>71.182489788141581</v>
      </c>
      <c r="F35" s="198">
        <f>'full model'!BZ48</f>
        <v>8.2174806459902605</v>
      </c>
      <c r="G35" s="199">
        <f>'full model'!BY48</f>
        <v>1.2192146416456495E-2</v>
      </c>
      <c r="H35" s="200">
        <f t="shared" si="3"/>
        <v>-5.2079828125351146E-3</v>
      </c>
      <c r="I35" s="201">
        <f t="shared" si="1"/>
        <v>1.3170291095666049E-2</v>
      </c>
      <c r="J35" s="164"/>
      <c r="K35" s="202">
        <f>'full model'!CA48</f>
        <v>-40.827274173435015</v>
      </c>
      <c r="L35" s="202">
        <f>'full model'!CB48</f>
        <v>71.206071762384582</v>
      </c>
      <c r="M35" s="202">
        <f>'full model'!CC48</f>
        <v>36.986153731999316</v>
      </c>
      <c r="N35" s="203">
        <f t="shared" si="2"/>
        <v>-3.9052367499422758E-2</v>
      </c>
      <c r="O35" s="185">
        <f t="shared" si="0"/>
        <v>-112.0333459358196</v>
      </c>
    </row>
    <row r="36" spans="1:16" x14ac:dyDescent="0.25">
      <c r="A36" s="175" t="s">
        <v>482</v>
      </c>
      <c r="B36" s="244" t="s">
        <v>406</v>
      </c>
      <c r="C36" s="338">
        <v>-3.0941142857143857</v>
      </c>
      <c r="D36" s="335">
        <f t="shared" si="12"/>
        <v>-40.756614436109643</v>
      </c>
      <c r="E36" s="335">
        <f t="shared" si="12"/>
        <v>-14.927587897123894</v>
      </c>
      <c r="F36" s="198">
        <f>'full model'!BZ49</f>
        <v>-74.231892754336286</v>
      </c>
      <c r="G36" s="199">
        <f>'full model'!BY49</f>
        <v>1.792491511287686E-2</v>
      </c>
      <c r="H36" s="200">
        <f t="shared" si="3"/>
        <v>4.6061462824987937E-3</v>
      </c>
      <c r="I36" s="201">
        <f t="shared" si="1"/>
        <v>9.0889306970525045E-3</v>
      </c>
      <c r="J36" s="164"/>
      <c r="K36" s="202">
        <f>'full model'!CA49</f>
        <v>-40.75912513583846</v>
      </c>
      <c r="L36" s="202">
        <f>'full model'!CB49</f>
        <v>-14.937346491325499</v>
      </c>
      <c r="M36" s="202">
        <f>'full model'!CC49</f>
        <v>-7.9149276994682216</v>
      </c>
      <c r="N36" s="203">
        <f t="shared" si="2"/>
        <v>-2.5106997288162347E-3</v>
      </c>
      <c r="O36" s="185">
        <f t="shared" si="0"/>
        <v>-25.82177864451296</v>
      </c>
    </row>
    <row r="37" spans="1:16" x14ac:dyDescent="0.25">
      <c r="A37" s="145">
        <v>0.98667042179641495</v>
      </c>
      <c r="B37" s="243">
        <v>1</v>
      </c>
      <c r="C37" s="339">
        <v>281.55392857142795</v>
      </c>
      <c r="D37" s="335">
        <f t="shared" si="12"/>
        <v>-40.688735769837095</v>
      </c>
      <c r="E37" s="335">
        <f t="shared" si="12"/>
        <v>42.994311388034603</v>
      </c>
      <c r="F37" s="198">
        <f>'full model'!BZ50</f>
        <v>-18.728705499277744</v>
      </c>
      <c r="G37" s="199">
        <f>'full model'!BY50</f>
        <v>3.8063850776648422E-2</v>
      </c>
      <c r="H37" s="200">
        <f t="shared" si="3"/>
        <v>-2.0005193893209497E-3</v>
      </c>
      <c r="I37" s="201">
        <f t="shared" si="1"/>
        <v>3.5834532032643807E-2</v>
      </c>
      <c r="J37" s="164"/>
      <c r="K37" s="202">
        <f>'full model'!CA50</f>
        <v>-40.73109390801455</v>
      </c>
      <c r="L37" s="202">
        <f>'full model'!CB50</f>
        <v>42.972577757560472</v>
      </c>
      <c r="M37" s="202">
        <f>'full model'!CC50</f>
        <v>22.464141352621645</v>
      </c>
      <c r="N37" s="203">
        <f t="shared" si="2"/>
        <v>-4.2358138177455373E-2</v>
      </c>
      <c r="O37" s="185">
        <f t="shared" si="0"/>
        <v>-83.70367166557503</v>
      </c>
    </row>
    <row r="38" spans="1:16" x14ac:dyDescent="0.25">
      <c r="A38" s="145">
        <v>1</v>
      </c>
      <c r="B38" s="243">
        <v>1</v>
      </c>
      <c r="C38" s="338">
        <v>-31.890914285714462</v>
      </c>
      <c r="D38" s="335">
        <f t="shared" si="12"/>
        <v>-40.641172159777284</v>
      </c>
      <c r="E38" s="335">
        <f t="shared" si="12"/>
        <v>16.13255527668948</v>
      </c>
      <c r="F38" s="198">
        <f>'full model'!BZ51</f>
        <v>-44.392208328465358</v>
      </c>
      <c r="G38" s="199">
        <f>'full model'!BY51</f>
        <v>1.5901272964358171E-2</v>
      </c>
      <c r="H38" s="200">
        <f t="shared" si="3"/>
        <v>1.0542634356922199E-3</v>
      </c>
      <c r="I38" s="201">
        <f t="shared" si="1"/>
        <v>1.0617171395340389E-2</v>
      </c>
      <c r="J38" s="164"/>
      <c r="K38" s="202">
        <f>'full model'!CA51</f>
        <v>-40.657102785758845</v>
      </c>
      <c r="L38" s="202">
        <f>'full model'!CB51</f>
        <v>16.133833694827793</v>
      </c>
      <c r="M38" s="202">
        <f>'full model'!CC51</f>
        <v>8.4864828936943582</v>
      </c>
      <c r="N38" s="203">
        <f t="shared" si="2"/>
        <v>-1.5930625981560809E-2</v>
      </c>
      <c r="O38" s="185">
        <f t="shared" si="0"/>
        <v>-56.790936480586637</v>
      </c>
    </row>
    <row r="39" spans="1:16" x14ac:dyDescent="0.25">
      <c r="A39" s="264">
        <v>1</v>
      </c>
      <c r="B39" s="245">
        <v>1</v>
      </c>
      <c r="C39" s="338">
        <v>-100.76405714285647</v>
      </c>
      <c r="D39" s="335">
        <f t="shared" si="12"/>
        <v>-10.418470671064634</v>
      </c>
      <c r="E39" s="335">
        <f t="shared" si="12"/>
        <v>-15.096944344802614</v>
      </c>
      <c r="F39" s="198">
        <f>'full model'!BZ52</f>
        <v>-46.124859351895694</v>
      </c>
      <c r="G39" s="199">
        <f>'full model'!BY52</f>
        <v>-1.1756164620124743E-2</v>
      </c>
      <c r="H39" s="200">
        <f t="shared" si="3"/>
        <v>1.2605046734275758E-3</v>
      </c>
      <c r="I39" s="201">
        <f t="shared" si="1"/>
        <v>-1.7246507426877881E-2</v>
      </c>
      <c r="J39" s="164"/>
      <c r="K39" s="202">
        <f>'full model'!CA52</f>
        <v>-10.398793487871316</v>
      </c>
      <c r="L39" s="202">
        <f>'full model'!CB52</f>
        <v>-15.098221661195787</v>
      </c>
      <c r="M39" s="202">
        <f>'full model'!CC52</f>
        <v>-8.0004786307725784</v>
      </c>
      <c r="N39" s="203">
        <f t="shared" si="2"/>
        <v>1.9677183193318015E-2</v>
      </c>
      <c r="O39" s="185">
        <f t="shared" si="0"/>
        <v>4.6994281733244705</v>
      </c>
    </row>
    <row r="40" spans="1:16" x14ac:dyDescent="0.25">
      <c r="A40" s="175" t="s">
        <v>386</v>
      </c>
      <c r="B40" s="241"/>
      <c r="C40" s="338"/>
      <c r="D40" s="335">
        <f t="shared" si="12"/>
        <v>0</v>
      </c>
      <c r="E40" s="335">
        <f t="shared" si="12"/>
        <v>0</v>
      </c>
      <c r="F40" s="198">
        <f>'full model'!BZ53</f>
        <v>-21.398270760172089</v>
      </c>
      <c r="G40" s="199">
        <f>'full model'!BY53</f>
        <v>-1.250643021322162E-2</v>
      </c>
      <c r="H40" s="200">
        <f t="shared" si="3"/>
        <v>-1.6827552024322812E-3</v>
      </c>
      <c r="I40" s="201">
        <f t="shared" si="1"/>
        <v>-1.5053513144114902E-2</v>
      </c>
      <c r="J40" s="164"/>
      <c r="K40" s="202">
        <f>'full model'!CA53</f>
        <v>1.3925774622114417E-2</v>
      </c>
      <c r="L40" s="202">
        <f>'full model'!CB53</f>
        <v>-6.640206467345422E-3</v>
      </c>
      <c r="M40" s="202">
        <f>'full model'!CC53</f>
        <v>-3.5060345089377165E-3</v>
      </c>
      <c r="N40" s="203">
        <f t="shared" si="2"/>
        <v>1.3925774622114417E-2</v>
      </c>
      <c r="O40" s="185">
        <f t="shared" si="0"/>
        <v>2.0565981089459839E-2</v>
      </c>
    </row>
    <row r="41" spans="1:16" x14ac:dyDescent="0.25">
      <c r="A41" s="175" t="s">
        <v>387</v>
      </c>
      <c r="B41" s="244" t="s">
        <v>406</v>
      </c>
      <c r="C41" s="338"/>
      <c r="D41" s="335">
        <f t="shared" si="12"/>
        <v>0</v>
      </c>
      <c r="E41" s="335">
        <f t="shared" si="12"/>
        <v>0</v>
      </c>
      <c r="F41" s="198">
        <f>'full model'!BZ54</f>
        <v>-21.398270760172089</v>
      </c>
      <c r="G41" s="199">
        <f>'full model'!BY54</f>
        <v>-1.250643021322162E-2</v>
      </c>
      <c r="H41" s="200">
        <f t="shared" si="3"/>
        <v>-1.6827552024322812E-3</v>
      </c>
      <c r="I41" s="201">
        <f t="shared" si="1"/>
        <v>-1.5053513144114902E-2</v>
      </c>
      <c r="J41" s="164"/>
      <c r="K41" s="202">
        <f>'full model'!CA54</f>
        <v>1.3925774622114417E-2</v>
      </c>
      <c r="L41" s="202">
        <f>'full model'!CB54</f>
        <v>-6.640206467345422E-3</v>
      </c>
      <c r="M41" s="202">
        <f>'full model'!CC54</f>
        <v>-3.5060345089377165E-3</v>
      </c>
      <c r="N41" s="203">
        <f t="shared" si="2"/>
        <v>1.3925774622114417E-2</v>
      </c>
      <c r="O41" s="185">
        <f t="shared" si="0"/>
        <v>2.0565981089459839E-2</v>
      </c>
    </row>
    <row r="42" spans="1:16" x14ac:dyDescent="0.25">
      <c r="A42" s="145">
        <v>0</v>
      </c>
      <c r="B42" s="243">
        <v>0</v>
      </c>
      <c r="C42" s="338"/>
      <c r="D42" s="335">
        <f t="shared" si="12"/>
        <v>0</v>
      </c>
      <c r="E42" s="335">
        <f t="shared" si="12"/>
        <v>0</v>
      </c>
      <c r="F42" s="198">
        <f>'full model'!BZ55</f>
        <v>-21.398270760172089</v>
      </c>
      <c r="G42" s="199">
        <f>'full model'!BY55</f>
        <v>-1.250643021322162E-2</v>
      </c>
      <c r="H42" s="200">
        <f t="shared" si="3"/>
        <v>-1.6827552024322812E-3</v>
      </c>
      <c r="I42" s="201">
        <f t="shared" si="1"/>
        <v>-1.5053513144114902E-2</v>
      </c>
      <c r="J42" s="164"/>
      <c r="K42" s="202">
        <f>'full model'!CA55</f>
        <v>1.3925774622114417E-2</v>
      </c>
      <c r="L42" s="202">
        <f>'full model'!CB55</f>
        <v>-6.640206467345422E-3</v>
      </c>
      <c r="M42" s="202">
        <f>'full model'!CC55</f>
        <v>-3.5060345089377165E-3</v>
      </c>
      <c r="N42" s="203">
        <f t="shared" si="2"/>
        <v>1.3925774622114417E-2</v>
      </c>
      <c r="O42" s="185">
        <f t="shared" si="0"/>
        <v>2.0565981089459839E-2</v>
      </c>
    </row>
    <row r="43" spans="1:16" x14ac:dyDescent="0.25">
      <c r="A43" s="175" t="s">
        <v>388</v>
      </c>
      <c r="B43" s="244" t="s">
        <v>407</v>
      </c>
      <c r="C43" s="338"/>
      <c r="D43" s="335">
        <f t="shared" si="12"/>
        <v>0</v>
      </c>
      <c r="E43" s="335">
        <f t="shared" si="12"/>
        <v>0</v>
      </c>
      <c r="F43" s="198">
        <f>'full model'!BZ56</f>
        <v>-21.398270760172089</v>
      </c>
      <c r="G43" s="199">
        <f>'full model'!BY56</f>
        <v>-1.250643021322162E-2</v>
      </c>
      <c r="H43" s="200">
        <f t="shared" si="3"/>
        <v>-1.6827552024322812E-3</v>
      </c>
      <c r="I43" s="201">
        <f t="shared" si="1"/>
        <v>-1.5053513144114902E-2</v>
      </c>
      <c r="J43" s="164"/>
      <c r="K43" s="202">
        <f>'full model'!CA56</f>
        <v>1.3925774622114417E-2</v>
      </c>
      <c r="L43" s="202">
        <f>'full model'!CB56</f>
        <v>-6.640206467345422E-3</v>
      </c>
      <c r="M43" s="202">
        <f>'full model'!CC56</f>
        <v>-3.5060345089377165E-3</v>
      </c>
      <c r="N43" s="203">
        <f t="shared" si="2"/>
        <v>1.3925774622114417E-2</v>
      </c>
      <c r="O43" s="185">
        <f t="shared" si="0"/>
        <v>2.0565981089459839E-2</v>
      </c>
    </row>
    <row r="44" spans="1:16" x14ac:dyDescent="0.25">
      <c r="A44" s="258">
        <v>12000</v>
      </c>
      <c r="B44" s="243">
        <v>16000</v>
      </c>
      <c r="C44" s="338"/>
      <c r="D44" s="335">
        <f t="shared" si="12"/>
        <v>0</v>
      </c>
      <c r="E44" s="335">
        <f t="shared" si="12"/>
        <v>0</v>
      </c>
      <c r="F44" s="198">
        <f>'full model'!BZ57</f>
        <v>-21.398270760172089</v>
      </c>
      <c r="G44" s="199">
        <f>'full model'!BY57</f>
        <v>-1.250643021322162E-2</v>
      </c>
      <c r="H44" s="200">
        <f t="shared" si="3"/>
        <v>-1.6827552024322812E-3</v>
      </c>
      <c r="I44" s="201">
        <f t="shared" si="1"/>
        <v>-1.5053513144114902E-2</v>
      </c>
      <c r="J44" s="164"/>
      <c r="K44" s="202">
        <f>'full model'!CA57</f>
        <v>1.3925774622114417E-2</v>
      </c>
      <c r="L44" s="202">
        <f>'full model'!CB57</f>
        <v>-6.640206467345422E-3</v>
      </c>
      <c r="M44" s="202">
        <f>'full model'!CC57</f>
        <v>-3.5060345089377165E-3</v>
      </c>
      <c r="N44" s="203">
        <f t="shared" si="2"/>
        <v>1.3925774622114417E-2</v>
      </c>
      <c r="O44" s="185">
        <f t="shared" si="0"/>
        <v>2.0565981089459839E-2</v>
      </c>
    </row>
    <row r="45" spans="1:16" x14ac:dyDescent="0.25">
      <c r="A45" s="175" t="s">
        <v>389</v>
      </c>
      <c r="B45" s="241"/>
      <c r="C45" s="338"/>
      <c r="D45" s="335">
        <f t="shared" si="12"/>
        <v>0</v>
      </c>
      <c r="E45" s="335">
        <f t="shared" si="12"/>
        <v>0</v>
      </c>
      <c r="F45" s="198">
        <f>'full model'!BZ58</f>
        <v>-21.398270760172089</v>
      </c>
      <c r="G45" s="199">
        <f>'full model'!BY58</f>
        <v>-1.250643021322162E-2</v>
      </c>
      <c r="H45" s="200">
        <f t="shared" si="3"/>
        <v>-1.6827552024322812E-3</v>
      </c>
      <c r="I45" s="201">
        <f t="shared" si="1"/>
        <v>-1.5053513144114902E-2</v>
      </c>
      <c r="J45" s="164"/>
      <c r="K45" s="202">
        <f>'full model'!CA58</f>
        <v>1.3925774622114417E-2</v>
      </c>
      <c r="L45" s="202">
        <f>'full model'!CB58</f>
        <v>-6.640206467345422E-3</v>
      </c>
      <c r="M45" s="202">
        <f>'full model'!CC58</f>
        <v>-3.5060345089377165E-3</v>
      </c>
      <c r="N45" s="203">
        <f t="shared" si="2"/>
        <v>1.3925774622114417E-2</v>
      </c>
      <c r="O45" s="185">
        <f t="shared" si="0"/>
        <v>2.0565981089459839E-2</v>
      </c>
    </row>
    <row r="46" spans="1:16" x14ac:dyDescent="0.25">
      <c r="A46" s="175" t="s">
        <v>385</v>
      </c>
      <c r="B46" s="241"/>
      <c r="C46" s="338"/>
      <c r="D46" s="335">
        <f t="shared" si="12"/>
        <v>0</v>
      </c>
      <c r="E46" s="335">
        <f t="shared" si="12"/>
        <v>0</v>
      </c>
      <c r="F46" s="198">
        <f>'full model'!BZ59</f>
        <v>-21.398270760172089</v>
      </c>
      <c r="G46" s="199">
        <f>'full model'!BY59</f>
        <v>-1.250643021322162E-2</v>
      </c>
      <c r="H46" s="200">
        <f t="shared" si="3"/>
        <v>-1.6827552024322812E-3</v>
      </c>
      <c r="I46" s="201">
        <f t="shared" si="1"/>
        <v>-1.5053513144114902E-2</v>
      </c>
      <c r="J46" s="164"/>
      <c r="K46" s="202">
        <f>'full model'!CA59</f>
        <v>1.3925774622114417E-2</v>
      </c>
      <c r="L46" s="202">
        <f>'full model'!CB59</f>
        <v>-6.640206467345422E-3</v>
      </c>
      <c r="M46" s="202">
        <f>'full model'!CC59</f>
        <v>-3.5060345089377165E-3</v>
      </c>
      <c r="N46" s="203">
        <f t="shared" si="2"/>
        <v>1.3925774622114417E-2</v>
      </c>
      <c r="O46" s="185">
        <f t="shared" si="0"/>
        <v>2.0565981089459839E-2</v>
      </c>
    </row>
    <row r="47" spans="1:16" x14ac:dyDescent="0.25">
      <c r="A47" s="145">
        <v>100</v>
      </c>
      <c r="B47" s="243">
        <v>100</v>
      </c>
      <c r="C47" s="338"/>
      <c r="D47" s="335">
        <f t="shared" si="12"/>
        <v>0</v>
      </c>
      <c r="E47" s="335">
        <f t="shared" si="12"/>
        <v>0</v>
      </c>
      <c r="F47" s="198">
        <f>'full model'!BZ60</f>
        <v>-21.398270760172089</v>
      </c>
      <c r="G47" s="199">
        <f>'full model'!BY60</f>
        <v>-1.250643021322162E-2</v>
      </c>
      <c r="H47" s="200">
        <f t="shared" si="3"/>
        <v>-1.6827552024322812E-3</v>
      </c>
      <c r="I47" s="201">
        <f t="shared" si="1"/>
        <v>-1.5053513144114902E-2</v>
      </c>
      <c r="J47" s="164"/>
      <c r="K47" s="202">
        <f>'full model'!CA60</f>
        <v>1.3925774622114417E-2</v>
      </c>
      <c r="L47" s="202">
        <f>'full model'!CB60</f>
        <v>-6.640206467345422E-3</v>
      </c>
      <c r="M47" s="202">
        <f>'full model'!CC60</f>
        <v>-3.5060345089377165E-3</v>
      </c>
      <c r="N47" s="203">
        <f t="shared" si="2"/>
        <v>1.3925774622114417E-2</v>
      </c>
      <c r="O47" s="185">
        <f t="shared" si="0"/>
        <v>2.0565981089459839E-2</v>
      </c>
      <c r="P47" s="151"/>
    </row>
    <row r="48" spans="1:16" x14ac:dyDescent="0.25">
      <c r="A48" s="145">
        <v>333.33332999999999</v>
      </c>
      <c r="B48" s="243">
        <v>333.33332999999999</v>
      </c>
      <c r="C48" s="338"/>
      <c r="D48" s="335">
        <f t="shared" ref="D48:E48" si="13">D27</f>
        <v>0</v>
      </c>
      <c r="E48" s="335">
        <f t="shared" si="13"/>
        <v>0</v>
      </c>
      <c r="F48" s="198">
        <f>'full model'!BZ61</f>
        <v>-21.398270760172089</v>
      </c>
      <c r="G48" s="199">
        <f>'full model'!BY61</f>
        <v>-1.250643021322162E-2</v>
      </c>
      <c r="H48" s="200">
        <f t="shared" ref="H48:H50" si="14">I$4*F48+I$5</f>
        <v>-1.6827552024322812E-3</v>
      </c>
      <c r="I48" s="201">
        <f t="shared" ref="I48:I50" si="15">G48-I$4*F48</f>
        <v>-1.5053513144114902E-2</v>
      </c>
      <c r="J48" s="164"/>
      <c r="K48" s="202">
        <f>'full model'!CA61</f>
        <v>1.3925774622114417E-2</v>
      </c>
      <c r="L48" s="202">
        <f>'full model'!CB61</f>
        <v>-6.640206467345422E-3</v>
      </c>
      <c r="M48" s="202">
        <f>'full model'!CC61</f>
        <v>-3.5060345089377165E-3</v>
      </c>
      <c r="N48" s="203">
        <f t="shared" ref="N48:N50" si="16">K48-D48</f>
        <v>1.3925774622114417E-2</v>
      </c>
      <c r="O48" s="185">
        <f t="shared" ref="O48:O50" si="17">K48-L48</f>
        <v>2.0565981089459839E-2</v>
      </c>
      <c r="P48" s="151"/>
    </row>
    <row r="49" spans="1:16" x14ac:dyDescent="0.25">
      <c r="A49" s="145">
        <v>3333.3332999999998</v>
      </c>
      <c r="B49" s="243">
        <v>3333.3332999999998</v>
      </c>
      <c r="C49" s="338"/>
      <c r="D49" s="335">
        <f t="shared" ref="D49:E49" si="18">D28</f>
        <v>0</v>
      </c>
      <c r="E49" s="335">
        <f t="shared" si="18"/>
        <v>0</v>
      </c>
      <c r="F49" s="198">
        <f>'full model'!BZ62</f>
        <v>-21.398270760172089</v>
      </c>
      <c r="G49" s="199">
        <f>'full model'!BY62</f>
        <v>-1.250643021322162E-2</v>
      </c>
      <c r="H49" s="200">
        <f t="shared" si="14"/>
        <v>-1.6827552024322812E-3</v>
      </c>
      <c r="I49" s="201">
        <f t="shared" si="15"/>
        <v>-1.5053513144114902E-2</v>
      </c>
      <c r="J49" s="164"/>
      <c r="K49" s="202">
        <f>'full model'!CA62</f>
        <v>1.3925774622114417E-2</v>
      </c>
      <c r="L49" s="202">
        <f>'full model'!CB62</f>
        <v>-6.640206467345422E-3</v>
      </c>
      <c r="M49" s="202">
        <f>'full model'!CC62</f>
        <v>-3.5060345089377165E-3</v>
      </c>
      <c r="N49" s="203">
        <f t="shared" si="16"/>
        <v>1.3925774622114417E-2</v>
      </c>
      <c r="O49" s="185">
        <f t="shared" si="17"/>
        <v>2.0565981089459839E-2</v>
      </c>
      <c r="P49" s="151"/>
    </row>
    <row r="50" spans="1:16" x14ac:dyDescent="0.25">
      <c r="C50" s="338"/>
      <c r="D50" s="335">
        <f t="shared" ref="D50:E50" si="19">D29</f>
        <v>0</v>
      </c>
      <c r="E50" s="335">
        <f t="shared" si="19"/>
        <v>0</v>
      </c>
      <c r="F50" s="198">
        <f>'full model'!BZ63</f>
        <v>-21.398270760172089</v>
      </c>
      <c r="G50" s="199">
        <f>'full model'!BY63</f>
        <v>-1.250643021322162E-2</v>
      </c>
      <c r="H50" s="200">
        <f t="shared" si="14"/>
        <v>-1.6827552024322812E-3</v>
      </c>
      <c r="I50" s="201">
        <f t="shared" si="15"/>
        <v>-1.5053513144114902E-2</v>
      </c>
      <c r="J50" s="164"/>
      <c r="K50" s="202">
        <f>'full model'!CA63</f>
        <v>1.3925774622114417E-2</v>
      </c>
      <c r="L50" s="202">
        <f>'full model'!CB63</f>
        <v>-6.640206467345422E-3</v>
      </c>
      <c r="M50" s="202">
        <f>'full model'!CC63</f>
        <v>-3.5060345089377165E-3</v>
      </c>
      <c r="N50" s="203">
        <f t="shared" si="16"/>
        <v>1.3925774622114417E-2</v>
      </c>
      <c r="O50" s="185">
        <f t="shared" si="17"/>
        <v>2.0565981089459839E-2</v>
      </c>
      <c r="P50" s="151"/>
    </row>
    <row r="51" spans="1:16" x14ac:dyDescent="0.25">
      <c r="C51" s="151"/>
      <c r="P51" s="151"/>
    </row>
    <row r="52" spans="1:16" x14ac:dyDescent="0.25">
      <c r="C52" s="151"/>
      <c r="D52" s="170" t="s">
        <v>452</v>
      </c>
      <c r="E52" s="171" t="s">
        <v>477</v>
      </c>
      <c r="F52" s="172"/>
      <c r="G52" s="171"/>
      <c r="H52" s="171"/>
      <c r="I52" s="171"/>
      <c r="J52" s="171"/>
      <c r="K52" s="151"/>
      <c r="L52" s="151"/>
      <c r="M52" s="151"/>
      <c r="N52" s="151"/>
      <c r="O52" s="151"/>
      <c r="P52" s="151"/>
    </row>
    <row r="53" spans="1:16" x14ac:dyDescent="0.25">
      <c r="D53" s="296" t="s">
        <v>453</v>
      </c>
      <c r="E53" s="162"/>
      <c r="F53" s="161"/>
      <c r="G53" s="162" t="s">
        <v>457</v>
      </c>
      <c r="H53" s="162"/>
      <c r="I53" s="162"/>
      <c r="J53" s="151"/>
      <c r="K53" s="151"/>
      <c r="L53" s="151"/>
      <c r="M53" s="151"/>
      <c r="N53" s="151"/>
      <c r="O53" s="151"/>
      <c r="P53" s="151"/>
    </row>
    <row r="54" spans="1:16" x14ac:dyDescent="0.25">
      <c r="D54" s="297" t="s">
        <v>454</v>
      </c>
      <c r="E54" s="297" t="s">
        <v>455</v>
      </c>
      <c r="F54" s="297"/>
      <c r="G54" s="298" t="s">
        <v>458</v>
      </c>
      <c r="H54" s="298" t="s">
        <v>455</v>
      </c>
      <c r="I54" s="298"/>
      <c r="J54" s="299"/>
      <c r="K54" s="297"/>
      <c r="L54" s="297"/>
      <c r="M54" s="297"/>
      <c r="N54" s="297"/>
      <c r="O54" s="297"/>
      <c r="P54" s="151"/>
    </row>
    <row r="55" spans="1:16" x14ac:dyDescent="0.25">
      <c r="D55" s="298">
        <f t="shared" ref="D55:D69" si="20">G10-J10</f>
        <v>-2.2783829776151784E-2</v>
      </c>
      <c r="E55" s="298">
        <f t="shared" ref="E55:E69" si="21">G31-J10</f>
        <v>-1.2284930861239381E-2</v>
      </c>
      <c r="F55" s="297"/>
      <c r="G55" s="342">
        <f>D55*D55</f>
        <v>5.1910289926866064E-4</v>
      </c>
      <c r="H55" s="342">
        <f>E55*E55</f>
        <v>1.5091952626543177E-4</v>
      </c>
      <c r="I55" s="298"/>
      <c r="J55" s="299"/>
      <c r="K55" s="297"/>
      <c r="L55" s="297"/>
      <c r="M55" s="297"/>
      <c r="N55" s="297"/>
      <c r="O55" s="297"/>
      <c r="P55" s="151"/>
    </row>
    <row r="56" spans="1:16" x14ac:dyDescent="0.25">
      <c r="D56" s="298">
        <f t="shared" si="20"/>
        <v>-4.1901163802934484E-3</v>
      </c>
      <c r="E56" s="298">
        <f t="shared" si="21"/>
        <v>-2.0884997407679372E-4</v>
      </c>
      <c r="F56" s="297"/>
      <c r="G56" s="342">
        <f t="shared" ref="G56:G69" si="22">D56*D56</f>
        <v>1.7557075280403471E-5</v>
      </c>
      <c r="H56" s="342">
        <f t="shared" ref="H56:H69" si="23">E56*E56</f>
        <v>4.361831167187741E-8</v>
      </c>
      <c r="I56" s="298"/>
      <c r="J56" s="299"/>
      <c r="K56" s="297"/>
      <c r="L56" s="297"/>
      <c r="M56" s="297"/>
      <c r="N56" s="297"/>
      <c r="O56" s="297"/>
      <c r="P56" s="151"/>
    </row>
    <row r="57" spans="1:16" x14ac:dyDescent="0.25">
      <c r="D57" s="298">
        <f t="shared" si="20"/>
        <v>1.7272225292768461E-2</v>
      </c>
      <c r="E57" s="298">
        <f t="shared" si="21"/>
        <v>1.9657775079145189E-2</v>
      </c>
      <c r="F57" s="297"/>
      <c r="G57" s="342">
        <f t="shared" si="22"/>
        <v>2.9832976656415054E-4</v>
      </c>
      <c r="H57" s="342">
        <f t="shared" si="23"/>
        <v>3.8642812106226164E-4</v>
      </c>
      <c r="I57" s="298"/>
      <c r="J57" s="299"/>
      <c r="K57" s="297"/>
      <c r="L57" s="297"/>
      <c r="M57" s="297"/>
      <c r="N57" s="297"/>
      <c r="O57" s="297"/>
      <c r="P57" s="151"/>
    </row>
    <row r="58" spans="1:16" x14ac:dyDescent="0.25">
      <c r="D58" s="298">
        <f t="shared" si="20"/>
        <v>2.7832153268387144E-3</v>
      </c>
      <c r="E58" s="298">
        <f t="shared" si="21"/>
        <v>6.1060578359845435E-3</v>
      </c>
      <c r="F58" s="297"/>
      <c r="G58" s="342">
        <f t="shared" ref="G58" si="24">D58*D58</f>
        <v>7.7462875555499316E-6</v>
      </c>
      <c r="H58" s="342">
        <f t="shared" ref="H58" si="25">E58*E58</f>
        <v>3.7283942296388245E-5</v>
      </c>
      <c r="I58" s="298"/>
      <c r="J58" s="299"/>
      <c r="K58" s="297"/>
      <c r="L58" s="297"/>
      <c r="M58" s="297"/>
      <c r="N58" s="297"/>
      <c r="O58" s="297"/>
      <c r="P58" s="151"/>
    </row>
    <row r="59" spans="1:16" x14ac:dyDescent="0.25">
      <c r="D59" s="298">
        <f t="shared" si="20"/>
        <v>-2.6166065095504093E-2</v>
      </c>
      <c r="E59" s="298">
        <f t="shared" si="21"/>
        <v>-3.2680328570814238E-2</v>
      </c>
      <c r="F59" s="297"/>
      <c r="G59" s="342">
        <f t="shared" si="22"/>
        <v>6.8466296258215759E-4</v>
      </c>
      <c r="H59" s="342">
        <f t="shared" si="23"/>
        <v>1.0680038754963773E-3</v>
      </c>
      <c r="I59" s="298"/>
      <c r="J59" s="299"/>
      <c r="K59" s="297"/>
      <c r="L59" s="297"/>
      <c r="M59" s="297"/>
      <c r="N59" s="297"/>
      <c r="O59" s="297"/>
      <c r="P59" s="151"/>
    </row>
    <row r="60" spans="1:16" x14ac:dyDescent="0.25">
      <c r="D60" s="298">
        <f t="shared" si="20"/>
        <v>1.2563231485729343E-2</v>
      </c>
      <c r="E60" s="298">
        <f t="shared" si="21"/>
        <v>1.23502596027114E-2</v>
      </c>
      <c r="F60" s="297"/>
      <c r="G60" s="342">
        <f t="shared" si="22"/>
        <v>1.5783478536402111E-4</v>
      </c>
      <c r="H60" s="342">
        <f t="shared" si="23"/>
        <v>1.5252891225436515E-4</v>
      </c>
      <c r="I60" s="298"/>
      <c r="J60" s="299"/>
      <c r="K60" s="297"/>
      <c r="L60" s="297"/>
      <c r="M60" s="297"/>
      <c r="N60" s="297"/>
      <c r="O60" s="297"/>
      <c r="P60" s="151"/>
    </row>
    <row r="61" spans="1:16" x14ac:dyDescent="0.25">
      <c r="D61" s="298">
        <f t="shared" si="20"/>
        <v>2.9357409941562929E-2</v>
      </c>
      <c r="E61" s="298">
        <f t="shared" si="21"/>
        <v>4.9085953885393982E-2</v>
      </c>
      <c r="F61" s="297"/>
      <c r="G61" s="342">
        <f t="shared" ref="G61" si="26">D61*D61</f>
        <v>8.6185751847697788E-4</v>
      </c>
      <c r="H61" s="342">
        <f t="shared" ref="H61" si="27">E61*E61</f>
        <v>2.4094308688390248E-3</v>
      </c>
      <c r="I61" s="298"/>
      <c r="J61" s="299"/>
      <c r="K61" s="297"/>
      <c r="L61" s="297"/>
      <c r="M61" s="297"/>
      <c r="N61" s="297"/>
      <c r="O61" s="297"/>
      <c r="P61" s="151"/>
    </row>
    <row r="62" spans="1:16" x14ac:dyDescent="0.25">
      <c r="D62" s="298">
        <f t="shared" si="20"/>
        <v>-1.6486521198641066E-2</v>
      </c>
      <c r="E62" s="298">
        <f t="shared" si="21"/>
        <v>-1.8702739060535586E-2</v>
      </c>
      <c r="F62" s="297"/>
      <c r="G62" s="342">
        <f t="shared" si="22"/>
        <v>2.7180538123324123E-4</v>
      </c>
      <c r="H62" s="342">
        <f t="shared" si="23"/>
        <v>3.4979244836648356E-4</v>
      </c>
      <c r="I62" s="298"/>
      <c r="J62" s="299"/>
      <c r="K62" s="297"/>
      <c r="L62" s="297"/>
      <c r="M62" s="297"/>
      <c r="N62" s="297"/>
      <c r="O62" s="297"/>
      <c r="P62" s="151"/>
    </row>
    <row r="63" spans="1:16" x14ac:dyDescent="0.25">
      <c r="D63" s="298">
        <f t="shared" si="20"/>
        <v>-5.5415495936471208E-5</v>
      </c>
      <c r="E63" s="298">
        <f t="shared" si="21"/>
        <v>-6.9158394215507275E-3</v>
      </c>
      <c r="F63" s="297"/>
      <c r="G63" s="342">
        <f t="shared" si="22"/>
        <v>3.0708771898850572E-9</v>
      </c>
      <c r="H63" s="342">
        <f t="shared" si="23"/>
        <v>4.7828834904675103E-5</v>
      </c>
      <c r="I63" s="298"/>
      <c r="J63" s="299"/>
      <c r="K63" s="297"/>
      <c r="L63" s="297"/>
      <c r="M63" s="297"/>
      <c r="N63" s="297"/>
      <c r="O63" s="297"/>
      <c r="P63" s="151"/>
    </row>
    <row r="64" spans="1:16" x14ac:dyDescent="0.25">
      <c r="D64" s="298">
        <f t="shared" si="20"/>
        <v>-1.250643021322162E-2</v>
      </c>
      <c r="E64" s="298">
        <f t="shared" si="21"/>
        <v>-1.250643021322162E-2</v>
      </c>
      <c r="F64" s="297"/>
      <c r="G64" s="342">
        <f t="shared" si="22"/>
        <v>1.5641079667818257E-4</v>
      </c>
      <c r="H64" s="342">
        <f t="shared" si="23"/>
        <v>1.5641079667818257E-4</v>
      </c>
      <c r="I64" s="298"/>
      <c r="J64" s="299"/>
      <c r="K64" s="297"/>
      <c r="L64" s="297"/>
      <c r="M64" s="297"/>
      <c r="N64" s="297"/>
      <c r="O64" s="297"/>
      <c r="P64" s="151"/>
    </row>
    <row r="65" spans="1:16" x14ac:dyDescent="0.25">
      <c r="B65" s="142"/>
      <c r="D65" s="298">
        <f t="shared" si="20"/>
        <v>-1.250643021322162E-2</v>
      </c>
      <c r="E65" s="298">
        <f t="shared" si="21"/>
        <v>-1.250643021322162E-2</v>
      </c>
      <c r="F65" s="297"/>
      <c r="G65" s="342">
        <f t="shared" si="22"/>
        <v>1.5641079667818257E-4</v>
      </c>
      <c r="H65" s="342">
        <f t="shared" si="23"/>
        <v>1.5641079667818257E-4</v>
      </c>
      <c r="I65" s="298"/>
      <c r="J65" s="299"/>
      <c r="K65" s="297"/>
      <c r="L65" s="297"/>
      <c r="M65" s="297"/>
      <c r="N65" s="297"/>
      <c r="O65" s="297"/>
      <c r="P65" s="151"/>
    </row>
    <row r="66" spans="1:16" x14ac:dyDescent="0.25">
      <c r="B66" s="142"/>
      <c r="D66" s="298">
        <f t="shared" si="20"/>
        <v>-1.250643021322162E-2</v>
      </c>
      <c r="E66" s="298">
        <f t="shared" si="21"/>
        <v>-1.250643021322162E-2</v>
      </c>
      <c r="F66" s="297"/>
      <c r="G66" s="342">
        <f t="shared" si="22"/>
        <v>1.5641079667818257E-4</v>
      </c>
      <c r="H66" s="342">
        <f t="shared" si="23"/>
        <v>1.5641079667818257E-4</v>
      </c>
      <c r="I66" s="298"/>
      <c r="J66" s="299"/>
      <c r="K66" s="297"/>
      <c r="L66" s="297"/>
      <c r="M66" s="297"/>
      <c r="N66" s="297"/>
      <c r="O66" s="297"/>
      <c r="P66" s="151"/>
    </row>
    <row r="67" spans="1:16" x14ac:dyDescent="0.25">
      <c r="B67" s="142"/>
      <c r="D67" s="298">
        <f t="shared" si="20"/>
        <v>-1.250643021322162E-2</v>
      </c>
      <c r="E67" s="298">
        <f t="shared" si="21"/>
        <v>-1.250643021322162E-2</v>
      </c>
      <c r="F67" s="297"/>
      <c r="G67" s="342">
        <f t="shared" si="22"/>
        <v>1.5641079667818257E-4</v>
      </c>
      <c r="H67" s="342">
        <f t="shared" si="23"/>
        <v>1.5641079667818257E-4</v>
      </c>
      <c r="I67" s="298"/>
      <c r="J67" s="299"/>
      <c r="K67" s="297"/>
      <c r="L67" s="297"/>
      <c r="M67" s="297"/>
      <c r="N67" s="297"/>
      <c r="O67" s="297"/>
      <c r="P67" s="151"/>
    </row>
    <row r="68" spans="1:16" x14ac:dyDescent="0.25">
      <c r="B68" s="142"/>
      <c r="D68" s="298">
        <f t="shared" si="20"/>
        <v>-1.250643021322162E-2</v>
      </c>
      <c r="E68" s="298">
        <f t="shared" si="21"/>
        <v>-1.250643021322162E-2</v>
      </c>
      <c r="F68" s="297"/>
      <c r="G68" s="342">
        <f t="shared" si="22"/>
        <v>1.5641079667818257E-4</v>
      </c>
      <c r="H68" s="342">
        <f t="shared" si="23"/>
        <v>1.5641079667818257E-4</v>
      </c>
      <c r="I68" s="298"/>
      <c r="J68" s="299"/>
      <c r="K68" s="297"/>
      <c r="L68" s="297"/>
      <c r="M68" s="297"/>
      <c r="N68" s="297"/>
      <c r="O68" s="297"/>
      <c r="P68" s="151"/>
    </row>
    <row r="69" spans="1:16" x14ac:dyDescent="0.25">
      <c r="B69" s="142"/>
      <c r="D69" s="298">
        <f t="shared" si="20"/>
        <v>-1.250643021322162E-2</v>
      </c>
      <c r="E69" s="298">
        <f t="shared" si="21"/>
        <v>-1.250643021322162E-2</v>
      </c>
      <c r="F69" s="297"/>
      <c r="G69" s="342">
        <f t="shared" si="22"/>
        <v>1.5641079667818257E-4</v>
      </c>
      <c r="H69" s="342">
        <f t="shared" si="23"/>
        <v>1.5641079667818257E-4</v>
      </c>
      <c r="I69" s="298"/>
      <c r="J69" s="299"/>
      <c r="K69" s="297"/>
      <c r="L69" s="297"/>
      <c r="M69" s="297"/>
      <c r="N69" s="297"/>
      <c r="O69" s="297"/>
      <c r="P69" s="151"/>
    </row>
    <row r="70" spans="1:16" x14ac:dyDescent="0.25">
      <c r="B70" s="142"/>
      <c r="D70" s="298">
        <f t="shared" ref="D70:D72" si="28">G25-J25</f>
        <v>-1.250643021322162E-2</v>
      </c>
      <c r="E70" s="298">
        <f t="shared" ref="E70:E72" si="29">G46-J25</f>
        <v>-1.250643021322162E-2</v>
      </c>
      <c r="F70" s="297"/>
      <c r="G70" s="342">
        <f t="shared" ref="G70:G72" si="30">D70*D70</f>
        <v>1.5641079667818257E-4</v>
      </c>
      <c r="H70" s="342">
        <f t="shared" ref="H70:H72" si="31">E70*E70</f>
        <v>1.5641079667818257E-4</v>
      </c>
      <c r="I70" s="298"/>
      <c r="J70" s="299"/>
      <c r="K70" s="297"/>
      <c r="L70" s="297"/>
      <c r="M70" s="297"/>
      <c r="N70" s="297"/>
      <c r="O70" s="297"/>
      <c r="P70" s="151"/>
    </row>
    <row r="71" spans="1:16" x14ac:dyDescent="0.25">
      <c r="B71" s="142"/>
      <c r="D71" s="298">
        <f t="shared" si="28"/>
        <v>-1.250643021322162E-2</v>
      </c>
      <c r="E71" s="298">
        <f t="shared" si="29"/>
        <v>-1.250643021322162E-2</v>
      </c>
      <c r="F71" s="297"/>
      <c r="G71" s="342">
        <f t="shared" si="30"/>
        <v>1.5641079667818257E-4</v>
      </c>
      <c r="H71" s="342">
        <f t="shared" si="31"/>
        <v>1.5641079667818257E-4</v>
      </c>
      <c r="I71" s="298"/>
      <c r="J71" s="299"/>
      <c r="K71" s="297"/>
      <c r="L71" s="297"/>
      <c r="M71" s="297"/>
      <c r="N71" s="297"/>
      <c r="O71" s="297"/>
      <c r="P71" s="151"/>
    </row>
    <row r="72" spans="1:16" x14ac:dyDescent="0.25">
      <c r="B72" s="142"/>
      <c r="D72" s="298">
        <f t="shared" si="28"/>
        <v>-1.250643021322162E-2</v>
      </c>
      <c r="E72" s="298">
        <f t="shared" si="29"/>
        <v>-1.250643021322162E-2</v>
      </c>
      <c r="F72" s="297"/>
      <c r="G72" s="342">
        <f t="shared" si="30"/>
        <v>1.5641079667818257E-4</v>
      </c>
      <c r="H72" s="342">
        <f t="shared" si="31"/>
        <v>1.5641079667818257E-4</v>
      </c>
      <c r="I72" s="298"/>
      <c r="J72" s="299"/>
      <c r="K72" s="297"/>
      <c r="L72" s="297"/>
      <c r="M72" s="297"/>
      <c r="N72" s="297"/>
      <c r="O72" s="297"/>
      <c r="P72" s="151"/>
    </row>
    <row r="73" spans="1:16" x14ac:dyDescent="0.25">
      <c r="B73" s="142"/>
      <c r="D73" s="344">
        <f>G28-J28</f>
        <v>-1.250643021322162E-2</v>
      </c>
      <c r="E73" s="344">
        <f>G49-J28</f>
        <v>-1.250643021322162E-2</v>
      </c>
      <c r="F73" s="345"/>
      <c r="G73" s="232">
        <f t="shared" ref="G73:G74" si="32">D73*D73</f>
        <v>1.5641079667818257E-4</v>
      </c>
      <c r="H73" s="232">
        <f t="shared" ref="H73:H74" si="33">E73*E73</f>
        <v>1.5641079667818257E-4</v>
      </c>
      <c r="I73" s="298"/>
      <c r="J73" s="299"/>
      <c r="K73" s="297"/>
      <c r="L73" s="297"/>
      <c r="M73" s="297"/>
      <c r="N73" s="297"/>
      <c r="O73" s="297"/>
      <c r="P73" s="151"/>
    </row>
    <row r="74" spans="1:16" ht="16.5" thickBot="1" x14ac:dyDescent="0.3">
      <c r="A74" s="205" t="s">
        <v>537</v>
      </c>
      <c r="B74" s="142"/>
      <c r="D74" s="327">
        <f>G29-J29</f>
        <v>-1.250643021322162E-2</v>
      </c>
      <c r="E74" s="327">
        <f>G50-J29</f>
        <v>-1.250643021322162E-2</v>
      </c>
      <c r="F74" s="326"/>
      <c r="G74" s="343">
        <f t="shared" si="32"/>
        <v>1.5641079667818257E-4</v>
      </c>
      <c r="H74" s="343">
        <f t="shared" si="33"/>
        <v>1.5641079667818257E-4</v>
      </c>
      <c r="I74" s="298"/>
      <c r="J74" s="299"/>
      <c r="K74" s="297"/>
      <c r="L74" s="297"/>
      <c r="M74" s="297"/>
      <c r="N74" s="297"/>
      <c r="O74" s="297"/>
      <c r="P74" s="151"/>
    </row>
    <row r="75" spans="1:16" x14ac:dyDescent="0.25">
      <c r="A75" s="142" t="s">
        <v>518</v>
      </c>
      <c r="B75" s="142"/>
      <c r="C75" s="142" t="s">
        <v>460</v>
      </c>
      <c r="D75" s="298">
        <f>MIN(D55:D74)</f>
        <v>-2.6166065095504093E-2</v>
      </c>
      <c r="E75" s="298">
        <f>MIN(E55:E74)</f>
        <v>-3.2680328570814238E-2</v>
      </c>
      <c r="F75" s="328" t="s">
        <v>459</v>
      </c>
      <c r="G75" s="329">
        <f>SUM(G55:G74)</f>
        <v>4.5394185106623613E-3</v>
      </c>
      <c r="H75" s="329">
        <f>SUM(H55:H74)</f>
        <v>6.3227789112566893E-3</v>
      </c>
      <c r="I75" s="298" t="s">
        <v>484</v>
      </c>
      <c r="J75" s="299"/>
      <c r="K75" s="297"/>
      <c r="L75" s="297"/>
      <c r="M75" s="297"/>
      <c r="N75" s="297"/>
      <c r="O75" s="297"/>
      <c r="P75" s="151"/>
    </row>
    <row r="76" spans="1:16" ht="15.75" thickBot="1" x14ac:dyDescent="0.3">
      <c r="A76" s="142" t="s">
        <v>519</v>
      </c>
      <c r="B76" s="142"/>
      <c r="C76" s="222" t="s">
        <v>461</v>
      </c>
      <c r="D76" s="327">
        <f>MAX(D55:D74)</f>
        <v>2.9357409941562929E-2</v>
      </c>
      <c r="E76" s="327">
        <f>MAX(E55:E74)</f>
        <v>4.9085953885393982E-2</v>
      </c>
      <c r="F76" s="142"/>
      <c r="G76" s="298">
        <f>SUM(G55:G58,G60:G63)</f>
        <v>2.1342367846201946E-3</v>
      </c>
      <c r="K76" s="297"/>
      <c r="L76" s="297"/>
      <c r="M76" s="297"/>
      <c r="N76" s="297"/>
      <c r="O76" s="297"/>
      <c r="P76" s="151"/>
    </row>
    <row r="77" spans="1:16" x14ac:dyDescent="0.25">
      <c r="A77" s="142" t="s">
        <v>520</v>
      </c>
      <c r="B77" s="142"/>
      <c r="C77" s="143" t="s">
        <v>462</v>
      </c>
      <c r="D77" s="329">
        <f>D76-D75</f>
        <v>5.5523475037067019E-2</v>
      </c>
      <c r="E77" s="329">
        <f>E76-E75</f>
        <v>8.176628245620822E-2</v>
      </c>
      <c r="F77" s="297"/>
      <c r="G77" s="298"/>
      <c r="H77" s="142" t="s">
        <v>522</v>
      </c>
      <c r="K77" s="297"/>
      <c r="L77" s="297"/>
      <c r="M77" s="297"/>
      <c r="N77" s="297"/>
      <c r="O77" s="297"/>
      <c r="P77" s="151"/>
    </row>
    <row r="78" spans="1:16" x14ac:dyDescent="0.25">
      <c r="A78" s="142" t="s">
        <v>521</v>
      </c>
      <c r="B78" s="142"/>
      <c r="C78" s="142" t="s">
        <v>483</v>
      </c>
      <c r="D78" s="167">
        <f>AVERAGE(D55:D63)</f>
        <v>-8.5620732218082325E-4</v>
      </c>
      <c r="E78" s="167">
        <f>AVERAGE(E55:E63)</f>
        <v>1.8230398350020432E-3</v>
      </c>
      <c r="F78" s="297"/>
      <c r="G78" s="298"/>
      <c r="H78" s="142" t="s">
        <v>523</v>
      </c>
      <c r="K78" s="297"/>
      <c r="L78" s="297"/>
      <c r="M78" s="297"/>
      <c r="N78" s="297"/>
      <c r="O78" s="297"/>
      <c r="P78" s="151"/>
    </row>
    <row r="79" spans="1:16" x14ac:dyDescent="0.25">
      <c r="B79" s="142"/>
      <c r="C79" s="142" t="s">
        <v>478</v>
      </c>
      <c r="D79" s="298">
        <f>STDEV(D55:D63)</f>
        <v>1.8749339749693013E-2</v>
      </c>
      <c r="E79" s="298">
        <f>STDEV(E55:E63)</f>
        <v>2.3906978269002968E-2</v>
      </c>
      <c r="F79" s="298"/>
      <c r="G79" s="298"/>
      <c r="H79" s="142" t="s">
        <v>536</v>
      </c>
      <c r="K79" s="297"/>
      <c r="L79" s="297"/>
      <c r="M79" s="297"/>
      <c r="N79" s="297"/>
      <c r="O79" s="297"/>
      <c r="P79" s="151"/>
    </row>
    <row r="80" spans="1:16" x14ac:dyDescent="0.25">
      <c r="A80" s="142" t="s">
        <v>525</v>
      </c>
      <c r="B80" s="142"/>
      <c r="D80" s="297"/>
      <c r="E80" s="298">
        <f>STDEV(E55:E58,E60,E62:E63)</f>
        <v>1.3692001333090651E-2</v>
      </c>
      <c r="F80" s="297"/>
      <c r="G80" s="298"/>
      <c r="H80" s="329">
        <f>SUM(H55:H63)</f>
        <v>4.6022601477966798E-3</v>
      </c>
      <c r="I80" s="142" t="s">
        <v>499</v>
      </c>
      <c r="J80" s="299"/>
      <c r="K80" s="297"/>
      <c r="L80" s="297"/>
      <c r="M80" s="297"/>
      <c r="N80" s="297"/>
      <c r="O80" s="297"/>
      <c r="P80" s="151"/>
    </row>
    <row r="81" spans="1:16" ht="18" x14ac:dyDescent="0.35">
      <c r="A81" s="268" t="s">
        <v>524</v>
      </c>
      <c r="B81" s="142"/>
      <c r="D81" s="297"/>
      <c r="E81" s="297"/>
      <c r="F81" s="297"/>
      <c r="G81" s="298"/>
      <c r="H81" s="298">
        <f>SUM(H55:H58,H60:H63)</f>
        <v>3.534256272300302E-3</v>
      </c>
      <c r="I81" s="298" t="s">
        <v>485</v>
      </c>
      <c r="J81" s="299"/>
      <c r="K81" s="297"/>
      <c r="L81" s="297"/>
      <c r="M81" s="297"/>
      <c r="N81" s="297"/>
      <c r="O81" s="297"/>
      <c r="P81" s="151"/>
    </row>
    <row r="82" spans="1:16" x14ac:dyDescent="0.25">
      <c r="A82" s="142" t="s">
        <v>526</v>
      </c>
      <c r="B82" s="142"/>
      <c r="D82" s="297"/>
      <c r="E82" s="297"/>
      <c r="F82" s="297"/>
      <c r="G82" s="298"/>
      <c r="H82" s="298">
        <f>SUM(H55:H58,H60,H62:H63)</f>
        <v>1.1248254034612773E-3</v>
      </c>
      <c r="I82" s="298" t="s">
        <v>486</v>
      </c>
      <c r="J82" s="299"/>
      <c r="K82" s="297"/>
      <c r="L82" s="297"/>
      <c r="M82" s="297"/>
      <c r="N82" s="297"/>
      <c r="O82" s="297"/>
      <c r="P82" s="151"/>
    </row>
    <row r="83" spans="1:16" x14ac:dyDescent="0.25">
      <c r="A83" s="142" t="s">
        <v>527</v>
      </c>
      <c r="B83" s="142"/>
      <c r="D83" s="297"/>
      <c r="E83" s="297"/>
      <c r="F83" s="297"/>
      <c r="G83" s="298"/>
      <c r="H83" s="298">
        <f>SUM(H55:H60,H62:H63)</f>
        <v>2.1928292789576546E-3</v>
      </c>
      <c r="I83" s="298" t="s">
        <v>487</v>
      </c>
      <c r="J83" s="299"/>
      <c r="K83" s="297"/>
      <c r="L83" s="297"/>
      <c r="M83" s="297"/>
      <c r="N83" s="297"/>
      <c r="O83" s="297"/>
      <c r="P83" s="151"/>
    </row>
    <row r="84" spans="1:16" x14ac:dyDescent="0.25">
      <c r="B84" s="142"/>
      <c r="D84" s="300"/>
      <c r="E84" s="300"/>
      <c r="F84" s="300"/>
      <c r="G84" s="301"/>
      <c r="H84" s="298">
        <f>SUM(H55:H58,H60:H61,H63)</f>
        <v>3.1844638239338185E-3</v>
      </c>
      <c r="I84" s="298" t="s">
        <v>491</v>
      </c>
      <c r="J84" s="299"/>
      <c r="K84" s="300"/>
      <c r="L84" s="300"/>
      <c r="M84" s="300"/>
      <c r="N84" s="300"/>
      <c r="O84" s="300"/>
      <c r="P84" s="151"/>
    </row>
    <row r="85" spans="1:16" x14ac:dyDescent="0.25">
      <c r="A85" s="142" t="s">
        <v>528</v>
      </c>
      <c r="B85" s="142"/>
      <c r="D85" s="297"/>
      <c r="E85" s="297"/>
      <c r="F85" s="297"/>
      <c r="G85" s="298"/>
      <c r="H85" s="298">
        <f>SUM(H55:H58,H60,H63)</f>
        <v>7.7503295509479366E-4</v>
      </c>
      <c r="I85" s="298" t="s">
        <v>488</v>
      </c>
      <c r="J85" s="299"/>
      <c r="K85" s="297"/>
      <c r="L85" s="297"/>
      <c r="M85" s="297"/>
      <c r="N85" s="297"/>
      <c r="O85" s="297"/>
      <c r="P85" s="151"/>
    </row>
    <row r="86" spans="1:16" x14ac:dyDescent="0.25">
      <c r="A86" s="142" t="s">
        <v>529</v>
      </c>
      <c r="B86" s="142"/>
      <c r="D86" s="297"/>
      <c r="E86" s="297"/>
      <c r="F86" s="297"/>
      <c r="G86" s="298"/>
      <c r="H86" s="298"/>
      <c r="I86" s="298" t="s">
        <v>490</v>
      </c>
      <c r="J86" s="299"/>
      <c r="K86" s="297"/>
      <c r="L86" s="297"/>
      <c r="M86" s="297"/>
      <c r="N86" s="297"/>
      <c r="O86" s="297"/>
      <c r="P86" s="151"/>
    </row>
    <row r="87" spans="1:16" x14ac:dyDescent="0.25">
      <c r="B87" s="142"/>
      <c r="D87" s="297"/>
      <c r="E87" s="297"/>
      <c r="F87" s="297"/>
      <c r="G87" s="298"/>
      <c r="H87" s="144">
        <f>SUM(H55:H65)</f>
        <v>4.9150817411530452E-3</v>
      </c>
      <c r="I87" s="142" t="s">
        <v>492</v>
      </c>
      <c r="J87" s="302"/>
      <c r="K87" s="297"/>
      <c r="L87" s="297"/>
      <c r="M87" s="297"/>
      <c r="N87" s="297"/>
      <c r="O87" s="297"/>
      <c r="P87" s="151"/>
    </row>
    <row r="88" spans="1:16" x14ac:dyDescent="0.25">
      <c r="A88" s="142" t="s">
        <v>530</v>
      </c>
      <c r="B88" s="142"/>
      <c r="D88" s="297"/>
      <c r="E88" s="297"/>
      <c r="F88" s="297"/>
      <c r="G88" s="298"/>
      <c r="H88" s="144">
        <f>SUM(H55,H57:H65)</f>
        <v>4.9150381228413725E-3</v>
      </c>
      <c r="I88" s="142" t="s">
        <v>493</v>
      </c>
      <c r="J88" s="299"/>
      <c r="K88" s="297"/>
      <c r="L88" s="297"/>
      <c r="M88" s="297"/>
      <c r="N88" s="297"/>
      <c r="O88" s="297"/>
    </row>
    <row r="89" spans="1:16" x14ac:dyDescent="0.25">
      <c r="A89" s="142" t="s">
        <v>531</v>
      </c>
      <c r="D89" s="297"/>
      <c r="E89" s="297"/>
      <c r="F89" s="297"/>
      <c r="G89" s="298"/>
      <c r="H89" s="298">
        <f>SUM(H55:H57,H59:H60,H62:H65)</f>
        <v>2.468366930017632E-3</v>
      </c>
      <c r="I89" s="298" t="s">
        <v>491</v>
      </c>
      <c r="J89" s="299"/>
      <c r="K89" s="297"/>
      <c r="L89" s="297"/>
      <c r="M89" s="297"/>
      <c r="N89" s="297"/>
      <c r="O89" s="297"/>
    </row>
    <row r="90" spans="1:16" x14ac:dyDescent="0.25">
      <c r="A90" s="142" t="s">
        <v>532</v>
      </c>
      <c r="D90" s="299"/>
      <c r="E90" s="299"/>
      <c r="F90" s="299"/>
      <c r="G90" s="299"/>
      <c r="H90" s="298">
        <f>SUM(H55,H57,H59:H60,H62:H65)</f>
        <v>2.4683233117059598E-3</v>
      </c>
      <c r="I90" s="298" t="s">
        <v>494</v>
      </c>
      <c r="J90" s="299"/>
      <c r="K90" s="299"/>
      <c r="L90" s="299"/>
      <c r="M90" s="299"/>
      <c r="N90" s="299"/>
      <c r="O90" s="299"/>
    </row>
    <row r="91" spans="1:16" x14ac:dyDescent="0.25">
      <c r="A91" s="142" t="s">
        <v>533</v>
      </c>
      <c r="B91" s="142"/>
      <c r="D91" s="299"/>
      <c r="E91" s="299"/>
      <c r="F91" s="299"/>
      <c r="G91" s="299"/>
      <c r="H91" s="298">
        <f>SUM(H55:H57,H59,H62)</f>
        <v>1.9551875895022263E-3</v>
      </c>
      <c r="I91" s="301" t="s">
        <v>495</v>
      </c>
      <c r="J91" s="299"/>
      <c r="K91" s="299"/>
      <c r="L91" s="299"/>
      <c r="M91" s="299"/>
      <c r="N91" s="299"/>
      <c r="O91" s="299"/>
    </row>
    <row r="92" spans="1:16" x14ac:dyDescent="0.25">
      <c r="A92" s="142" t="s">
        <v>534</v>
      </c>
      <c r="D92" s="173"/>
      <c r="E92" s="173"/>
      <c r="F92" s="173"/>
      <c r="G92" s="173"/>
      <c r="H92" s="298">
        <f>SUM(H55,H57,H59,H62)</f>
        <v>1.9551439711905541E-3</v>
      </c>
      <c r="I92" s="298" t="s">
        <v>496</v>
      </c>
      <c r="J92" s="299"/>
      <c r="K92" s="173"/>
      <c r="L92" s="173"/>
      <c r="M92" s="173"/>
      <c r="N92" s="173"/>
      <c r="O92" s="173"/>
    </row>
    <row r="93" spans="1:16" x14ac:dyDescent="0.25">
      <c r="A93" s="142" t="s">
        <v>535</v>
      </c>
      <c r="H93" s="299"/>
      <c r="I93" s="298"/>
      <c r="J93" s="299"/>
    </row>
    <row r="94" spans="1:16" x14ac:dyDescent="0.25">
      <c r="H94" s="299"/>
      <c r="I94" s="298"/>
      <c r="J94" s="299"/>
    </row>
    <row r="95" spans="1:16" x14ac:dyDescent="0.25">
      <c r="D95" s="173"/>
      <c r="E95" s="173"/>
      <c r="F95" s="173"/>
      <c r="G95" s="173"/>
      <c r="H95" s="173"/>
      <c r="I95" s="298"/>
      <c r="J95" s="173"/>
      <c r="K95" s="173"/>
      <c r="L95" s="173"/>
      <c r="M95" s="173"/>
      <c r="N95" s="173"/>
      <c r="O95" s="173"/>
    </row>
    <row r="96" spans="1:16" x14ac:dyDescent="0.25">
      <c r="I96" s="299"/>
    </row>
    <row r="97" spans="8:10" x14ac:dyDescent="0.25">
      <c r="I97" s="299"/>
    </row>
    <row r="98" spans="8:10" x14ac:dyDescent="0.25">
      <c r="H98" s="173"/>
      <c r="I98" s="173"/>
      <c r="J98" s="173"/>
    </row>
    <row r="101" spans="8:10" x14ac:dyDescent="0.25">
      <c r="I101" s="173"/>
    </row>
  </sheetData>
  <sortState ref="D49:O87">
    <sortCondition ref="E49:E87"/>
  </sortState>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I63"/>
  <sheetViews>
    <sheetView zoomScale="115" zoomScaleNormal="115" workbookViewId="0">
      <selection activeCell="T22" sqref="T22"/>
    </sheetView>
  </sheetViews>
  <sheetFormatPr defaultRowHeight="15" x14ac:dyDescent="0.25"/>
  <cols>
    <col min="1" max="1" width="12.42578125" customWidth="1"/>
    <col min="2" max="3" width="9.28515625" bestFit="1" customWidth="1"/>
    <col min="4" max="4" width="13.7109375" customWidth="1"/>
    <col min="5" max="5" width="12" customWidth="1"/>
    <col min="6" max="6" width="10.85546875" customWidth="1"/>
    <col min="7" max="8" width="9.28515625" bestFit="1" customWidth="1"/>
    <col min="9" max="9" width="12.140625" customWidth="1"/>
    <col min="10" max="10" width="14.140625" customWidth="1"/>
    <col min="11" max="11" width="11.28515625" customWidth="1"/>
    <col min="12" max="12" width="15.7109375" customWidth="1"/>
    <col min="13" max="14" width="9.28515625" bestFit="1" customWidth="1"/>
    <col min="15" max="15" width="12.140625" bestFit="1" customWidth="1"/>
    <col min="16" max="17" width="9.28515625" bestFit="1" customWidth="1"/>
    <col min="18" max="18" width="12.140625" bestFit="1" customWidth="1"/>
    <col min="19" max="19" width="12" style="1" customWidth="1"/>
    <col min="20" max="20" width="12" customWidth="1"/>
    <col min="21" max="21" width="12.5703125" customWidth="1"/>
    <col min="22" max="22" width="12" customWidth="1"/>
    <col min="23" max="23" width="13.140625" customWidth="1"/>
    <col min="24" max="24" width="11.85546875" customWidth="1"/>
    <col min="25" max="25" width="9.28515625" style="6" bestFit="1" customWidth="1"/>
    <col min="26" max="28" width="9.28515625" style="17" bestFit="1" customWidth="1"/>
    <col min="29" max="31" width="9.140625" style="17"/>
    <col min="32" max="33" width="9.28515625" style="17" bestFit="1" customWidth="1"/>
    <col min="34" max="34" width="12.140625" style="17" bestFit="1" customWidth="1"/>
    <col min="35" max="35" width="12.85546875" style="1" bestFit="1" customWidth="1"/>
    <col min="36" max="38" width="9.28515625" bestFit="1" customWidth="1"/>
    <col min="39" max="39" width="12.85546875" bestFit="1" customWidth="1"/>
    <col min="40" max="42" width="9.28515625" bestFit="1" customWidth="1"/>
    <col min="43" max="43" width="12.7109375" bestFit="1" customWidth="1"/>
    <col min="44" max="46" width="9.28515625" bestFit="1" customWidth="1"/>
    <col min="47" max="47" width="12.85546875" bestFit="1" customWidth="1"/>
    <col min="48" max="48" width="11.7109375" customWidth="1"/>
    <col min="49" max="50" width="9.28515625" bestFit="1" customWidth="1"/>
    <col min="51" max="51" width="12.7109375" bestFit="1" customWidth="1"/>
    <col min="52" max="53" width="9.28515625" bestFit="1" customWidth="1"/>
    <col min="54" max="54" width="10.7109375" customWidth="1"/>
    <col min="55" max="56" width="12.140625" bestFit="1" customWidth="1"/>
    <col min="57" max="57" width="9.28515625" bestFit="1" customWidth="1"/>
    <col min="58" max="58" width="10.7109375" customWidth="1"/>
    <col min="59" max="59" width="10.42578125" customWidth="1"/>
    <col min="60" max="60" width="9.28515625" bestFit="1" customWidth="1"/>
    <col min="61" max="61" width="9.140625" customWidth="1"/>
    <col min="62" max="64" width="9.28515625" bestFit="1" customWidth="1"/>
    <col min="65" max="65" width="11.85546875" customWidth="1"/>
    <col min="66" max="67" width="9.28515625" bestFit="1" customWidth="1"/>
    <col min="68" max="68" width="9.28515625" style="36" customWidth="1"/>
    <col min="69" max="71" width="9.28515625" bestFit="1" customWidth="1"/>
    <col min="72" max="72" width="12.140625" bestFit="1" customWidth="1"/>
    <col min="73" max="73" width="9.28515625" bestFit="1" customWidth="1"/>
    <col min="74" max="74" width="12.85546875" bestFit="1" customWidth="1"/>
    <col min="75" max="75" width="12.140625" style="11" bestFit="1" customWidth="1"/>
    <col min="76" max="76" width="9.28515625" style="82" bestFit="1" customWidth="1"/>
    <col min="77" max="79" width="9.28515625" bestFit="1" customWidth="1"/>
    <col min="80" max="80" width="9.140625" style="12"/>
    <col min="81" max="81" width="12.140625" bestFit="1" customWidth="1"/>
    <col min="82" max="82" width="12" bestFit="1" customWidth="1"/>
  </cols>
  <sheetData>
    <row r="1" spans="1:82" s="36" customFormat="1" ht="15.75" thickBot="1" x14ac:dyDescent="0.3">
      <c r="A1" s="16" t="s">
        <v>109</v>
      </c>
      <c r="K1" s="16" t="s">
        <v>391</v>
      </c>
      <c r="S1" s="3"/>
      <c r="Y1" s="6"/>
      <c r="Z1" s="6"/>
      <c r="AA1" s="6"/>
      <c r="AB1" s="6"/>
      <c r="AC1" s="6"/>
      <c r="AD1" s="6"/>
      <c r="AE1" s="6"/>
      <c r="AF1" s="6"/>
      <c r="AG1" s="6"/>
      <c r="AH1" s="6"/>
      <c r="AI1" s="1"/>
      <c r="BX1" s="11"/>
      <c r="BY1" s="82"/>
      <c r="CC1" s="12"/>
    </row>
    <row r="2" spans="1:82" s="36" customFormat="1" x14ac:dyDescent="0.25">
      <c r="A2" s="30" t="s">
        <v>112</v>
      </c>
      <c r="B2" s="30"/>
      <c r="C2" s="30"/>
      <c r="F2" s="35" t="s">
        <v>114</v>
      </c>
      <c r="G2" s="35"/>
      <c r="H2" s="35"/>
      <c r="I2" s="35"/>
      <c r="K2" s="16" t="s">
        <v>392</v>
      </c>
      <c r="R2" s="3"/>
      <c r="T2" s="95" t="s">
        <v>310</v>
      </c>
      <c r="U2" s="295"/>
      <c r="V2" s="92"/>
      <c r="W2" s="92"/>
      <c r="X2" s="92"/>
      <c r="Y2" s="134"/>
      <c r="Z2" s="6"/>
      <c r="AA2" s="6"/>
      <c r="AB2" s="6"/>
      <c r="AC2" s="6"/>
      <c r="AD2" s="6"/>
      <c r="AE2" s="6"/>
      <c r="AF2" s="6"/>
      <c r="AG2" s="6"/>
      <c r="AH2" s="6"/>
      <c r="AI2" s="1"/>
      <c r="BX2" s="11"/>
      <c r="BY2" s="82"/>
      <c r="CC2" s="12"/>
    </row>
    <row r="3" spans="1:82" s="36" customFormat="1" ht="15.75" thickBot="1" x14ac:dyDescent="0.3">
      <c r="A3" s="7" t="s">
        <v>113</v>
      </c>
      <c r="B3" s="7"/>
      <c r="C3" s="7"/>
      <c r="D3" s="7"/>
      <c r="E3" s="7"/>
      <c r="F3" s="24" t="s">
        <v>115</v>
      </c>
      <c r="G3" s="24"/>
      <c r="H3" s="24"/>
      <c r="I3" s="24"/>
      <c r="L3" s="3" t="s">
        <v>64</v>
      </c>
      <c r="M3"/>
      <c r="N3" t="s">
        <v>322</v>
      </c>
      <c r="O3" t="s">
        <v>88</v>
      </c>
      <c r="P3"/>
      <c r="Q3"/>
      <c r="R3" s="3"/>
      <c r="T3" s="90"/>
      <c r="V3" s="3" t="s">
        <v>445</v>
      </c>
      <c r="W3" s="14"/>
      <c r="X3" s="3" t="s">
        <v>314</v>
      </c>
      <c r="Y3" s="28"/>
      <c r="Z3" s="6"/>
      <c r="AA3" s="6"/>
      <c r="AB3" s="6"/>
      <c r="AC3" s="6"/>
      <c r="AD3" s="6"/>
      <c r="AE3" s="6"/>
      <c r="AF3" s="6"/>
      <c r="AG3" s="6"/>
      <c r="AH3" s="6"/>
      <c r="AI3" s="1"/>
      <c r="BX3" s="11"/>
      <c r="BY3" s="82"/>
      <c r="CC3" s="12"/>
    </row>
    <row r="4" spans="1:82" x14ac:dyDescent="0.25">
      <c r="A4" s="36"/>
      <c r="C4" s="16" t="s">
        <v>103</v>
      </c>
      <c r="E4" s="75"/>
      <c r="J4" s="25" t="s">
        <v>87</v>
      </c>
      <c r="K4" s="26"/>
      <c r="L4" s="3" t="s">
        <v>65</v>
      </c>
      <c r="M4">
        <f>O4</f>
        <v>12000</v>
      </c>
      <c r="N4">
        <f>M4+Q7</f>
        <v>12000</v>
      </c>
      <c r="O4" s="30">
        <f>'datapoints-plots'!A44</f>
        <v>12000</v>
      </c>
      <c r="P4" t="s">
        <v>66</v>
      </c>
      <c r="R4" s="3"/>
      <c r="T4" s="38"/>
      <c r="V4" s="3" t="s">
        <v>323</v>
      </c>
      <c r="W4" s="14"/>
      <c r="X4" s="3" t="s">
        <v>316</v>
      </c>
      <c r="Y4" s="28"/>
      <c r="Z4" s="6"/>
      <c r="AA4" s="6"/>
      <c r="AB4" s="6"/>
      <c r="AC4" s="6"/>
      <c r="AD4" s="6"/>
      <c r="AE4" s="6"/>
      <c r="AF4" s="6"/>
      <c r="AG4" s="6"/>
      <c r="AH4" s="6"/>
      <c r="BW4" s="36"/>
      <c r="BX4" s="11"/>
      <c r="BY4" s="82"/>
      <c r="CB4"/>
      <c r="CC4" s="12"/>
    </row>
    <row r="5" spans="1:82" x14ac:dyDescent="0.25">
      <c r="A5" s="16" t="s">
        <v>54</v>
      </c>
      <c r="C5" s="16" t="s">
        <v>0</v>
      </c>
      <c r="D5" s="16" t="s">
        <v>100</v>
      </c>
      <c r="E5" s="93"/>
      <c r="F5" t="s">
        <v>1</v>
      </c>
      <c r="G5" t="s">
        <v>2</v>
      </c>
      <c r="H5" t="s">
        <v>3</v>
      </c>
      <c r="I5" t="s">
        <v>4</v>
      </c>
      <c r="J5" s="46" t="str">
        <f>'datapoints-plots'!A6</f>
        <v>2010 IUPAC</v>
      </c>
      <c r="K5" s="31" t="str">
        <f>'datapoints-plots'!B6</f>
        <v>2010 IUPAC</v>
      </c>
      <c r="L5" s="3" t="s">
        <v>67</v>
      </c>
      <c r="M5">
        <f>O5</f>
        <v>100</v>
      </c>
      <c r="N5" s="5"/>
      <c r="O5" s="30">
        <f>'datapoints-plots'!A47</f>
        <v>100</v>
      </c>
      <c r="P5" t="s">
        <v>144</v>
      </c>
      <c r="R5" s="3"/>
      <c r="T5" s="38" t="s">
        <v>317</v>
      </c>
      <c r="U5" s="16" t="s">
        <v>444</v>
      </c>
      <c r="V5" s="3" t="s">
        <v>311</v>
      </c>
      <c r="W5" s="14" t="s">
        <v>327</v>
      </c>
      <c r="X5" s="3"/>
      <c r="Y5" s="28" t="s">
        <v>315</v>
      </c>
      <c r="Z5" s="6"/>
      <c r="AA5" s="6"/>
      <c r="AB5" s="6"/>
      <c r="AC5" s="6"/>
      <c r="AD5" s="6"/>
      <c r="AE5" s="6"/>
      <c r="AF5" s="6"/>
      <c r="AG5" s="6"/>
      <c r="AH5" s="6"/>
      <c r="BW5" s="36"/>
      <c r="BX5" s="11"/>
      <c r="BY5" s="82"/>
      <c r="CB5"/>
      <c r="CC5" s="12"/>
    </row>
    <row r="6" spans="1:82" x14ac:dyDescent="0.25">
      <c r="B6" t="s">
        <v>5</v>
      </c>
      <c r="C6" s="33">
        <f t="shared" ref="C6:D9" si="0">J6</f>
        <v>2.0052E-3</v>
      </c>
      <c r="D6" s="33">
        <f t="shared" si="0"/>
        <v>2.0052E-3</v>
      </c>
      <c r="E6" s="94"/>
      <c r="F6">
        <v>2.0052E-3</v>
      </c>
      <c r="G6">
        <v>2.0052E-3</v>
      </c>
      <c r="H6">
        <v>2.0052E-3</v>
      </c>
      <c r="I6">
        <v>2.0052E-3</v>
      </c>
      <c r="J6" s="46">
        <f>'datapoints-plots'!A7</f>
        <v>2.0052E-3</v>
      </c>
      <c r="K6" s="31">
        <f>'datapoints-plots'!B7</f>
        <v>2.0052E-3</v>
      </c>
      <c r="L6" s="3" t="s">
        <v>68</v>
      </c>
      <c r="M6">
        <f>O6</f>
        <v>333.33332999999999</v>
      </c>
      <c r="N6" s="20"/>
      <c r="O6" s="30">
        <f>'datapoints-plots'!A48</f>
        <v>333.33332999999999</v>
      </c>
      <c r="P6" s="16" t="s">
        <v>408</v>
      </c>
      <c r="R6" s="3"/>
      <c r="T6" s="91" t="s">
        <v>153</v>
      </c>
      <c r="U6">
        <f>U19</f>
        <v>14064.652094191539</v>
      </c>
      <c r="V6" s="29">
        <f>'datapoints-plots'!A31*U$9/(U6*1000)</f>
        <v>-2.0981315788477441E-5</v>
      </c>
      <c r="W6" s="128">
        <f>V6</f>
        <v>-2.0981315788477441E-5</v>
      </c>
      <c r="X6" s="3"/>
      <c r="Y6" s="31">
        <f>'datapoints-plots'!A37</f>
        <v>0.98667042179641495</v>
      </c>
      <c r="Z6" s="6"/>
      <c r="AA6" s="6"/>
      <c r="AB6" s="6"/>
      <c r="AC6" s="6"/>
      <c r="AD6" s="6"/>
      <c r="AE6" s="6"/>
      <c r="AF6" s="6"/>
      <c r="AG6" s="6"/>
      <c r="AH6" s="6"/>
      <c r="BW6" s="36"/>
      <c r="BX6" s="11"/>
      <c r="BY6" s="82"/>
      <c r="CB6"/>
      <c r="CC6" s="12"/>
    </row>
    <row r="7" spans="1:82" x14ac:dyDescent="0.25">
      <c r="B7" t="s">
        <v>7</v>
      </c>
      <c r="C7" s="33">
        <f t="shared" si="0"/>
        <v>1.1180280000000001E-2</v>
      </c>
      <c r="D7" s="33">
        <f t="shared" si="0"/>
        <v>1.1180280000000001E-2</v>
      </c>
      <c r="E7" s="94"/>
      <c r="F7" s="2">
        <v>4.0200000000000001E-4</v>
      </c>
      <c r="G7" s="2">
        <v>3.8499999999999998E-4</v>
      </c>
      <c r="H7" s="2">
        <v>4.0200000000000001E-4</v>
      </c>
      <c r="I7" s="2">
        <v>3.8000000000000002E-4</v>
      </c>
      <c r="J7" s="46">
        <f>'datapoints-plots'!A8</f>
        <v>1.1180280000000001E-2</v>
      </c>
      <c r="K7" s="31">
        <f>'datapoints-plots'!B8</f>
        <v>1.1180280000000001E-2</v>
      </c>
      <c r="L7" s="3" t="s">
        <v>69</v>
      </c>
      <c r="M7">
        <f>O7</f>
        <v>3333.3332999999998</v>
      </c>
      <c r="N7" s="20"/>
      <c r="O7" s="30">
        <f>'datapoints-plots'!A49</f>
        <v>3333.3332999999998</v>
      </c>
      <c r="Q7" s="30">
        <f>'datapoints-plots'!A42</f>
        <v>0</v>
      </c>
      <c r="R7" s="3"/>
      <c r="T7" s="91" t="s">
        <v>151</v>
      </c>
      <c r="U7">
        <f>V19</f>
        <v>16216.885730978927</v>
      </c>
      <c r="V7" s="29">
        <f>'datapoints-plots'!A32*U$9/(U7*1000)</f>
        <v>1.748755048502278E-5</v>
      </c>
      <c r="W7" s="128">
        <f>V7</f>
        <v>1.748755048502278E-5</v>
      </c>
      <c r="X7" s="3"/>
      <c r="Y7" s="31">
        <f>'datapoints-plots'!A38</f>
        <v>1</v>
      </c>
      <c r="Z7" s="6"/>
      <c r="AA7" s="6"/>
      <c r="AB7" s="6"/>
      <c r="AC7" s="6"/>
      <c r="AD7" s="6"/>
      <c r="AE7" s="6"/>
      <c r="AF7" s="6"/>
      <c r="AG7" s="6"/>
      <c r="AH7" s="6"/>
      <c r="BW7" s="36"/>
      <c r="BX7" s="11"/>
      <c r="BY7" s="82"/>
      <c r="CB7"/>
      <c r="CC7" s="12"/>
    </row>
    <row r="8" spans="1:82" x14ac:dyDescent="0.25">
      <c r="B8" t="s">
        <v>8</v>
      </c>
      <c r="C8" s="33">
        <f t="shared" si="0"/>
        <v>0.52800000000000002</v>
      </c>
      <c r="D8" s="33">
        <f t="shared" si="0"/>
        <v>0.52800000000000002</v>
      </c>
      <c r="E8" s="94"/>
      <c r="F8" s="2">
        <v>1.1237199999999999E-2</v>
      </c>
      <c r="G8" s="2">
        <v>1.18028E-2</v>
      </c>
      <c r="H8" s="2">
        <v>1.18028E-2</v>
      </c>
      <c r="I8" s="2">
        <v>1.1237199999999999E-2</v>
      </c>
      <c r="J8" s="46">
        <f>'datapoints-plots'!A9</f>
        <v>0.52800000000000002</v>
      </c>
      <c r="K8" s="31">
        <f>'datapoints-plots'!B9</f>
        <v>0.52800000000000002</v>
      </c>
      <c r="O8" t="s">
        <v>139</v>
      </c>
      <c r="P8" s="34" t="s">
        <v>143</v>
      </c>
      <c r="R8" s="3"/>
      <c r="T8" s="91" t="s">
        <v>152</v>
      </c>
      <c r="U8">
        <f>W19</f>
        <v>1866.152502510372</v>
      </c>
      <c r="V8" s="29">
        <f>'datapoints-plots'!A33*U$9/(U8*1000)</f>
        <v>0</v>
      </c>
      <c r="W8" s="128">
        <f>V8</f>
        <v>0</v>
      </c>
      <c r="X8" s="3"/>
      <c r="Y8" s="31">
        <f>'datapoints-plots'!A39</f>
        <v>1</v>
      </c>
      <c r="Z8" s="6"/>
      <c r="AA8" s="6"/>
      <c r="AB8" s="6"/>
      <c r="AC8" s="6"/>
      <c r="AD8" s="6"/>
      <c r="AE8" s="6"/>
      <c r="AF8" s="6"/>
      <c r="AG8" s="6"/>
      <c r="AH8" s="6"/>
      <c r="BW8" s="36"/>
      <c r="BX8" s="11"/>
      <c r="BY8" s="82"/>
      <c r="CB8"/>
      <c r="CC8" s="12"/>
    </row>
    <row r="9" spans="1:82" ht="15.75" thickBot="1" x14ac:dyDescent="0.3">
      <c r="B9" t="s">
        <v>9</v>
      </c>
      <c r="C9" s="33">
        <f t="shared" si="0"/>
        <v>1.022461E-2</v>
      </c>
      <c r="D9" s="33">
        <f t="shared" si="0"/>
        <v>1.022461E-2</v>
      </c>
      <c r="E9" s="94"/>
      <c r="F9" s="2">
        <v>0.51600000000000001</v>
      </c>
      <c r="G9" s="2">
        <v>0.52800000000000002</v>
      </c>
      <c r="H9" s="2">
        <v>0.51600000000000001</v>
      </c>
      <c r="I9" s="2">
        <v>0.51639999999999997</v>
      </c>
      <c r="J9" s="46">
        <f>'datapoints-plots'!A10</f>
        <v>1.022461E-2</v>
      </c>
      <c r="K9" s="31">
        <f>'datapoints-plots'!B10</f>
        <v>1.022461E-2</v>
      </c>
      <c r="L9" s="128" t="s">
        <v>70</v>
      </c>
      <c r="M9" s="33">
        <f t="shared" ref="M9:M14" si="1">O9</f>
        <v>0</v>
      </c>
      <c r="N9" s="129">
        <f>O9+P9</f>
        <v>0</v>
      </c>
      <c r="O9" s="259">
        <f>'datapoints-plots'!A20</f>
        <v>0</v>
      </c>
      <c r="P9" s="30">
        <f>'datapoints-plots'!B20</f>
        <v>0</v>
      </c>
      <c r="Q9" t="s">
        <v>129</v>
      </c>
      <c r="R9" s="3"/>
      <c r="T9" s="81" t="s">
        <v>312</v>
      </c>
      <c r="U9" s="76">
        <f>T19</f>
        <v>11809.969693339648</v>
      </c>
      <c r="V9" s="29">
        <f>'datapoints-plots'!A34/1000</f>
        <v>-7.0986931779319041E-5</v>
      </c>
      <c r="W9" s="128">
        <f>V9</f>
        <v>-7.0986931779319041E-5</v>
      </c>
      <c r="X9" s="9"/>
      <c r="Y9" s="50" t="s">
        <v>313</v>
      </c>
      <c r="Z9" s="3"/>
      <c r="AA9" s="6"/>
      <c r="AB9" s="6"/>
      <c r="AC9" s="6"/>
      <c r="AD9" s="6"/>
      <c r="AE9" s="6"/>
      <c r="AF9" s="6"/>
      <c r="AG9" s="6"/>
      <c r="AH9" s="6"/>
      <c r="BW9" s="36"/>
      <c r="BX9" s="11"/>
      <c r="BY9" s="82"/>
      <c r="CB9"/>
      <c r="CC9" s="12"/>
    </row>
    <row r="10" spans="1:82" x14ac:dyDescent="0.25">
      <c r="E10" s="11"/>
      <c r="F10" s="3"/>
      <c r="G10" s="3"/>
      <c r="H10" s="3"/>
      <c r="I10" s="3"/>
      <c r="J10" s="46"/>
      <c r="K10" s="31"/>
      <c r="L10" s="128" t="s">
        <v>71</v>
      </c>
      <c r="M10" s="33">
        <f t="shared" si="1"/>
        <v>0</v>
      </c>
      <c r="N10" s="129">
        <f>O10+P10</f>
        <v>0</v>
      </c>
      <c r="O10" s="259">
        <f>'datapoints-plots'!A21</f>
        <v>0</v>
      </c>
      <c r="P10" s="30">
        <f>'datapoints-plots'!B21</f>
        <v>0</v>
      </c>
      <c r="Q10" s="36" t="s">
        <v>129</v>
      </c>
      <c r="R10" s="3"/>
      <c r="S10" s="3"/>
      <c r="Z10" s="3"/>
      <c r="AA10" s="6"/>
      <c r="AB10" s="6"/>
      <c r="AC10" s="6"/>
      <c r="AD10" s="6"/>
      <c r="AE10" s="6"/>
      <c r="AF10" s="6"/>
      <c r="AG10" s="6"/>
      <c r="AH10" s="6"/>
      <c r="AQ10">
        <v>2.4062704163393981E-3</v>
      </c>
      <c r="AS10">
        <v>2.4062699752733486E-3</v>
      </c>
      <c r="BW10" s="36"/>
      <c r="BX10" s="11"/>
      <c r="BY10" s="82"/>
      <c r="CB10"/>
      <c r="CC10" s="12"/>
    </row>
    <row r="11" spans="1:82" x14ac:dyDescent="0.25">
      <c r="B11" t="s">
        <v>6</v>
      </c>
      <c r="C11" s="35">
        <f>C9*C6^C8</f>
        <v>3.8475654393587772E-4</v>
      </c>
      <c r="D11" s="35">
        <f>D9*D6^D8</f>
        <v>3.8475654393587772E-4</v>
      </c>
      <c r="E11" s="94"/>
      <c r="F11" s="2">
        <v>9.9240000000000005E-3</v>
      </c>
      <c r="G11" s="2">
        <v>1.0226000000000001E-2</v>
      </c>
      <c r="H11" s="2">
        <v>9.9240000000000005E-3</v>
      </c>
      <c r="I11" s="2">
        <v>9.3939999999999996E-3</v>
      </c>
      <c r="J11" s="46">
        <f>'datapoints-plots'!A12</f>
        <v>3.8475654393587772E-4</v>
      </c>
      <c r="K11" s="31">
        <f>'datapoints-plots'!B12</f>
        <v>3.8475654393587772E-4</v>
      </c>
      <c r="L11" s="128" t="s">
        <v>72</v>
      </c>
      <c r="M11" s="33">
        <f t="shared" si="1"/>
        <v>0.33473413798001311</v>
      </c>
      <c r="N11" s="129">
        <f>O11+P11</f>
        <v>0.33473413798001311</v>
      </c>
      <c r="O11" s="259">
        <f>'datapoints-plots'!A22</f>
        <v>0.33473413798001311</v>
      </c>
      <c r="P11" s="30">
        <f>'datapoints-plots'!B22</f>
        <v>0</v>
      </c>
      <c r="Q11" s="36" t="s">
        <v>129</v>
      </c>
      <c r="R11" s="3"/>
      <c r="S11" s="80"/>
      <c r="T11" s="3"/>
      <c r="Z11" s="6"/>
      <c r="AA11" s="6"/>
      <c r="AB11" s="6"/>
      <c r="AC11" s="6"/>
      <c r="AD11" s="6"/>
      <c r="AE11" s="6"/>
      <c r="AF11" s="6"/>
      <c r="AG11" s="6"/>
      <c r="AH11" s="6"/>
      <c r="AI11" s="1" t="s">
        <v>161</v>
      </c>
      <c r="BW11" s="36"/>
      <c r="BX11" s="11"/>
      <c r="BY11" s="82"/>
      <c r="CB11"/>
      <c r="CC11" s="12"/>
    </row>
    <row r="12" spans="1:82" x14ac:dyDescent="0.25">
      <c r="B12" t="s">
        <v>10</v>
      </c>
      <c r="C12" s="35">
        <f>1/(1+C6+C11)</f>
        <v>0.99761574172971967</v>
      </c>
      <c r="D12" s="35">
        <f>1/(1+D6+D11)</f>
        <v>0.99761574172971967</v>
      </c>
      <c r="E12" s="94"/>
      <c r="F12">
        <f>1/(1+F6+F7)</f>
        <v>0.99759858069654728</v>
      </c>
      <c r="G12">
        <f>1/(1+G6+G7)</f>
        <v>0.99761549943325467</v>
      </c>
      <c r="H12">
        <f>1/(1+H6+H7)</f>
        <v>0.99759858069654728</v>
      </c>
      <c r="I12">
        <f>1/(1+I6+I7)</f>
        <v>0.99762047564149992</v>
      </c>
      <c r="J12" s="46">
        <f>'datapoints-plots'!A13</f>
        <v>0.99761574172971967</v>
      </c>
      <c r="K12" s="31">
        <f>'datapoints-plots'!B13</f>
        <v>0.99761574172971967</v>
      </c>
      <c r="L12" s="128" t="s">
        <v>82</v>
      </c>
      <c r="M12" s="33">
        <f t="shared" si="1"/>
        <v>0</v>
      </c>
      <c r="N12" s="129">
        <f>O12+P12</f>
        <v>0</v>
      </c>
      <c r="O12" s="259">
        <f>'datapoints-plots'!A23</f>
        <v>0</v>
      </c>
      <c r="P12" s="30">
        <f>'datapoints-plots'!B23</f>
        <v>0</v>
      </c>
      <c r="Q12" s="36" t="s">
        <v>129</v>
      </c>
      <c r="S12" s="3"/>
      <c r="T12" s="3"/>
      <c r="Z12" s="6"/>
      <c r="AA12" s="6"/>
      <c r="AB12" s="6"/>
      <c r="AC12" s="6"/>
      <c r="AD12" s="6"/>
      <c r="AE12" s="6"/>
      <c r="AF12" s="6"/>
      <c r="AG12" s="6"/>
      <c r="AH12" s="6"/>
      <c r="AI12" s="1" t="s">
        <v>155</v>
      </c>
      <c r="BW12" s="36"/>
      <c r="BX12" s="11"/>
      <c r="BY12" s="82"/>
      <c r="CB12"/>
      <c r="CC12" s="12"/>
    </row>
    <row r="13" spans="1:82" x14ac:dyDescent="0.25">
      <c r="B13" s="3" t="s">
        <v>11</v>
      </c>
      <c r="C13" s="35">
        <f>1/(1+C7)</f>
        <v>0.98894333659275868</v>
      </c>
      <c r="D13" s="35">
        <f>1/(1+D7)</f>
        <v>0.98894333659275868</v>
      </c>
      <c r="E13" s="94"/>
      <c r="F13" s="3">
        <f>1/(1+F8)</f>
        <v>0.98888767145828882</v>
      </c>
      <c r="G13" s="3">
        <f>1/(1+G8)</f>
        <v>0.98833488106575718</v>
      </c>
      <c r="H13" s="3">
        <f>1/(1+H8)</f>
        <v>0.98833488106575718</v>
      </c>
      <c r="I13" s="3">
        <f>1/(1+I8)</f>
        <v>0.98888767145828882</v>
      </c>
      <c r="J13" s="46">
        <f>'datapoints-plots'!A14</f>
        <v>0.98894333659275868</v>
      </c>
      <c r="K13" s="31">
        <f>'datapoints-plots'!B14</f>
        <v>0.98894333659275868</v>
      </c>
      <c r="L13" s="130" t="s">
        <v>73</v>
      </c>
      <c r="M13" s="131">
        <f t="shared" si="1"/>
        <v>0</v>
      </c>
      <c r="N13" s="138"/>
      <c r="O13" s="260">
        <f>'datapoints-plots'!A25</f>
        <v>0</v>
      </c>
      <c r="P13" s="16"/>
      <c r="Q13" t="s">
        <v>75</v>
      </c>
      <c r="Z13" s="6" t="s">
        <v>86</v>
      </c>
      <c r="AA13" s="11"/>
      <c r="AB13" s="11"/>
      <c r="AC13" s="11"/>
      <c r="AD13" s="11"/>
      <c r="AE13" s="11"/>
      <c r="AF13" s="11"/>
      <c r="AG13" s="11"/>
      <c r="AH13" s="11"/>
      <c r="BW13" s="36"/>
      <c r="BX13" s="11"/>
      <c r="BY13" s="82"/>
      <c r="CB13"/>
      <c r="CC13" s="12"/>
    </row>
    <row r="14" spans="1:82" ht="15.75" thickBot="1" x14ac:dyDescent="0.3">
      <c r="A14" s="11"/>
      <c r="B14" s="23"/>
      <c r="C14" s="23"/>
      <c r="D14" s="23"/>
      <c r="E14" s="48"/>
      <c r="F14" s="23"/>
      <c r="G14" s="23"/>
      <c r="H14" s="23"/>
      <c r="I14" s="23"/>
      <c r="J14" s="49"/>
      <c r="K14" s="50"/>
      <c r="L14" s="130" t="s">
        <v>74</v>
      </c>
      <c r="M14" s="131">
        <f t="shared" si="1"/>
        <v>-9.7826059093439697E-3</v>
      </c>
      <c r="N14" s="132">
        <f>O14+P14</f>
        <v>-9.7826059093439697E-3</v>
      </c>
      <c r="O14" s="260">
        <f>'datapoints-plots'!A26</f>
        <v>-9.7826059093439697E-3</v>
      </c>
      <c r="P14" s="261">
        <f>'datapoints-plots'!B26</f>
        <v>0</v>
      </c>
      <c r="Q14" t="s">
        <v>81</v>
      </c>
      <c r="R14" s="11"/>
      <c r="Z14" s="40" t="s">
        <v>108</v>
      </c>
      <c r="AA14" s="41"/>
      <c r="AB14" s="41"/>
      <c r="AC14" s="41"/>
      <c r="AD14" s="41"/>
      <c r="AE14" s="41"/>
      <c r="AF14" s="41"/>
      <c r="AG14" s="41"/>
      <c r="AH14" s="43"/>
      <c r="AI14" s="4" t="s">
        <v>160</v>
      </c>
      <c r="BE14" s="1" t="s">
        <v>12</v>
      </c>
      <c r="BW14" s="36"/>
      <c r="BX14" s="11"/>
      <c r="BY14" s="82"/>
      <c r="CB14"/>
      <c r="CC14" s="12"/>
    </row>
    <row r="15" spans="1:82" ht="15.75" thickBot="1" x14ac:dyDescent="0.3">
      <c r="A15" s="16" t="s">
        <v>92</v>
      </c>
      <c r="B15" s="16" t="s">
        <v>91</v>
      </c>
      <c r="C15" s="16" t="s">
        <v>25</v>
      </c>
      <c r="D15" s="29">
        <f>'datapoints-plots'!A16</f>
        <v>-3.61</v>
      </c>
      <c r="E15" s="16" t="s">
        <v>26</v>
      </c>
      <c r="F15" s="30">
        <f>'datapoints-plots'!A17</f>
        <v>24.99</v>
      </c>
      <c r="G15" s="16" t="s">
        <v>95</v>
      </c>
      <c r="H15" s="37">
        <f>(F19/C11-1)*1000</f>
        <v>13.117841988434575</v>
      </c>
      <c r="J15" s="79" t="s">
        <v>102</v>
      </c>
      <c r="K15" s="27" t="s">
        <v>101</v>
      </c>
      <c r="L15" s="133" t="s">
        <v>133</v>
      </c>
      <c r="M15" s="33">
        <f>O15</f>
        <v>0</v>
      </c>
      <c r="O15" s="259">
        <f>'datapoints-plots'!A28</f>
        <v>0</v>
      </c>
      <c r="P15" s="11"/>
      <c r="Q15" s="36" t="s">
        <v>131</v>
      </c>
      <c r="Y15" s="11"/>
      <c r="Z15" s="42" t="s">
        <v>105</v>
      </c>
      <c r="AA15" s="35"/>
      <c r="AB15" s="35"/>
      <c r="AC15" s="35"/>
      <c r="AD15" s="35"/>
      <c r="AE15" s="35"/>
      <c r="AF15" s="35"/>
      <c r="AG15" s="35"/>
      <c r="AH15" s="18"/>
      <c r="AI15" s="1" t="s">
        <v>162</v>
      </c>
      <c r="BE15" s="1"/>
      <c r="BW15" s="36"/>
      <c r="BX15" s="11"/>
      <c r="BY15" s="82"/>
      <c r="CB15"/>
      <c r="CC15" s="12"/>
    </row>
    <row r="16" spans="1:82" s="11" customFormat="1" x14ac:dyDescent="0.25">
      <c r="A16" s="75"/>
      <c r="B16" s="75" t="s">
        <v>291</v>
      </c>
      <c r="C16" s="75" t="s">
        <v>25</v>
      </c>
      <c r="D16" s="127">
        <f>'datapoints-plots'!B16</f>
        <v>0</v>
      </c>
      <c r="E16" s="75" t="s">
        <v>26</v>
      </c>
      <c r="F16" s="30">
        <f>'datapoints-plots'!B17</f>
        <v>0</v>
      </c>
      <c r="G16" s="16" t="s">
        <v>95</v>
      </c>
      <c r="H16" s="37">
        <f>(F19/C11-1)*1000</f>
        <v>13.117841988434575</v>
      </c>
      <c r="J16" s="5"/>
      <c r="L16" s="133" t="s">
        <v>132</v>
      </c>
      <c r="M16" s="33">
        <f>O16</f>
        <v>0</v>
      </c>
      <c r="N16" s="129">
        <f>O16+P16</f>
        <v>0</v>
      </c>
      <c r="O16" s="259">
        <f>'datapoints-plots'!A29</f>
        <v>0</v>
      </c>
      <c r="P16" s="262">
        <f>'datapoints-plots'!B29</f>
        <v>0</v>
      </c>
      <c r="Q16" t="s">
        <v>475</v>
      </c>
      <c r="R16"/>
      <c r="Z16" s="6"/>
      <c r="AI16" s="6"/>
      <c r="BE16" s="6"/>
      <c r="BY16" s="82"/>
      <c r="CC16" s="13"/>
      <c r="CD16" s="16" t="s">
        <v>104</v>
      </c>
    </row>
    <row r="17" spans="1:87" x14ac:dyDescent="0.25">
      <c r="A17" t="s">
        <v>107</v>
      </c>
      <c r="B17" t="s">
        <v>106</v>
      </c>
      <c r="D17" s="1" t="s">
        <v>13</v>
      </c>
      <c r="I17" t="s">
        <v>14</v>
      </c>
      <c r="N17" t="s">
        <v>15</v>
      </c>
      <c r="O17" s="1" t="s">
        <v>288</v>
      </c>
      <c r="S17"/>
      <c r="T17" s="1" t="s">
        <v>76</v>
      </c>
      <c r="X17" s="1" t="s">
        <v>83</v>
      </c>
      <c r="Y17"/>
      <c r="Z17" s="11"/>
      <c r="AA17" s="17" t="s">
        <v>59</v>
      </c>
      <c r="AB17" s="18"/>
      <c r="AC17" s="18"/>
      <c r="AD17" s="18" t="s">
        <v>85</v>
      </c>
      <c r="AE17" s="18"/>
      <c r="AF17" s="18"/>
      <c r="AG17" s="18" t="s">
        <v>63</v>
      </c>
      <c r="AH17" s="18"/>
      <c r="AI17" s="18"/>
      <c r="AJ17" s="1" t="s">
        <v>16</v>
      </c>
      <c r="AO17" t="s">
        <v>154</v>
      </c>
      <c r="AS17" s="1" t="s">
        <v>17</v>
      </c>
      <c r="AW17" s="1" t="s">
        <v>18</v>
      </c>
      <c r="BA17" s="1" t="s">
        <v>57</v>
      </c>
      <c r="BB17" s="1" t="s">
        <v>94</v>
      </c>
      <c r="BF17" s="1" t="s">
        <v>19</v>
      </c>
      <c r="BL17" t="s">
        <v>20</v>
      </c>
      <c r="BP17"/>
      <c r="BQ17" s="36"/>
      <c r="BR17" s="1" t="s">
        <v>21</v>
      </c>
      <c r="BV17" s="1" t="s">
        <v>22</v>
      </c>
      <c r="BW17"/>
      <c r="BX17" s="11"/>
      <c r="BY17" s="83" t="s">
        <v>23</v>
      </c>
      <c r="BZ17" t="s">
        <v>24</v>
      </c>
      <c r="CB17" s="1"/>
      <c r="CC17" s="12"/>
      <c r="CD17" t="s">
        <v>163</v>
      </c>
    </row>
    <row r="18" spans="1:87" ht="18.75" x14ac:dyDescent="0.35">
      <c r="B18" s="16" t="s">
        <v>25</v>
      </c>
      <c r="C18" s="16" t="s">
        <v>26</v>
      </c>
      <c r="D18" s="1" t="s">
        <v>27</v>
      </c>
      <c r="E18" t="s">
        <v>28</v>
      </c>
      <c r="F18" t="s">
        <v>29</v>
      </c>
      <c r="G18" t="s">
        <v>30</v>
      </c>
      <c r="H18" t="s">
        <v>31</v>
      </c>
      <c r="I18" s="1" t="s">
        <v>32</v>
      </c>
      <c r="J18" s="5" t="s">
        <v>33</v>
      </c>
      <c r="K18" s="5" t="s">
        <v>34</v>
      </c>
      <c r="L18" s="15" t="s">
        <v>35</v>
      </c>
      <c r="M18" s="5" t="s">
        <v>298</v>
      </c>
      <c r="N18" s="14" t="s">
        <v>37</v>
      </c>
      <c r="O18" s="110" t="s">
        <v>41</v>
      </c>
      <c r="P18" s="3" t="s">
        <v>38</v>
      </c>
      <c r="Q18" t="s">
        <v>39</v>
      </c>
      <c r="R18" t="s">
        <v>40</v>
      </c>
      <c r="S18" s="110" t="s">
        <v>289</v>
      </c>
      <c r="T18" s="1" t="s">
        <v>77</v>
      </c>
      <c r="U18" s="5" t="s">
        <v>78</v>
      </c>
      <c r="V18" s="5" t="s">
        <v>79</v>
      </c>
      <c r="W18" s="5" t="s">
        <v>80</v>
      </c>
      <c r="X18" s="1" t="s">
        <v>42</v>
      </c>
      <c r="Y18" t="s">
        <v>43</v>
      </c>
      <c r="Z18" s="11" t="s">
        <v>44</v>
      </c>
      <c r="AA18" s="17" t="s">
        <v>60</v>
      </c>
      <c r="AB18" s="18" t="s">
        <v>61</v>
      </c>
      <c r="AC18" s="18" t="s">
        <v>62</v>
      </c>
      <c r="AD18" s="18" t="s">
        <v>27</v>
      </c>
      <c r="AE18" s="18" t="s">
        <v>28</v>
      </c>
      <c r="AF18" s="18" t="s">
        <v>29</v>
      </c>
      <c r="AG18" s="18" t="s">
        <v>42</v>
      </c>
      <c r="AH18" s="18" t="s">
        <v>43</v>
      </c>
      <c r="AI18" s="18" t="s">
        <v>44</v>
      </c>
      <c r="AJ18" s="1" t="s">
        <v>247</v>
      </c>
      <c r="AK18" s="5" t="s">
        <v>248</v>
      </c>
      <c r="AL18" s="5" t="s">
        <v>45</v>
      </c>
      <c r="AM18" s="5" t="s">
        <v>46</v>
      </c>
      <c r="AN18" s="6" t="s">
        <v>156</v>
      </c>
      <c r="AO18" s="5" t="s">
        <v>28</v>
      </c>
      <c r="AP18" s="5" t="s">
        <v>29</v>
      </c>
      <c r="AQ18" s="5" t="s">
        <v>47</v>
      </c>
      <c r="AR18" s="5" t="s">
        <v>158</v>
      </c>
      <c r="AS18" s="6" t="s">
        <v>28</v>
      </c>
      <c r="AT18" s="5" t="s">
        <v>29</v>
      </c>
      <c r="AU18" s="5" t="s">
        <v>47</v>
      </c>
      <c r="AV18" s="5" t="s">
        <v>159</v>
      </c>
      <c r="AW18" s="6" t="s">
        <v>28</v>
      </c>
      <c r="AX18" s="5" t="s">
        <v>29</v>
      </c>
      <c r="AY18" s="5" t="s">
        <v>47</v>
      </c>
      <c r="AZ18" s="5" t="s">
        <v>157</v>
      </c>
      <c r="BA18" s="1" t="s">
        <v>58</v>
      </c>
      <c r="BB18" s="6" t="s">
        <v>48</v>
      </c>
      <c r="BC18" s="5" t="s">
        <v>49</v>
      </c>
      <c r="BD18" s="5" t="s">
        <v>93</v>
      </c>
      <c r="BE18" s="5" t="s">
        <v>50</v>
      </c>
      <c r="BF18" s="1" t="s">
        <v>27</v>
      </c>
      <c r="BG18" t="s">
        <v>28</v>
      </c>
      <c r="BH18" t="s">
        <v>29</v>
      </c>
      <c r="BI18" t="s">
        <v>30</v>
      </c>
      <c r="BJ18" t="s">
        <v>31</v>
      </c>
      <c r="BK18" t="s">
        <v>206</v>
      </c>
      <c r="BL18" s="1" t="s">
        <v>32</v>
      </c>
      <c r="BM18" s="5" t="s">
        <v>52</v>
      </c>
      <c r="BN18" s="5" t="s">
        <v>34</v>
      </c>
      <c r="BO18" s="5" t="s">
        <v>53</v>
      </c>
      <c r="BP18" s="6" t="s">
        <v>36</v>
      </c>
      <c r="BQ18" s="5" t="s">
        <v>97</v>
      </c>
      <c r="BR18" s="1" t="s">
        <v>38</v>
      </c>
      <c r="BS18" t="s">
        <v>42</v>
      </c>
      <c r="BT18" t="s">
        <v>43</v>
      </c>
      <c r="BU18" s="3" t="s">
        <v>44</v>
      </c>
      <c r="BV18" s="1" t="s">
        <v>42</v>
      </c>
      <c r="BW18" t="s">
        <v>43</v>
      </c>
      <c r="BX18" s="11" t="s">
        <v>44</v>
      </c>
      <c r="BY18" s="83" t="s">
        <v>150</v>
      </c>
      <c r="BZ18" s="5" t="s">
        <v>208</v>
      </c>
      <c r="CA18" t="s">
        <v>25</v>
      </c>
      <c r="CB18" s="1" t="s">
        <v>26</v>
      </c>
      <c r="CC18" s="12" t="s">
        <v>96</v>
      </c>
      <c r="CD18" t="s">
        <v>55</v>
      </c>
      <c r="CE18" t="s">
        <v>56</v>
      </c>
      <c r="CG18" s="5"/>
    </row>
    <row r="19" spans="1:87" x14ac:dyDescent="0.25">
      <c r="A19" t="s">
        <v>51</v>
      </c>
      <c r="B19" s="30">
        <f>D15</f>
        <v>-3.61</v>
      </c>
      <c r="C19" s="30">
        <f>F15</f>
        <v>24.99</v>
      </c>
      <c r="D19" s="1">
        <f>(1+(B19+D16)/1000)*C$7</f>
        <v>1.1139919189200001E-2</v>
      </c>
      <c r="E19" s="3">
        <f>(1+(C19+F16)/1000)*$C$6</f>
        <v>2.0553099480000001E-3</v>
      </c>
      <c r="F19" s="39">
        <f>$C$9*E19^$C$8*(1+M$15/1000)</f>
        <v>3.8980371948324477E-4</v>
      </c>
      <c r="G19">
        <f t="shared" ref="G19:G54" si="2">1/(1+D19)</f>
        <v>0.98898281140147959</v>
      </c>
      <c r="H19">
        <f t="shared" ref="H19:H54" si="3">1/(1+E19+F19)</f>
        <v>0.99756085033071018</v>
      </c>
      <c r="I19" s="1">
        <f t="shared" ref="I19:I54" si="4">D19*G19</f>
        <v>1.1017188598520309E-2</v>
      </c>
      <c r="J19" s="14">
        <f>1000*((D19/D$19)*(1+B$19/1000) -1)</f>
        <v>-3.6100000000000021</v>
      </c>
      <c r="K19" s="3">
        <f t="shared" ref="K19:K54" si="5">E19*H19</f>
        <v>2.0502967394200478E-3</v>
      </c>
      <c r="L19" s="14">
        <f>1000*((E19/E$19)*(1+C$19/1000) -1)</f>
        <v>24.990000000000066</v>
      </c>
      <c r="M19" s="3">
        <f>F19*H19</f>
        <v>3.8885292986977929E-4</v>
      </c>
      <c r="N19" s="14">
        <f t="shared" ref="N19:N54" si="6">H19+K19+M19</f>
        <v>1</v>
      </c>
      <c r="O19" s="110">
        <f t="shared" ref="O19:O60" si="7">2*I19*K19*H19+2*G19*K19*M19*Y$8+I19*M19*M19</f>
        <v>4.6645444675764253E-5</v>
      </c>
      <c r="P19" s="3">
        <f>G19*H19*H19</f>
        <v>0.98416414111163741</v>
      </c>
      <c r="Q19" s="3">
        <f>(I19-O19*M13/1000)*(H19-O19*M13/1000)*(H19-O19*M13/1000)+2*G19*(H19-O19*M13/1000)*M19*Y$6</f>
        <v>1.1720543411826283E-2</v>
      </c>
      <c r="R19" s="3">
        <f>2*(K19-O19*M13/1000)*(H19-O19*M13/1000)*G19+2*(I19-O19*M13/1000)*(H19-O19*M13/1000)*M19*Y$7+G19*M19*M19</f>
        <v>4.0542214732869472E-3</v>
      </c>
      <c r="S19" s="110">
        <f>O19*(1+M13/1000)</f>
        <v>4.6645444675764253E-5</v>
      </c>
      <c r="T19" s="1">
        <f>P19*$M$4+M$12</f>
        <v>11809.969693339648</v>
      </c>
      <c r="U19" s="1">
        <f>Q19*$M$4*$M$5+M$9</f>
        <v>14064.652094191539</v>
      </c>
      <c r="V19" s="1">
        <f>R19*$M$4*$M$6+M$10</f>
        <v>16216.885730978927</v>
      </c>
      <c r="W19" s="1">
        <f>S19*$M$4*$M$7+M$11</f>
        <v>1866.152502510372</v>
      </c>
      <c r="X19" s="1">
        <f>U19/T19</f>
        <v>1.190913478984069</v>
      </c>
      <c r="Y19">
        <f t="shared" ref="Y19:Y54" si="8">V19/T19</f>
        <v>1.373152188538181</v>
      </c>
      <c r="Z19" s="11">
        <f t="shared" ref="Z19:Z54" si="9">W19/T19</f>
        <v>0.15801501197440054</v>
      </c>
      <c r="AA19" s="17">
        <f>X19/X$19</f>
        <v>1</v>
      </c>
      <c r="AB19" s="17">
        <f t="shared" ref="AB19:AC36" si="10">Y19/Y$19</f>
        <v>1</v>
      </c>
      <c r="AC19" s="17">
        <f t="shared" si="10"/>
        <v>1</v>
      </c>
      <c r="AD19" s="18">
        <f>(1+B19/1000)*D$7</f>
        <v>1.1139919189200001E-2</v>
      </c>
      <c r="AE19" s="18">
        <f>(1+C19/1000)*D$6</f>
        <v>2.0553099480000001E-3</v>
      </c>
      <c r="AF19" s="18">
        <f>D$9*AE19^D$8</f>
        <v>3.8980371948324477E-4</v>
      </c>
      <c r="AG19" s="18">
        <f>AD19+2*AF19</f>
        <v>1.1919526628166491E-2</v>
      </c>
      <c r="AH19" s="18">
        <f>2*AE19+2*AD19*AF19+AF19*AF19</f>
        <v>4.1194566068091095E-3</v>
      </c>
      <c r="AI19" s="18">
        <f>2*AD19*AE19+2*AE19*AF19+AD19*AF19*AF19</f>
        <v>4.73960010604299E-5</v>
      </c>
      <c r="AJ19" s="1">
        <f t="shared" ref="AJ19:AJ60" si="11">C19</f>
        <v>24.99</v>
      </c>
      <c r="AK19" s="3">
        <f>AH19/2</f>
        <v>2.0597283034045548E-3</v>
      </c>
      <c r="AL19">
        <f t="shared" ref="AL19:AL60" si="12">D$9*AK19^D$8</f>
        <v>3.9024594425567924E-4</v>
      </c>
      <c r="AM19">
        <f t="shared" ref="AM19:AM54" si="13">1/(1+AK19+AL19)</f>
        <v>0.99755601345643308</v>
      </c>
      <c r="AN19" s="1">
        <f t="shared" ref="AN19:AN54" si="14">-3*AL19*AL19+2*AG19*AL19+2*AK19-AH19</f>
        <v>8.8462181571553888E-6</v>
      </c>
      <c r="AO19" s="3">
        <f>AK19-AN19/2.0022</f>
        <v>2.055310054399882E-3</v>
      </c>
      <c r="AP19" s="3">
        <f t="shared" ref="AP19:AP60" si="15">D$9*AO19^D$8</f>
        <v>3.8980373013800597E-4</v>
      </c>
      <c r="AQ19" s="3">
        <f t="shared" ref="AQ19:AQ54" si="16">1/(1+AO19+AP19)</f>
        <v>0.99756085021422591</v>
      </c>
      <c r="AR19" s="14">
        <f t="shared" ref="AR19:AR54" si="17">-3*AP19*AP19+2*AG19*AP19+2*AO19-AH19</f>
        <v>2.1302884282980994E-10</v>
      </c>
      <c r="AS19" s="3">
        <f>AO19-AR19/2.0022</f>
        <v>2.0553099480024976E-3</v>
      </c>
      <c r="AT19" s="3">
        <f t="shared" ref="AT19:AT54" si="18">$D$9*AS19^$D$8</f>
        <v>3.8980371948349484E-4</v>
      </c>
      <c r="AU19" s="3">
        <f t="shared" ref="AU19:AU54" si="19">1/(1+AS19+AT19)</f>
        <v>0.99756085033070729</v>
      </c>
      <c r="AV19">
        <f t="shared" ref="AV19:AV54" si="20">-3*AT19*AT19+2*$AG19*AT19+2*AS19-$AH19</f>
        <v>5.0003404195031464E-15</v>
      </c>
      <c r="AW19" s="1">
        <f>AS19-AV19/2.0022</f>
        <v>2.0553099480000001E-3</v>
      </c>
      <c r="AX19" s="3">
        <f t="shared" ref="AX19:AX54" si="21">$D$9*AW19^$D$8</f>
        <v>3.8980371948324477E-4</v>
      </c>
      <c r="AY19" s="3">
        <f t="shared" ref="AY19:AY54" si="22">1/(1+AW19+AX19)</f>
        <v>0.99756085033071018</v>
      </c>
      <c r="AZ19">
        <f t="shared" ref="AZ19:AZ54" si="23">-3*AX19*AX19+2*$AG19*AX19+2*AW19-$AH19</f>
        <v>0</v>
      </c>
      <c r="BA19" s="1">
        <f t="shared" ref="BA19:BA54" si="24">AG19-2*AX19</f>
        <v>1.1139919189200001E-2</v>
      </c>
      <c r="BB19" s="1">
        <f t="shared" ref="BB19:BB60" si="25">1000*((BA19/BA$19)*(1+B$19/1000) -1)</f>
        <v>-3.6100000000000021</v>
      </c>
      <c r="BC19" s="3">
        <f t="shared" ref="BC19:BC60" si="26">1000*((AW19/AW$19)*(1+C$19/1000) -1)</f>
        <v>24.990000000000066</v>
      </c>
      <c r="BD19" s="3">
        <f>1000*(AX19/AX$19 -1)</f>
        <v>0</v>
      </c>
      <c r="BE19">
        <f t="shared" ref="BE19:BE54" si="27">2*BA19*AW19+ 2*AX19*AW19+BA19*AX19*AX19</f>
        <v>4.73960010604299E-5</v>
      </c>
      <c r="BF19" s="1">
        <f t="shared" ref="BF19:BF54" si="28">(1+BB19/1000)*$D$7</f>
        <v>1.1139919189200001E-2</v>
      </c>
      <c r="BG19" s="1">
        <f t="shared" ref="BG19:BG54" si="29">(1+BC19/1000)*$D$6</f>
        <v>2.0553099480000001E-3</v>
      </c>
      <c r="BH19">
        <f t="shared" ref="BH19:BH54" si="30">$D$9*BG19^$D$8</f>
        <v>3.8980371948324477E-4</v>
      </c>
      <c r="BI19">
        <f t="shared" ref="BI19:BI54" si="31">1/(1+BF19)</f>
        <v>0.98898281140147959</v>
      </c>
      <c r="BJ19">
        <f t="shared" ref="BJ19:BJ54" si="32">1/(1+BG19+BH19)</f>
        <v>0.99756085033071018</v>
      </c>
      <c r="BK19" s="14">
        <v>1</v>
      </c>
      <c r="BL19" s="3">
        <f t="shared" ref="BL19:BL54" si="33">BF19*BI19</f>
        <v>1.1017188598520309E-2</v>
      </c>
      <c r="BM19" s="1">
        <f t="shared" ref="BM19:BM60" si="34">1000*((BF19/BF$19)*(1+B$19/1000) -1)</f>
        <v>-3.6100000000000021</v>
      </c>
      <c r="BN19" s="14">
        <f>BG19*BJ19</f>
        <v>2.0502967394200478E-3</v>
      </c>
      <c r="BO19" s="110">
        <f t="shared" ref="BO19:BO60" si="35">1000*((BG19/BG$19)*(1+C$19/1000) -1)</f>
        <v>24.990000000000066</v>
      </c>
      <c r="BP19" s="3">
        <f t="shared" ref="BP19:BP54" si="36">BH19*BJ19</f>
        <v>3.8885292986977929E-4</v>
      </c>
      <c r="BQ19" s="1">
        <f t="shared" ref="BQ19:BQ60" si="37">1000*((BH19/BH$19)*(1+H$15/1000) -1)</f>
        <v>13.117841988434575</v>
      </c>
      <c r="BR19" s="1">
        <f t="shared" ref="BR19:BR54" si="38">BI19*BJ19*BJ19</f>
        <v>0.98416414111163741</v>
      </c>
      <c r="BS19">
        <f t="shared" ref="BS19:BS54" si="39">BF19*BK19*BK19+2*BK19*BH19*BK19</f>
        <v>1.1919526628166491E-2</v>
      </c>
      <c r="BT19">
        <f t="shared" ref="BT19:BT54" si="40">2*BG19*BK19*BK19+2*BF19*BH19*BK19+BK19*BH19*BH19</f>
        <v>4.1194566068091095E-3</v>
      </c>
      <c r="BU19" s="3">
        <f t="shared" ref="BU19:BU54" si="41">2*BF19*BG19*BK19+2*BK19*BG19*BH19+BF19*BH19*BH19</f>
        <v>4.73960010604299E-5</v>
      </c>
      <c r="BV19" s="1">
        <f t="shared" ref="BV19:BV54" si="42">(BL19*BJ19*BJ19+2*BI19*BP19*BJ19)/BR19</f>
        <v>1.1919526628166491E-2</v>
      </c>
      <c r="BW19">
        <f t="shared" ref="BW19:BW54" si="43">(2*BN19*BJ19*BI19+2*BL19*BP19*BJ19+BI19*BP19*BP19)/BR19</f>
        <v>4.1194566068091095E-3</v>
      </c>
      <c r="BX19" s="11">
        <f t="shared" ref="BX19:BX54" si="44">(2*BL19*BN19*BJ19+2*BI19*BN19*BP19+BL19*BP19*BP19)/BR19</f>
        <v>4.7396001060429906E-5</v>
      </c>
      <c r="BY19" s="84">
        <f t="shared" ref="BY19:BY54" si="45">1000*(AI19/BX19-1)</f>
        <v>-1.1102230246251565E-13</v>
      </c>
      <c r="BZ19" s="8">
        <f t="shared" ref="BZ19:BZ54" si="46">1000*(AI19/AI$19 -1)</f>
        <v>0</v>
      </c>
      <c r="CA19" s="44">
        <f t="shared" ref="CA19:CA54" si="47">BM19</f>
        <v>-3.6100000000000021</v>
      </c>
      <c r="CB19" s="44">
        <f t="shared" ref="CB19:CB54" si="48">BO19</f>
        <v>24.990000000000066</v>
      </c>
      <c r="CC19" s="12">
        <f t="shared" ref="CC19:CC54" si="49">BQ19</f>
        <v>13.117841988434575</v>
      </c>
      <c r="CD19">
        <f t="shared" ref="CD19:CD54" si="50">1000*(AG19/BV19-1)</f>
        <v>0</v>
      </c>
      <c r="CE19">
        <f t="shared" ref="CE19:CE54" si="51">1000*(AH19/BW19-1)</f>
        <v>0</v>
      </c>
      <c r="CG19" s="8"/>
      <c r="CH19" s="21"/>
      <c r="CI19" s="13"/>
    </row>
    <row r="20" spans="1:87" s="53" customFormat="1" x14ac:dyDescent="0.25">
      <c r="A20" s="51" t="s">
        <v>123</v>
      </c>
      <c r="B20" s="120">
        <f>'datapoints-plots'!D8</f>
        <v>-3.61</v>
      </c>
      <c r="C20" s="120">
        <f>'datapoints-plots'!E8</f>
        <v>24.99</v>
      </c>
      <c r="D20" s="53">
        <f>(1+B20/1000)*C$7</f>
        <v>1.1139919189200001E-2</v>
      </c>
      <c r="E20" s="53">
        <f>(1+C20/1000)*$C$6</f>
        <v>2.0553099480000001E-3</v>
      </c>
      <c r="F20" s="53">
        <f>$C$9*E20^$C$8*(1+(N$16)/1000)</f>
        <v>3.8980371948324477E-4</v>
      </c>
      <c r="G20" s="53">
        <f>1/(1+D20)</f>
        <v>0.98898281140147959</v>
      </c>
      <c r="H20" s="53">
        <f>1/(1+E20+F20)</f>
        <v>0.99756085033071018</v>
      </c>
      <c r="I20" s="54">
        <f>D20*G20</f>
        <v>1.1017188598520309E-2</v>
      </c>
      <c r="J20" s="55">
        <f>1000*((D20/D$19)*(1+B$19/1000) -1)</f>
        <v>-3.6100000000000021</v>
      </c>
      <c r="K20" s="53">
        <f>E20*H20</f>
        <v>2.0502967394200478E-3</v>
      </c>
      <c r="L20" s="55">
        <f>1000*((E20/E$19)*(1+C$19/1000) -1)</f>
        <v>24.990000000000066</v>
      </c>
      <c r="M20" s="53">
        <f>F20*H20</f>
        <v>3.8885292986977929E-4</v>
      </c>
      <c r="N20" s="55">
        <f>H20+K20+M20</f>
        <v>1</v>
      </c>
      <c r="O20" s="112">
        <f t="shared" si="7"/>
        <v>4.6645444675764253E-5</v>
      </c>
      <c r="P20" s="53">
        <f>G20*H20*H20</f>
        <v>0.98416414111163741</v>
      </c>
      <c r="Q20" s="53">
        <f>(I20-O20*N14/1000)*(H20-O20*N14/1000)*(H20-O20*N14/1000)+2*G20*M20*(H20-O20*N14/1000)*Y$6</f>
        <v>1.1720543876293326E-2</v>
      </c>
      <c r="R20" s="53">
        <f>2*(K20-O20*N14/1000)*(H20-O20*N14/1000)*G20+2*(I20-O20*N14/1000)*M20*(H20-O20*N14/1000)*Y$7+G20*M20*M20</f>
        <v>4.0542223758673118E-3</v>
      </c>
      <c r="S20" s="112">
        <f>O20*(1+N14/1000)</f>
        <v>4.6644988361761523E-5</v>
      </c>
      <c r="T20" s="54">
        <f>(P20*$N$4+N$12*N$4/M$4)*(1+(P20*$N$4+N$12*N$4/M$4-T$19)*W$9/1000)</f>
        <v>11809.969693339648</v>
      </c>
      <c r="U20" s="54">
        <f>(Q20*$N$4*$M$5+N$9)*(1+($W$6*(Q20*$N$4*$M$5+$N$9-U$19))/1000)</f>
        <v>14064.652651387518</v>
      </c>
      <c r="V20" s="54">
        <f>(R20*N$4*$M$6+$N$10)*(1+($W$7*(R20*$N$4*$M$6+$N$10-V$19))/1000)</f>
        <v>16216.889342324217</v>
      </c>
      <c r="W20" s="54">
        <f>(S20*N$4*$M$7+$N$11)*(1+($W$8*(S20*$N$4*$M$7+$N$11-W$19))/1000)</f>
        <v>1866.1342499504456</v>
      </c>
      <c r="X20" s="54">
        <f>U20/T20</f>
        <v>1.1909135261642052</v>
      </c>
      <c r="Y20" s="53">
        <f>V20/T20</f>
        <v>1.3731524943260351</v>
      </c>
      <c r="Z20" s="56">
        <f>W20/T20</f>
        <v>0.15801346645308251</v>
      </c>
      <c r="AA20" s="57">
        <f>X20/X$19</f>
        <v>1.0000000396167623</v>
      </c>
      <c r="AB20" s="57">
        <f>Y20/Y$19</f>
        <v>1.0000002226904321</v>
      </c>
      <c r="AC20" s="57">
        <f>Z20/Z$19</f>
        <v>0.99999021914880915</v>
      </c>
      <c r="AD20" s="58"/>
      <c r="AE20" s="58"/>
      <c r="AF20" s="58"/>
      <c r="AG20" s="58">
        <f t="shared" ref="AG20:AI21" si="52">AA20*AG$19</f>
        <v>1.1919527100379544E-2</v>
      </c>
      <c r="AH20" s="58">
        <f t="shared" si="52"/>
        <v>4.1194575241726809E-3</v>
      </c>
      <c r="AI20" s="58">
        <f t="shared" si="52"/>
        <v>4.7395537487196483E-5</v>
      </c>
      <c r="AJ20" s="53">
        <f t="shared" si="11"/>
        <v>24.99</v>
      </c>
      <c r="AK20" s="53">
        <f t="shared" ref="AK20:AK54" si="53">AH20/2</f>
        <v>2.0597287620863405E-3</v>
      </c>
      <c r="AL20" s="53">
        <f t="shared" si="12"/>
        <v>3.902459901410089E-4</v>
      </c>
      <c r="AM20" s="53">
        <f>1/(1+AK20+AL20)</f>
        <v>0.99755601295432939</v>
      </c>
      <c r="AN20" s="54">
        <f>-3*AL20*AL20+2*AG20*AL20+2*AK20-AH20</f>
        <v>8.8462195121366202E-6</v>
      </c>
      <c r="AO20" s="53">
        <f t="shared" ref="AO20:AO54" si="54">AK20-AN20/2.0022</f>
        <v>2.0553105124049217E-3</v>
      </c>
      <c r="AP20" s="53">
        <f t="shared" si="15"/>
        <v>3.8980377600209806E-4</v>
      </c>
      <c r="AQ20" s="53">
        <f>1/(1+AO20+AP20)</f>
        <v>0.99756084971281178</v>
      </c>
      <c r="AR20" s="55">
        <f>-3*AP20*AP20+2*AG20*AP20+2*AO20-AH20</f>
        <v>2.1302958095464897E-10</v>
      </c>
      <c r="AS20" s="53">
        <f t="shared" ref="AS20:AS54" si="55">AO20-AR20/2.0022</f>
        <v>2.0553104060071687E-3</v>
      </c>
      <c r="AT20" s="53">
        <f>$D$9*AS20^$D$8</f>
        <v>3.8980376534755116E-4</v>
      </c>
      <c r="AU20" s="53">
        <f>1/(1+AS20+AT20)</f>
        <v>0.99756084982929361</v>
      </c>
      <c r="AV20" s="55">
        <f>-3*AT20*AT20+2*$AG20*AT20+2*AS20-$AH20</f>
        <v>4.999473057765158E-15</v>
      </c>
      <c r="AW20" s="53">
        <f t="shared" ref="AW20:AW54" si="56">AS20-AV20/2.0022</f>
        <v>2.0553104060046716E-3</v>
      </c>
      <c r="AX20" s="53">
        <f>$D$9*AW20^$D$8</f>
        <v>3.8980376534730098E-4</v>
      </c>
      <c r="AY20" s="53">
        <f>1/(1+AW20+AX20)</f>
        <v>0.99756084982929649</v>
      </c>
      <c r="AZ20" s="53">
        <f>-3*AX20*AX20+2*$AG20*AX20+2*AW20-$AH20</f>
        <v>0</v>
      </c>
      <c r="BA20" s="112">
        <f>AG20-2*AX20</f>
        <v>1.1139919569684941E-2</v>
      </c>
      <c r="BB20" s="53">
        <f t="shared" si="25"/>
        <v>-3.6099659682100604</v>
      </c>
      <c r="BC20" s="53">
        <f t="shared" si="26"/>
        <v>24.990228408473758</v>
      </c>
      <c r="BD20" s="53">
        <f>1000*(AX20/AX$19 -1)</f>
        <v>1.1765936003271804E-4</v>
      </c>
      <c r="BE20" s="55">
        <f>2*BA20*AW20+ 2*AX20*AW20+BA20*AX20*AX20</f>
        <v>4.7396013374779005E-5</v>
      </c>
      <c r="BF20" s="112">
        <f>(1+BB20/1000)*$D$7</f>
        <v>1.1139919569684941E-2</v>
      </c>
      <c r="BG20" s="53">
        <f>(1+BC20/1000)*$D$6</f>
        <v>2.0553104060046716E-3</v>
      </c>
      <c r="BH20" s="53">
        <f>$D$9*BG20^$D$8</f>
        <v>3.8980376534730098E-4</v>
      </c>
      <c r="BI20" s="53">
        <f>1/(1+BF20)</f>
        <v>0.98898281102933239</v>
      </c>
      <c r="BJ20" s="53">
        <f>1/(1+BG20+BH20)</f>
        <v>0.99756084982929649</v>
      </c>
      <c r="BK20" s="55">
        <v>1</v>
      </c>
      <c r="BL20" s="112">
        <f>BF20*BI20</f>
        <v>1.1017188970667684E-2</v>
      </c>
      <c r="BM20" s="53">
        <f t="shared" si="34"/>
        <v>-3.6099659682100604</v>
      </c>
      <c r="BN20" s="55">
        <f>BG20*BJ20</f>
        <v>2.0502971952770167E-3</v>
      </c>
      <c r="BO20" s="112">
        <f t="shared" si="35"/>
        <v>24.990228408473758</v>
      </c>
      <c r="BP20" s="53">
        <f>BH20*BJ20</f>
        <v>3.8885297542651324E-4</v>
      </c>
      <c r="BQ20" s="54">
        <f t="shared" si="37"/>
        <v>13.117961191231542</v>
      </c>
      <c r="BR20" s="54">
        <f>BI20*BJ20*BJ20</f>
        <v>0.98416413975194339</v>
      </c>
      <c r="BS20" s="53">
        <f>BF20*BK20*BK20+2*BK20*BH20*BK20</f>
        <v>1.1919527100379544E-2</v>
      </c>
      <c r="BT20" s="53">
        <f>2*BG20*BK20*BK20+2*BF20*BH20*BK20+BK20*BH20*BH20</f>
        <v>4.1194575241726809E-3</v>
      </c>
      <c r="BU20" s="55">
        <f>2*BF20*BG20*BK20+2*BK20*BG20*BH20+BF20*BH20*BH20</f>
        <v>4.7396013374779005E-5</v>
      </c>
      <c r="BV20" s="53">
        <f>(BL20*BJ20*BJ20+2*BI20*BP20*BJ20)/BR20</f>
        <v>1.1919527100379544E-2</v>
      </c>
      <c r="BW20" s="53">
        <f>(2*BN20*BJ20*BI20+2*BL20*BP20*BJ20+BI20*BP20*BP20)/BR20</f>
        <v>4.1194575241726818E-3</v>
      </c>
      <c r="BX20" s="56">
        <f>(2*BL20*BN20*BJ20+2*BI20*BN20*BP20+BL20*BP20*BP20)/BR20</f>
        <v>4.7396013374779011E-5</v>
      </c>
      <c r="BY20" s="85">
        <f>1000*(AI20/BX20-1)</f>
        <v>-1.0040666896693473E-2</v>
      </c>
      <c r="BZ20" s="59">
        <f>1000*(AI20/AI$19 -1)</f>
        <v>-9.7808511908548113E-3</v>
      </c>
      <c r="CA20" s="60">
        <f>BM20</f>
        <v>-3.6099659682100604</v>
      </c>
      <c r="CB20" s="60">
        <f>BO20</f>
        <v>24.990228408473758</v>
      </c>
      <c r="CC20" s="61">
        <f>BQ20</f>
        <v>13.117961191231542</v>
      </c>
      <c r="CD20" s="53">
        <f>1000*(AG20/BV20-1)</f>
        <v>0</v>
      </c>
      <c r="CE20" s="53">
        <f>1000*(AH20/BW20-1)</f>
        <v>-2.2204460492503131E-13</v>
      </c>
      <c r="CG20" s="59"/>
      <c r="CH20" s="59"/>
      <c r="CI20" s="60"/>
    </row>
    <row r="21" spans="1:87" s="73" customFormat="1" x14ac:dyDescent="0.25">
      <c r="A21" s="52" t="s">
        <v>124</v>
      </c>
      <c r="B21" s="62">
        <f>'datapoints-plots'!D9</f>
        <v>-3.61</v>
      </c>
      <c r="C21" s="62">
        <f>'datapoints-plots'!E9</f>
        <v>24.99</v>
      </c>
      <c r="D21" s="63">
        <f>(1+B21/1000)*C$7</f>
        <v>1.1139919189200001E-2</v>
      </c>
      <c r="E21" s="64">
        <f>(1+C21/1000)*$C$6</f>
        <v>2.0553099480000001E-3</v>
      </c>
      <c r="F21" s="64">
        <f t="shared" ref="F21:F38" si="57">$C$9*E21^$C$8*(1+M$16/1000)</f>
        <v>3.8980371948324477E-4</v>
      </c>
      <c r="G21" s="64">
        <f>1/(1+D21)</f>
        <v>0.98898281140147959</v>
      </c>
      <c r="H21" s="64">
        <f>1/(1+E21+F21)</f>
        <v>0.99756085033071018</v>
      </c>
      <c r="I21" s="63">
        <f>D21*G21</f>
        <v>1.1017188598520309E-2</v>
      </c>
      <c r="J21" s="65">
        <f>1000*((D21/D$19)*(1+B$19/1000) -1)</f>
        <v>-3.6100000000000021</v>
      </c>
      <c r="K21" s="64">
        <f>E21*H21</f>
        <v>2.0502967394200478E-3</v>
      </c>
      <c r="L21" s="65">
        <f>1000*((E21/E$19)*(1+C$19/1000) -1)</f>
        <v>24.990000000000066</v>
      </c>
      <c r="M21" s="64">
        <f>F21*H21</f>
        <v>3.8885292986977929E-4</v>
      </c>
      <c r="N21" s="65">
        <f>H21+K21+M21</f>
        <v>1</v>
      </c>
      <c r="O21" s="113">
        <f t="shared" si="7"/>
        <v>4.6645444675764253E-5</v>
      </c>
      <c r="P21" s="64">
        <f>G21*H21*H21</f>
        <v>0.98416414111163741</v>
      </c>
      <c r="Q21" s="64">
        <f t="shared" ref="Q21:Q60" si="58">(I21-O21*M$14/1000)*(H21-O21*M$14/1000)*(H21-O21*M$14/1000)+2*G21*M21*(H21-O21*M$14/1000)*Y$6</f>
        <v>1.1720543876293326E-2</v>
      </c>
      <c r="R21" s="64">
        <f t="shared" ref="R21:R60" si="59">2*(K21-O21*M$14/1000)*(H21-O21*M$14/1000)*G21+2*(I21-O21*M$14/1000)*M21*(H21-O21*M$14/1000)*Y$7+G21*M21*M21</f>
        <v>4.0542223758673118E-3</v>
      </c>
      <c r="S21" s="113">
        <f t="shared" ref="S21:S60" si="60">O21*(1+M$14/1000)</f>
        <v>4.6644988361761523E-5</v>
      </c>
      <c r="T21" s="63">
        <f>(P21*$N$4+M$12*N$4/M$4)*(1+(P21*$N$4+M$12*N$4/M$4-T$19)*V$9/1000)</f>
        <v>11809.969693339648</v>
      </c>
      <c r="U21" s="63">
        <f>(Q21*$N$4*$M$5+$M$9)*(1+$V$6*(Q21*$N$4*$M$5+$M$9-U$19)/1000)</f>
        <v>14064.652651387518</v>
      </c>
      <c r="V21" s="63">
        <f>(R21*N$4*$M$6+$M$10)*(1+$V$7*(R21*$N$4*$M$6+$M$10-V$19)/1000)</f>
        <v>16216.889342324217</v>
      </c>
      <c r="W21" s="63">
        <f>(S21*N$4*$M$7+$M$11)*(1+$V$8*(S21*$N$4*$M$7+$M$11-W$19)/1000)</f>
        <v>1866.1342499504456</v>
      </c>
      <c r="X21" s="63">
        <f>U21/T21</f>
        <v>1.1909135261642052</v>
      </c>
      <c r="Y21" s="64">
        <f>V21/T21</f>
        <v>1.3731524943260351</v>
      </c>
      <c r="Z21" s="66">
        <f>W21/T21</f>
        <v>0.15801346645308251</v>
      </c>
      <c r="AA21" s="67">
        <f>X21/X$19</f>
        <v>1.0000000396167623</v>
      </c>
      <c r="AB21" s="67">
        <f>Y21/Y$19</f>
        <v>1.0000002226904321</v>
      </c>
      <c r="AC21" s="67">
        <f>Z21/Z$19</f>
        <v>0.99999021914880915</v>
      </c>
      <c r="AD21" s="68"/>
      <c r="AE21" s="68"/>
      <c r="AF21" s="68"/>
      <c r="AG21" s="68">
        <f t="shared" si="52"/>
        <v>1.1919527100379544E-2</v>
      </c>
      <c r="AH21" s="68">
        <f t="shared" si="52"/>
        <v>4.1194575241726809E-3</v>
      </c>
      <c r="AI21" s="68">
        <f t="shared" si="52"/>
        <v>4.7395537487196483E-5</v>
      </c>
      <c r="AJ21" s="63">
        <f t="shared" si="11"/>
        <v>24.99</v>
      </c>
      <c r="AK21" s="64">
        <f t="shared" si="53"/>
        <v>2.0597287620863405E-3</v>
      </c>
      <c r="AL21" s="64">
        <f t="shared" si="12"/>
        <v>3.902459901410089E-4</v>
      </c>
      <c r="AM21" s="64">
        <f>1/(1+AK21+AL21)</f>
        <v>0.99755601295432939</v>
      </c>
      <c r="AN21" s="63">
        <f>-3*AL21*AL21+2*AG21*AL21+2*AK21-AH21</f>
        <v>8.8462195121366202E-6</v>
      </c>
      <c r="AO21" s="64">
        <f t="shared" si="54"/>
        <v>2.0553105124049217E-3</v>
      </c>
      <c r="AP21" s="64">
        <f t="shared" si="15"/>
        <v>3.8980377600209806E-4</v>
      </c>
      <c r="AQ21" s="64">
        <f>1/(1+AO21+AP21)</f>
        <v>0.99756084971281178</v>
      </c>
      <c r="AR21" s="65">
        <f>-3*AP21*AP21+2*AG21*AP21+2*AO21-AH21</f>
        <v>2.1302958095464897E-10</v>
      </c>
      <c r="AS21" s="64">
        <f t="shared" si="55"/>
        <v>2.0553104060071687E-3</v>
      </c>
      <c r="AT21" s="64">
        <f>$D$9*AS21^$D$8</f>
        <v>3.8980376534755116E-4</v>
      </c>
      <c r="AU21" s="64">
        <f>1/(1+AS21+AT21)</f>
        <v>0.99756084982929361</v>
      </c>
      <c r="AV21" s="65">
        <f>-3*AT21*AT21+2*$AG21*AT21+2*AS21-$AH21</f>
        <v>4.999473057765158E-15</v>
      </c>
      <c r="AW21" s="64">
        <f t="shared" si="56"/>
        <v>2.0553104060046716E-3</v>
      </c>
      <c r="AX21" s="64">
        <f>$D$9*AW21^$D$8</f>
        <v>3.8980376534730098E-4</v>
      </c>
      <c r="AY21" s="64">
        <f>1/(1+AW21+AX21)</f>
        <v>0.99756084982929649</v>
      </c>
      <c r="AZ21" s="64">
        <f>-3*AX21*AX21+2*$AG21*AX21+2*AW21-$AH21</f>
        <v>0</v>
      </c>
      <c r="BA21" s="63">
        <f>AG21-2*AX21</f>
        <v>1.1139919569684941E-2</v>
      </c>
      <c r="BB21" s="63">
        <f t="shared" si="25"/>
        <v>-3.6099659682100604</v>
      </c>
      <c r="BC21" s="64">
        <f t="shared" si="26"/>
        <v>24.990228408473758</v>
      </c>
      <c r="BD21" s="64">
        <f>1000*(AX21/AX$19 -1)</f>
        <v>1.1765936003271804E-4</v>
      </c>
      <c r="BE21" s="65">
        <f>2*BA21*AW21+ 2*AX21*AW21+BA21*AX21*AX21</f>
        <v>4.7396013374779005E-5</v>
      </c>
      <c r="BF21" s="113">
        <f>(1+BB21/1000)*$D$7</f>
        <v>1.1139919569684941E-2</v>
      </c>
      <c r="BG21" s="64">
        <f>(1+BC21/1000)*$D$6</f>
        <v>2.0553104060046716E-3</v>
      </c>
      <c r="BH21" s="64">
        <f>$D$9*BG21^$D$8</f>
        <v>3.8980376534730098E-4</v>
      </c>
      <c r="BI21" s="64">
        <f>1/(1+BF21)</f>
        <v>0.98898281102933239</v>
      </c>
      <c r="BJ21" s="64">
        <f>1/(1+BG21+BH21)</f>
        <v>0.99756084982929649</v>
      </c>
      <c r="BK21" s="65">
        <v>1</v>
      </c>
      <c r="BL21" s="113">
        <f>BF21*BI21</f>
        <v>1.1017188970667684E-2</v>
      </c>
      <c r="BM21" s="64">
        <f t="shared" si="34"/>
        <v>-3.6099659682100604</v>
      </c>
      <c r="BN21" s="65">
        <f>BG21*BJ21</f>
        <v>2.0502971952770167E-3</v>
      </c>
      <c r="BO21" s="113">
        <f t="shared" si="35"/>
        <v>24.990228408473758</v>
      </c>
      <c r="BP21" s="64">
        <f>BH21*BJ21</f>
        <v>3.8885297542651324E-4</v>
      </c>
      <c r="BQ21" s="63">
        <f t="shared" si="37"/>
        <v>13.117961191231542</v>
      </c>
      <c r="BR21" s="63">
        <f>BI21*BJ21*BJ21</f>
        <v>0.98416413975194339</v>
      </c>
      <c r="BS21" s="64">
        <f>BF21*BK21*BK21+2*BK21*BH21*BK21</f>
        <v>1.1919527100379544E-2</v>
      </c>
      <c r="BT21" s="64">
        <f>2*BG21*BK21*BK21+2*BF21*BH21*BK21+BK21*BH21*BH21</f>
        <v>4.1194575241726809E-3</v>
      </c>
      <c r="BU21" s="65">
        <f>2*BF21*BG21*BK21+2*BK21*BG21*BH21+BF21*BH21*BH21</f>
        <v>4.7396013374779005E-5</v>
      </c>
      <c r="BV21" s="64">
        <f>(BL21*BJ21*BJ21+2*BI21*BP21*BJ21)/BR21</f>
        <v>1.1919527100379544E-2</v>
      </c>
      <c r="BW21" s="64">
        <f>(2*BN21*BJ21*BI21+2*BL21*BP21*BJ21+BI21*BP21*BP21)/BR21</f>
        <v>4.1194575241726818E-3</v>
      </c>
      <c r="BX21" s="66">
        <f>(2*BL21*BN21*BJ21+2*BI21*BN21*BP21+BL21*BP21*BP21)/BR21</f>
        <v>4.7396013374779011E-5</v>
      </c>
      <c r="BY21" s="86">
        <f>1000*(AI21/BX21-1)</f>
        <v>-1.0040666896693473E-2</v>
      </c>
      <c r="BZ21" s="69">
        <f>1000*(AI21/AI$19 -1)</f>
        <v>-9.7808511908548113E-3</v>
      </c>
      <c r="CA21" s="70">
        <f>BM21</f>
        <v>-3.6099659682100604</v>
      </c>
      <c r="CB21" s="70">
        <f>BO21</f>
        <v>24.990228408473758</v>
      </c>
      <c r="CC21" s="71">
        <f>BQ21</f>
        <v>13.117961191231542</v>
      </c>
      <c r="CD21" s="64">
        <f>1000*(AG21/BV21-1)</f>
        <v>0</v>
      </c>
      <c r="CE21" s="64">
        <f>1000*(AH21/BW21-1)</f>
        <v>-2.2204460492503131E-13</v>
      </c>
      <c r="CF21" s="64"/>
      <c r="CG21" s="69"/>
      <c r="CH21" s="72"/>
      <c r="CI21" s="70"/>
    </row>
    <row r="22" spans="1:87" s="3" customFormat="1" x14ac:dyDescent="0.25">
      <c r="B22">
        <f>'datapoints-plots'!D10</f>
        <v>-10.314624906335391</v>
      </c>
      <c r="C22">
        <f>'datapoints-plots'!E10</f>
        <v>43.090559728906705</v>
      </c>
      <c r="D22" s="1">
        <f>(1+B22/1000)*C$7</f>
        <v>1.1064959605452198E-2</v>
      </c>
      <c r="E22" s="3">
        <f>(1+C22/1000)*$C$6</f>
        <v>2.0916051903684036E-3</v>
      </c>
      <c r="F22" s="36">
        <f t="shared" si="57"/>
        <v>3.9342326560949463E-4</v>
      </c>
      <c r="G22" s="3">
        <f t="shared" si="2"/>
        <v>0.98905613383162838</v>
      </c>
      <c r="H22" s="3">
        <f t="shared" si="3"/>
        <v>0.99752113160252842</v>
      </c>
      <c r="I22" s="1">
        <f t="shared" si="4"/>
        <v>1.0943866168371692E-2</v>
      </c>
      <c r="J22" s="14">
        <f t="shared" ref="J22:J54" si="61">1000*((D22/D$19)*(1+B$19/1000) -1)</f>
        <v>-10.314624906335389</v>
      </c>
      <c r="K22" s="3">
        <f t="shared" si="5"/>
        <v>2.0864203763620117E-3</v>
      </c>
      <c r="L22" s="14">
        <f t="shared" ref="L22:L54" si="62">1000*((E22/E$19)*(1+C$19/1000) -1)</f>
        <v>43.090559728906854</v>
      </c>
      <c r="M22" s="3">
        <f>F22*H22</f>
        <v>3.924480211095452E-4</v>
      </c>
      <c r="N22" s="14">
        <f t="shared" si="6"/>
        <v>0.99999999999999989</v>
      </c>
      <c r="O22" s="110">
        <f t="shared" si="7"/>
        <v>4.7175194922291085E-5</v>
      </c>
      <c r="P22" s="3">
        <f>G22*H22*H22</f>
        <v>0.98415873138545573</v>
      </c>
      <c r="Q22" s="3">
        <f t="shared" si="58"/>
        <v>1.1653736777851751E-2</v>
      </c>
      <c r="R22" s="3">
        <f t="shared" si="59"/>
        <v>4.1256647685130226E-3</v>
      </c>
      <c r="S22" s="110">
        <f t="shared" si="60"/>
        <v>4.7174733425950465E-5</v>
      </c>
      <c r="T22" s="1">
        <f>(P22*$N$4+M$12*N$4/M$4)*(1+(P22*$N$4+M$12*N$4/M$4-T$19)*V$9/1000)</f>
        <v>11809.904831048325</v>
      </c>
      <c r="U22" s="1">
        <f>(Q22*$N$4*$M$5+$M$9*T22/T$19)*(1+$V$6*(Q22*$N$4*$M$5+$M$9*T22/T$19-U$19)/1000)</f>
        <v>13984.507655734174</v>
      </c>
      <c r="V22" s="1">
        <f>(R22*N$4*$M$6+$M$10*T22/T$19)*(1+$V$7*(R22*$N$4*$M$6+$M$10*T22/T$19-V$19)/1000)</f>
        <v>16502.741380615818</v>
      </c>
      <c r="W22" s="1">
        <f>(S22*N$4*$M$7+$M$11*T22/T$19)*(1+$V$8*(S22*$N$4*$M$7+$M$11*T22/T$19-W$19)/1000)</f>
        <v>1887.3240504676905</v>
      </c>
      <c r="X22" s="1">
        <f t="shared" ref="X22:X54" si="63">U22/T22</f>
        <v>1.1841338144375899</v>
      </c>
      <c r="Y22">
        <f t="shared" si="8"/>
        <v>1.3973644679362693</v>
      </c>
      <c r="Z22" s="11">
        <f t="shared" si="9"/>
        <v>0.15980857402897117</v>
      </c>
      <c r="AA22" s="17">
        <f t="shared" ref="AA22:AC54" si="64">X22/X$19</f>
        <v>0.99430717288357284</v>
      </c>
      <c r="AB22" s="17">
        <f t="shared" si="10"/>
        <v>1.0176326263033262</v>
      </c>
      <c r="AC22" s="17">
        <f t="shared" si="10"/>
        <v>1.0113505801262805</v>
      </c>
      <c r="AD22" s="18"/>
      <c r="AE22" s="18"/>
      <c r="AF22" s="18"/>
      <c r="AG22" s="18">
        <f>AA22*AG$19</f>
        <v>1.1851670823762688E-2</v>
      </c>
      <c r="AH22" s="18">
        <f t="shared" ref="AH22:AI37" si="65">AB22*AH$19</f>
        <v>4.1920934457297431E-3</v>
      </c>
      <c r="AI22" s="18">
        <f t="shared" si="65"/>
        <v>4.7933973168131586E-5</v>
      </c>
      <c r="AJ22" s="1">
        <f t="shared" si="11"/>
        <v>43.090559728906705</v>
      </c>
      <c r="AK22" s="3">
        <f t="shared" si="53"/>
        <v>2.0960467228648715E-3</v>
      </c>
      <c r="AL22" s="3">
        <f t="shared" si="12"/>
        <v>3.9386415497265185E-4</v>
      </c>
      <c r="AM22" s="3">
        <f t="shared" si="13"/>
        <v>0.99751627338009119</v>
      </c>
      <c r="AN22" s="1">
        <f t="shared" si="14"/>
        <v>8.8705097103141187E-6</v>
      </c>
      <c r="AO22" s="3">
        <f t="shared" si="54"/>
        <v>2.0916163414292938E-3</v>
      </c>
      <c r="AP22" s="3">
        <f t="shared" si="15"/>
        <v>3.9342437307419303E-4</v>
      </c>
      <c r="AQ22" s="3">
        <f t="shared" si="16"/>
        <v>0.99752111940470234</v>
      </c>
      <c r="AR22" s="14">
        <f t="shared" si="17"/>
        <v>3.6124429923095613E-10</v>
      </c>
      <c r="AS22" s="3">
        <f t="shared" si="55"/>
        <v>2.0916161610056105E-3</v>
      </c>
      <c r="AT22" s="3">
        <f t="shared" si="18"/>
        <v>3.9342435515548425E-4</v>
      </c>
      <c r="AU22" s="3">
        <f t="shared" si="19"/>
        <v>0.99752111960206247</v>
      </c>
      <c r="AV22" s="14">
        <f t="shared" si="20"/>
        <v>1.4497084088738177E-14</v>
      </c>
      <c r="AW22" s="3">
        <f t="shared" si="56"/>
        <v>2.0916161609983697E-3</v>
      </c>
      <c r="AX22" s="3">
        <f t="shared" si="21"/>
        <v>3.9342435515476499E-4</v>
      </c>
      <c r="AY22" s="3">
        <f t="shared" si="22"/>
        <v>0.99752111960207057</v>
      </c>
      <c r="AZ22">
        <f t="shared" si="23"/>
        <v>0</v>
      </c>
      <c r="BA22" s="1">
        <f t="shared" si="24"/>
        <v>1.1064822113453159E-2</v>
      </c>
      <c r="BB22" s="1">
        <f t="shared" si="25"/>
        <v>-10.326922630456647</v>
      </c>
      <c r="BC22" s="3">
        <f t="shared" si="26"/>
        <v>43.096030819055329</v>
      </c>
      <c r="BD22" s="3">
        <f t="shared" ref="BD22:BD54" si="66">1000*(AX22/AX$19 -1)</f>
        <v>9.2883558841359015</v>
      </c>
      <c r="BE22" s="14">
        <f t="shared" si="27"/>
        <v>4.7934219624184425E-5</v>
      </c>
      <c r="BF22" s="110">
        <f t="shared" si="28"/>
        <v>1.1064822113453159E-2</v>
      </c>
      <c r="BG22" s="3">
        <f t="shared" si="29"/>
        <v>2.0916161609983697E-3</v>
      </c>
      <c r="BH22">
        <f t="shared" si="30"/>
        <v>3.9342435515476499E-4</v>
      </c>
      <c r="BI22" s="3">
        <f t="shared" si="31"/>
        <v>0.9890562683307248</v>
      </c>
      <c r="BJ22" s="3">
        <f t="shared" si="32"/>
        <v>0.99752111960207057</v>
      </c>
      <c r="BK22" s="14">
        <v>1</v>
      </c>
      <c r="BL22" s="110">
        <f t="shared" si="33"/>
        <v>1.0943731669275265E-2</v>
      </c>
      <c r="BM22" s="3">
        <f t="shared" si="34"/>
        <v>-10.326922630456647</v>
      </c>
      <c r="BN22" s="14">
        <f t="shared" ref="BN22:BN54" si="67">BG22*BJ22</f>
        <v>2.0864312946968786E-3</v>
      </c>
      <c r="BO22" s="110">
        <f t="shared" si="35"/>
        <v>43.096030819055329</v>
      </c>
      <c r="BP22" s="3">
        <f t="shared" si="36"/>
        <v>3.9244910323270381E-4</v>
      </c>
      <c r="BQ22" s="1">
        <f t="shared" si="37"/>
        <v>22.528041057390922</v>
      </c>
      <c r="BR22" s="1">
        <f t="shared" si="38"/>
        <v>0.98415884153915556</v>
      </c>
      <c r="BS22">
        <f t="shared" si="39"/>
        <v>1.1851670823762688E-2</v>
      </c>
      <c r="BT22">
        <f t="shared" si="40"/>
        <v>4.1920934457297431E-3</v>
      </c>
      <c r="BU22" s="14">
        <f t="shared" si="41"/>
        <v>4.7934219624184425E-5</v>
      </c>
      <c r="BV22" s="3">
        <f t="shared" si="42"/>
        <v>1.1851670823762688E-2</v>
      </c>
      <c r="BW22">
        <f t="shared" si="43"/>
        <v>4.1920934457297439E-3</v>
      </c>
      <c r="BX22" s="11">
        <f t="shared" si="44"/>
        <v>4.7934219624184438E-5</v>
      </c>
      <c r="BY22" s="84">
        <f t="shared" si="45"/>
        <v>-5.1415472033244924E-3</v>
      </c>
      <c r="BZ22" s="8">
        <f t="shared" si="46"/>
        <v>11.350580126280541</v>
      </c>
      <c r="CA22" s="13">
        <f t="shared" si="47"/>
        <v>-10.326922630456647</v>
      </c>
      <c r="CB22" s="13">
        <f t="shared" si="48"/>
        <v>43.096030819055329</v>
      </c>
      <c r="CC22" s="12">
        <f t="shared" si="49"/>
        <v>22.528041057390922</v>
      </c>
      <c r="CD22">
        <f t="shared" si="50"/>
        <v>0</v>
      </c>
      <c r="CE22">
        <f t="shared" si="51"/>
        <v>-2.2204460492503131E-13</v>
      </c>
      <c r="CG22" s="10"/>
      <c r="CH22" s="22"/>
      <c r="CI22" s="13"/>
    </row>
    <row r="23" spans="1:87" s="3" customFormat="1" x14ac:dyDescent="0.25">
      <c r="B23">
        <f>'datapoints-plots'!D11</f>
        <v>-10.41719422794371</v>
      </c>
      <c r="C23">
        <f>'datapoints-plots'!E11</f>
        <v>71.41926293351878</v>
      </c>
      <c r="D23" s="1">
        <f t="shared" ref="D23:D60" si="68">(1+B23/1000)*C$7</f>
        <v>1.1063812851717206E-2</v>
      </c>
      <c r="E23" s="3">
        <f t="shared" ref="E23:E60" si="69">(1+C23/1000)*$C$6</f>
        <v>2.1484099060342919E-3</v>
      </c>
      <c r="F23" s="36">
        <f t="shared" si="57"/>
        <v>3.9902913319614895E-4</v>
      </c>
      <c r="G23" s="3">
        <f t="shared" si="2"/>
        <v>0.98905725562414137</v>
      </c>
      <c r="H23" s="3">
        <f t="shared" si="3"/>
        <v>0.99745903391696689</v>
      </c>
      <c r="I23" s="1">
        <f t="shared" si="4"/>
        <v>1.0942744375858526E-2</v>
      </c>
      <c r="J23" s="14">
        <f t="shared" si="61"/>
        <v>-10.417194227943627</v>
      </c>
      <c r="K23" s="3">
        <f t="shared" si="5"/>
        <v>2.1429508693306064E-3</v>
      </c>
      <c r="L23" s="14">
        <f t="shared" si="62"/>
        <v>71.419262933518851</v>
      </c>
      <c r="M23" s="3">
        <f t="shared" ref="M23:M60" si="70">F23*H23</f>
        <v>3.9801521370255542E-4</v>
      </c>
      <c r="N23" s="14">
        <f t="shared" si="6"/>
        <v>1</v>
      </c>
      <c r="O23" s="110">
        <f t="shared" si="7"/>
        <v>4.8469277916530636E-5</v>
      </c>
      <c r="P23" s="3">
        <f t="shared" ref="P23:P60" si="71">G23*H23*H23</f>
        <v>0.98403731959941543</v>
      </c>
      <c r="Q23" s="3">
        <f t="shared" si="58"/>
        <v>1.1662056370377158E-2</v>
      </c>
      <c r="R23" s="3">
        <f t="shared" si="59"/>
        <v>4.2370772949580082E-3</v>
      </c>
      <c r="S23" s="110">
        <f t="shared" si="60"/>
        <v>4.8468803760686071E-5</v>
      </c>
      <c r="T23" s="1">
        <f t="shared" ref="T23:T38" si="72">(P23*$N$4+M$12*N$4/M$4)*(1+(P23*$N$4+M$12*N$4/M$4-T$19)*V$9/1000)</f>
        <v>11808.449110883699</v>
      </c>
      <c r="U23" s="1">
        <f t="shared" ref="U23:U38" si="73">(Q23*$N$4*$M$5+$M$9*T23/T$19)*(1+$V$6*(Q23*$N$4*$M$5+$M$9*T23/T$19-U$19)/1000)</f>
        <v>13994.488252175301</v>
      </c>
      <c r="V23" s="1">
        <f t="shared" ref="V23:V38" si="74">(R23*N$4*$M$6+$M$10*T23/T$19)*(1+$V$7*(R23*$N$4*$M$6+$M$10*T23/T$19-V$19)/1000)</f>
        <v>16948.52579280566</v>
      </c>
      <c r="W23" s="1">
        <f t="shared" ref="W23:W38" si="75">(S23*N$4*$M$7+$M$11*T23/T$19)*(1+$V$8*(S23*$N$4*$M$7+$M$11*T23/T$19-W$19)/1000)</f>
        <v>1939.0868220794962</v>
      </c>
      <c r="X23" s="1">
        <f t="shared" si="63"/>
        <v>1.1851249999694504</v>
      </c>
      <c r="Y23">
        <f t="shared" si="8"/>
        <v>1.4352880411013853</v>
      </c>
      <c r="Z23" s="11">
        <f t="shared" si="9"/>
        <v>0.16421181171812513</v>
      </c>
      <c r="AA23" s="17">
        <f t="shared" si="64"/>
        <v>0.99513946301157286</v>
      </c>
      <c r="AB23" s="17">
        <f t="shared" si="10"/>
        <v>1.0452505214511965</v>
      </c>
      <c r="AC23" s="17">
        <f t="shared" si="10"/>
        <v>1.039216525482582</v>
      </c>
      <c r="AD23" s="19"/>
      <c r="AE23" s="19"/>
      <c r="AF23" s="19"/>
      <c r="AG23" s="18">
        <f t="shared" ref="AG23:AI54" si="76">AA23*AG$19</f>
        <v>1.1861591328105745E-2</v>
      </c>
      <c r="AH23" s="18">
        <f t="shared" si="65"/>
        <v>4.3058641663627981E-3</v>
      </c>
      <c r="AI23" s="18">
        <f t="shared" si="65"/>
        <v>4.9254707543788735E-5</v>
      </c>
      <c r="AJ23" s="1">
        <f t="shared" si="11"/>
        <v>71.41926293351878</v>
      </c>
      <c r="AK23" s="3">
        <f t="shared" si="53"/>
        <v>2.152932083181399E-3</v>
      </c>
      <c r="AL23" s="3">
        <f t="shared" si="12"/>
        <v>3.9947238793061412E-4</v>
      </c>
      <c r="AM23" s="3">
        <f t="shared" si="13"/>
        <v>0.99745409371148175</v>
      </c>
      <c r="AN23" s="1">
        <f t="shared" si="14"/>
        <v>8.9980218588338323E-6</v>
      </c>
      <c r="AO23" s="3">
        <f t="shared" si="54"/>
        <v>2.1484380157261829E-3</v>
      </c>
      <c r="AP23" s="3">
        <f t="shared" si="15"/>
        <v>3.9903188981121537E-4</v>
      </c>
      <c r="AQ23" s="3">
        <f t="shared" si="16"/>
        <v>0.99745900320732195</v>
      </c>
      <c r="AR23" s="14">
        <f t="shared" si="17"/>
        <v>4.9214995360286062E-10</v>
      </c>
      <c r="AS23" s="3">
        <f t="shared" si="55"/>
        <v>2.1484377699215909E-3</v>
      </c>
      <c r="AT23" s="3">
        <f t="shared" si="18"/>
        <v>3.9903186570612831E-4</v>
      </c>
      <c r="AU23" s="3">
        <f t="shared" si="19"/>
        <v>0.99745900347586169</v>
      </c>
      <c r="AV23" s="14">
        <f t="shared" si="20"/>
        <v>2.6632342164933931E-14</v>
      </c>
      <c r="AW23" s="3">
        <f t="shared" si="56"/>
        <v>2.1484377699082895E-3</v>
      </c>
      <c r="AX23" s="3">
        <f t="shared" si="21"/>
        <v>3.9903186570482385E-4</v>
      </c>
      <c r="AY23" s="3">
        <f t="shared" si="22"/>
        <v>0.99745900347587624</v>
      </c>
      <c r="AZ23">
        <f t="shared" si="23"/>
        <v>0</v>
      </c>
      <c r="BA23" s="110">
        <f t="shared" si="24"/>
        <v>1.1063527596696097E-2</v>
      </c>
      <c r="BB23" s="3">
        <f t="shared" si="25"/>
        <v>-10.442708349335028</v>
      </c>
      <c r="BC23" s="3">
        <f t="shared" si="26"/>
        <v>71.433158741417202</v>
      </c>
      <c r="BD23" s="3">
        <f t="shared" si="66"/>
        <v>23.673828032766409</v>
      </c>
      <c r="BE23" s="14">
        <f t="shared" si="27"/>
        <v>4.9254952983684343E-5</v>
      </c>
      <c r="BF23" s="110">
        <f t="shared" si="28"/>
        <v>1.1063527596696097E-2</v>
      </c>
      <c r="BG23" s="3">
        <f t="shared" si="29"/>
        <v>2.1484377699082899E-3</v>
      </c>
      <c r="BH23">
        <f t="shared" si="30"/>
        <v>3.9903186570482385E-4</v>
      </c>
      <c r="BI23" s="3">
        <f t="shared" si="31"/>
        <v>0.98905753467045321</v>
      </c>
      <c r="BJ23" s="3">
        <f t="shared" si="32"/>
        <v>0.99745900347587624</v>
      </c>
      <c r="BK23" s="14">
        <v>1</v>
      </c>
      <c r="BL23" s="110">
        <f t="shared" si="33"/>
        <v>1.0942465329546767E-2</v>
      </c>
      <c r="BM23" s="3">
        <f t="shared" si="34"/>
        <v>-10.442708349335028</v>
      </c>
      <c r="BN23" s="14">
        <f t="shared" si="67"/>
        <v>2.1429785970026568E-3</v>
      </c>
      <c r="BO23" s="110">
        <f t="shared" si="35"/>
        <v>71.433158741417429</v>
      </c>
      <c r="BP23" s="3">
        <f t="shared" si="36"/>
        <v>3.9801792712105329E-4</v>
      </c>
      <c r="BQ23" s="1">
        <f t="shared" si="37"/>
        <v>37.102219556596204</v>
      </c>
      <c r="BR23" s="1">
        <f t="shared" si="38"/>
        <v>0.98403753716646214</v>
      </c>
      <c r="BS23">
        <f t="shared" si="39"/>
        <v>1.1861591328105745E-2</v>
      </c>
      <c r="BT23">
        <f t="shared" si="40"/>
        <v>4.3058641663628007E-3</v>
      </c>
      <c r="BU23" s="14">
        <f t="shared" si="41"/>
        <v>4.925495298368435E-5</v>
      </c>
      <c r="BV23" s="3">
        <f t="shared" si="42"/>
        <v>1.1861591328105743E-2</v>
      </c>
      <c r="BW23">
        <f t="shared" si="43"/>
        <v>4.3058641663628007E-3</v>
      </c>
      <c r="BX23" s="11">
        <f t="shared" si="44"/>
        <v>4.9254952983684343E-5</v>
      </c>
      <c r="BY23" s="84">
        <f t="shared" si="45"/>
        <v>-4.9830500434833169E-3</v>
      </c>
      <c r="BZ23" s="8">
        <f t="shared" si="46"/>
        <v>39.216525482582028</v>
      </c>
      <c r="CA23" s="13">
        <f t="shared" si="47"/>
        <v>-10.442708349335028</v>
      </c>
      <c r="CB23" s="13">
        <f t="shared" si="48"/>
        <v>71.433158741417429</v>
      </c>
      <c r="CC23" s="12">
        <f t="shared" si="49"/>
        <v>37.102219556596204</v>
      </c>
      <c r="CD23">
        <f t="shared" si="50"/>
        <v>2.2204460492503131E-13</v>
      </c>
      <c r="CE23">
        <f t="shared" si="51"/>
        <v>-5.5511151231257827E-13</v>
      </c>
      <c r="CG23" s="10"/>
      <c r="CH23" s="10"/>
      <c r="CI23" s="13"/>
    </row>
    <row r="24" spans="1:87" s="3" customFormat="1" x14ac:dyDescent="0.25">
      <c r="B24">
        <f>'datapoints-plots'!D12</f>
        <v>-10.419802304040992</v>
      </c>
      <c r="C24">
        <f>'datapoints-plots'!E12</f>
        <v>43.367985643764101</v>
      </c>
      <c r="D24" s="1">
        <f t="shared" si="68"/>
        <v>1.1063783692696177E-2</v>
      </c>
      <c r="E24" s="3">
        <f t="shared" si="69"/>
        <v>2.0921614848128755E-3</v>
      </c>
      <c r="F24" s="36">
        <f t="shared" si="57"/>
        <v>3.9347851044902046E-4</v>
      </c>
      <c r="G24" s="3">
        <f t="shared" si="2"/>
        <v>0.98905728414849559</v>
      </c>
      <c r="H24" s="3">
        <f t="shared" si="3"/>
        <v>0.99752052309170858</v>
      </c>
      <c r="I24" s="1">
        <f t="shared" si="4"/>
        <v>1.0942715851504494E-2</v>
      </c>
      <c r="J24" s="14">
        <f t="shared" si="61"/>
        <v>-10.419802304041049</v>
      </c>
      <c r="K24" s="3">
        <f t="shared" si="5"/>
        <v>2.0869740187228654E-3</v>
      </c>
      <c r="L24" s="14">
        <f t="shared" si="62"/>
        <v>43.367985643764094</v>
      </c>
      <c r="M24" s="3">
        <f t="shared" si="70"/>
        <v>3.9250288956845322E-4</v>
      </c>
      <c r="N24" s="14">
        <f t="shared" si="6"/>
        <v>0.99999999999999989</v>
      </c>
      <c r="O24" s="110">
        <f t="shared" si="7"/>
        <v>4.7183124091472143E-5</v>
      </c>
      <c r="P24" s="3">
        <f t="shared" si="71"/>
        <v>0.98415867528649581</v>
      </c>
      <c r="Q24" s="3">
        <f t="shared" si="58"/>
        <v>1.1652686118829431E-2</v>
      </c>
      <c r="R24" s="3">
        <f t="shared" si="59"/>
        <v>4.1267598327508074E-3</v>
      </c>
      <c r="S24" s="110">
        <f t="shared" si="60"/>
        <v>4.7182662517563586E-5</v>
      </c>
      <c r="T24" s="1">
        <f t="shared" si="72"/>
        <v>11809.904158425168</v>
      </c>
      <c r="U24" s="1">
        <f t="shared" si="73"/>
        <v>13983.247232685617</v>
      </c>
      <c r="V24" s="1">
        <f t="shared" si="74"/>
        <v>16507.12292385197</v>
      </c>
      <c r="W24" s="1">
        <f t="shared" si="75"/>
        <v>1887.641214109979</v>
      </c>
      <c r="X24" s="1">
        <f t="shared" si="63"/>
        <v>1.1840271559452062</v>
      </c>
      <c r="Y24">
        <f t="shared" si="8"/>
        <v>1.397735553347045</v>
      </c>
      <c r="Z24" s="11">
        <f t="shared" si="9"/>
        <v>0.15983543886453461</v>
      </c>
      <c r="AA24" s="17">
        <f t="shared" si="64"/>
        <v>0.99421761264744668</v>
      </c>
      <c r="AB24" s="17">
        <f t="shared" si="10"/>
        <v>1.017902869772239</v>
      </c>
      <c r="AC24" s="17">
        <f t="shared" si="10"/>
        <v>1.0115205945776151</v>
      </c>
      <c r="AD24" s="19"/>
      <c r="AE24" s="19"/>
      <c r="AF24" s="19"/>
      <c r="AG24" s="18">
        <f t="shared" si="76"/>
        <v>1.1850603308143358E-2</v>
      </c>
      <c r="AH24" s="18">
        <f t="shared" si="65"/>
        <v>4.1932067019732023E-3</v>
      </c>
      <c r="AI24" s="18">
        <f t="shared" si="65"/>
        <v>4.7942031173247329E-5</v>
      </c>
      <c r="AJ24" s="1">
        <f t="shared" si="11"/>
        <v>43.367985643764101</v>
      </c>
      <c r="AK24" s="3">
        <f t="shared" si="53"/>
        <v>2.0966033509866012E-3</v>
      </c>
      <c r="AL24" s="3">
        <f t="shared" si="12"/>
        <v>3.9391937763613477E-4</v>
      </c>
      <c r="AM24" s="3">
        <f t="shared" si="13"/>
        <v>0.9975156645652431</v>
      </c>
      <c r="AN24" s="1">
        <f t="shared" si="14"/>
        <v>8.8708471312811538E-6</v>
      </c>
      <c r="AO24" s="3">
        <f t="shared" si="54"/>
        <v>2.0921728010259173E-3</v>
      </c>
      <c r="AP24" s="3">
        <f t="shared" si="15"/>
        <v>3.9347963417468327E-4</v>
      </c>
      <c r="AQ24" s="3">
        <f t="shared" si="16"/>
        <v>0.99752051071338277</v>
      </c>
      <c r="AR24" s="14">
        <f t="shared" si="17"/>
        <v>3.6351997627359633E-10</v>
      </c>
      <c r="AS24" s="3">
        <f t="shared" si="55"/>
        <v>2.0921726194656452E-3</v>
      </c>
      <c r="AT24" s="3">
        <f t="shared" si="18"/>
        <v>3.9347961614535849E-4</v>
      </c>
      <c r="AU24" s="3">
        <f t="shared" si="19"/>
        <v>0.9975205109119839</v>
      </c>
      <c r="AV24" s="14">
        <f t="shared" si="20"/>
        <v>1.4680964777191718E-14</v>
      </c>
      <c r="AW24" s="3">
        <f t="shared" si="56"/>
        <v>2.092172619458313E-3</v>
      </c>
      <c r="AX24" s="3">
        <f t="shared" si="21"/>
        <v>3.9347961614463029E-4</v>
      </c>
      <c r="AY24" s="3">
        <f t="shared" si="22"/>
        <v>0.99752051091199179</v>
      </c>
      <c r="AZ24">
        <f t="shared" si="23"/>
        <v>0</v>
      </c>
      <c r="BA24" s="110">
        <f t="shared" si="24"/>
        <v>1.1063644075854097E-2</v>
      </c>
      <c r="BB24" s="3">
        <f t="shared" si="25"/>
        <v>-10.432290080919614</v>
      </c>
      <c r="BC24" s="3">
        <f t="shared" si="26"/>
        <v>43.373538528981072</v>
      </c>
      <c r="BD24" s="3">
        <f t="shared" si="66"/>
        <v>9.4301220785131257</v>
      </c>
      <c r="BE24" s="14">
        <f t="shared" si="27"/>
        <v>4.7942273914356227E-5</v>
      </c>
      <c r="BF24" s="110">
        <f t="shared" si="28"/>
        <v>1.1063644075854097E-2</v>
      </c>
      <c r="BG24" s="3">
        <f t="shared" si="29"/>
        <v>2.092172619458313E-3</v>
      </c>
      <c r="BH24">
        <f t="shared" si="30"/>
        <v>3.9347961614463029E-4</v>
      </c>
      <c r="BI24" s="3">
        <f t="shared" si="31"/>
        <v>0.98905742072649983</v>
      </c>
      <c r="BJ24" s="3">
        <f t="shared" si="32"/>
        <v>0.99752051091199179</v>
      </c>
      <c r="BK24" s="14">
        <v>1</v>
      </c>
      <c r="BL24" s="110">
        <f t="shared" si="33"/>
        <v>1.0942579273500272E-2</v>
      </c>
      <c r="BM24" s="3">
        <f t="shared" si="34"/>
        <v>-10.432290080919614</v>
      </c>
      <c r="BN24" s="14">
        <f t="shared" si="67"/>
        <v>2.0869851002781365E-3</v>
      </c>
      <c r="BO24" s="110">
        <f t="shared" si="35"/>
        <v>43.373538528981072</v>
      </c>
      <c r="BP24" s="3">
        <f t="shared" si="36"/>
        <v>3.9250398773004602E-4</v>
      </c>
      <c r="BQ24" s="1">
        <f t="shared" si="37"/>
        <v>22.671666918305355</v>
      </c>
      <c r="BR24" s="1">
        <f t="shared" si="38"/>
        <v>0.984158787154915</v>
      </c>
      <c r="BS24">
        <f t="shared" si="39"/>
        <v>1.1850603308143358E-2</v>
      </c>
      <c r="BT24">
        <f t="shared" si="40"/>
        <v>4.1932067019732023E-3</v>
      </c>
      <c r="BU24" s="14">
        <f t="shared" si="41"/>
        <v>4.7942273914356227E-5</v>
      </c>
      <c r="BV24" s="3">
        <f t="shared" si="42"/>
        <v>1.1850603308143358E-2</v>
      </c>
      <c r="BW24">
        <f t="shared" si="43"/>
        <v>4.1932067019732023E-3</v>
      </c>
      <c r="BX24" s="11">
        <f t="shared" si="44"/>
        <v>4.7942273914356227E-5</v>
      </c>
      <c r="BY24" s="84">
        <f t="shared" si="45"/>
        <v>-5.0631955699209641E-3</v>
      </c>
      <c r="BZ24" s="8">
        <f t="shared" si="46"/>
        <v>11.520594577615118</v>
      </c>
      <c r="CA24" s="13">
        <f t="shared" si="47"/>
        <v>-10.432290080919614</v>
      </c>
      <c r="CB24" s="13">
        <f t="shared" si="48"/>
        <v>43.373538528981072</v>
      </c>
      <c r="CC24" s="12">
        <f t="shared" si="49"/>
        <v>22.671666918305355</v>
      </c>
      <c r="CD24">
        <f t="shared" si="50"/>
        <v>0</v>
      </c>
      <c r="CE24">
        <f t="shared" si="51"/>
        <v>0</v>
      </c>
      <c r="CG24" s="10"/>
      <c r="CH24" s="10"/>
      <c r="CI24" s="13"/>
    </row>
    <row r="25" spans="1:87" s="3" customFormat="1" x14ac:dyDescent="0.25">
      <c r="B25">
        <f>'datapoints-plots'!D13</f>
        <v>-40.969023863396757</v>
      </c>
      <c r="C25" s="14">
        <f>'datapoints-plots'!E13</f>
        <v>15.297310158117671</v>
      </c>
      <c r="D25" s="3">
        <f t="shared" si="68"/>
        <v>1.0722234841880543E-2</v>
      </c>
      <c r="E25" s="3">
        <f t="shared" si="69"/>
        <v>2.0358741663290577E-3</v>
      </c>
      <c r="F25" s="36">
        <f t="shared" si="57"/>
        <v>3.8785307897235103E-4</v>
      </c>
      <c r="G25" s="3">
        <f t="shared" si="2"/>
        <v>0.98939151185928154</v>
      </c>
      <c r="H25" s="3">
        <f t="shared" si="3"/>
        <v>0.99758213300481036</v>
      </c>
      <c r="I25" s="1">
        <f t="shared" si="4"/>
        <v>1.0608488140718455E-2</v>
      </c>
      <c r="J25" s="14">
        <f t="shared" si="61"/>
        <v>-40.969023863396735</v>
      </c>
      <c r="K25" s="3">
        <f t="shared" si="5"/>
        <v>2.0309516933759313E-3</v>
      </c>
      <c r="L25" s="14">
        <f t="shared" si="62"/>
        <v>15.29731015811775</v>
      </c>
      <c r="M25" s="3">
        <f t="shared" si="70"/>
        <v>3.8691530181372109E-4</v>
      </c>
      <c r="N25" s="14">
        <f t="shared" si="6"/>
        <v>1</v>
      </c>
      <c r="O25" s="110">
        <f t="shared" si="7"/>
        <v>4.4542994705961806E-5</v>
      </c>
      <c r="P25" s="3">
        <f t="shared" si="71"/>
        <v>0.98461286175831841</v>
      </c>
      <c r="Q25" s="3">
        <f t="shared" si="58"/>
        <v>1.1310840299949224E-2</v>
      </c>
      <c r="R25" s="3">
        <f t="shared" si="59"/>
        <v>4.0174340798494858E-3</v>
      </c>
      <c r="S25" s="110">
        <f t="shared" si="60"/>
        <v>4.4542558959398577E-5</v>
      </c>
      <c r="T25" s="1">
        <f t="shared" si="72"/>
        <v>11815.34982480323</v>
      </c>
      <c r="U25" s="1">
        <f t="shared" si="73"/>
        <v>13573.148370032564</v>
      </c>
      <c r="V25" s="1">
        <f t="shared" si="74"/>
        <v>16069.694806680342</v>
      </c>
      <c r="W25" s="1">
        <f t="shared" si="75"/>
        <v>1782.0372271878639</v>
      </c>
      <c r="X25" s="1">
        <f t="shared" si="63"/>
        <v>1.1487724503543091</v>
      </c>
      <c r="Y25">
        <f t="shared" si="8"/>
        <v>1.3600693204145533</v>
      </c>
      <c r="Z25" s="11">
        <f t="shared" si="9"/>
        <v>0.15082390734186674</v>
      </c>
      <c r="AA25" s="17">
        <f t="shared" si="64"/>
        <v>0.96461453382347384</v>
      </c>
      <c r="AB25" s="17">
        <f t="shared" si="10"/>
        <v>0.99047238300835738</v>
      </c>
      <c r="AC25" s="17">
        <f t="shared" si="10"/>
        <v>0.95449100346428595</v>
      </c>
      <c r="AD25" s="19"/>
      <c r="AE25" s="19"/>
      <c r="AF25" s="19"/>
      <c r="AG25" s="18">
        <f t="shared" si="76"/>
        <v>1.1497748621825302E-2</v>
      </c>
      <c r="AH25" s="18">
        <f t="shared" si="65"/>
        <v>4.0802080020457404E-3</v>
      </c>
      <c r="AI25" s="18">
        <f t="shared" si="65"/>
        <v>4.5239056612364094E-5</v>
      </c>
      <c r="AJ25" s="1">
        <f t="shared" si="11"/>
        <v>15.297310158117671</v>
      </c>
      <c r="AK25" s="3">
        <f t="shared" si="53"/>
        <v>2.0401040010228702E-3</v>
      </c>
      <c r="AL25" s="3">
        <f t="shared" si="12"/>
        <v>3.8827834515471388E-4</v>
      </c>
      <c r="AM25" s="3">
        <f t="shared" si="13"/>
        <v>0.99757750040906257</v>
      </c>
      <c r="AN25" s="1">
        <f t="shared" si="14"/>
        <v>8.4763733958258605E-6</v>
      </c>
      <c r="AO25" s="3">
        <f t="shared" si="54"/>
        <v>2.0358704712077538E-3</v>
      </c>
      <c r="AP25" s="3">
        <f t="shared" si="15"/>
        <v>3.8785270728385431E-4</v>
      </c>
      <c r="AQ25" s="3">
        <f t="shared" si="16"/>
        <v>0.99758213705197796</v>
      </c>
      <c r="AR25" s="14">
        <f t="shared" si="17"/>
        <v>5.1706341291923863E-10</v>
      </c>
      <c r="AS25" s="3">
        <f t="shared" si="55"/>
        <v>2.0358702129601195E-3</v>
      </c>
      <c r="AT25" s="3">
        <f t="shared" si="18"/>
        <v>3.8785268130697508E-4</v>
      </c>
      <c r="AU25" s="3">
        <f t="shared" si="19"/>
        <v>0.99758213733482959</v>
      </c>
      <c r="AV25" s="14">
        <f t="shared" si="20"/>
        <v>3.1244971887556261E-14</v>
      </c>
      <c r="AW25" s="3">
        <f t="shared" si="56"/>
        <v>2.0358702129445144E-3</v>
      </c>
      <c r="AX25" s="3">
        <f t="shared" si="21"/>
        <v>3.8785268130540548E-4</v>
      </c>
      <c r="AY25" s="3">
        <f t="shared" si="22"/>
        <v>0.99758213733484657</v>
      </c>
      <c r="AZ25">
        <f t="shared" si="23"/>
        <v>0</v>
      </c>
      <c r="BA25" s="110">
        <f t="shared" si="24"/>
        <v>1.0722043259214491E-2</v>
      </c>
      <c r="BB25" s="3">
        <f t="shared" si="25"/>
        <v>-40.986159629768594</v>
      </c>
      <c r="BC25" s="3">
        <f t="shared" si="26"/>
        <v>15.295338591918117</v>
      </c>
      <c r="BD25" s="3">
        <f t="shared" si="66"/>
        <v>-5.0051810188618262</v>
      </c>
      <c r="BE25" s="14">
        <f t="shared" si="27"/>
        <v>4.5238225342211833E-5</v>
      </c>
      <c r="BF25" s="110">
        <f t="shared" si="28"/>
        <v>1.0722043259214491E-2</v>
      </c>
      <c r="BG25" s="3">
        <f t="shared" si="29"/>
        <v>2.035870212944514E-3</v>
      </c>
      <c r="BH25">
        <f t="shared" si="30"/>
        <v>3.8785268130540548E-4</v>
      </c>
      <c r="BI25" s="3">
        <f t="shared" si="31"/>
        <v>0.98939169939873894</v>
      </c>
      <c r="BJ25" s="3">
        <f t="shared" si="32"/>
        <v>0.99758213733484657</v>
      </c>
      <c r="BK25" s="14">
        <v>1</v>
      </c>
      <c r="BL25" s="110">
        <f t="shared" si="33"/>
        <v>1.0608300601261018E-2</v>
      </c>
      <c r="BM25" s="3">
        <f t="shared" si="34"/>
        <v>-40.986159629768594</v>
      </c>
      <c r="BN25" s="14">
        <f t="shared" si="67"/>
        <v>2.0309477583655374E-3</v>
      </c>
      <c r="BO25" s="110">
        <f t="shared" si="35"/>
        <v>15.295338591918117</v>
      </c>
      <c r="BP25" s="3">
        <f t="shared" si="36"/>
        <v>3.8691490678769748E-4</v>
      </c>
      <c r="BQ25" s="1">
        <f t="shared" si="37"/>
        <v>8.0470037958437768</v>
      </c>
      <c r="BR25" s="1">
        <f t="shared" si="38"/>
        <v>0.98461305693946832</v>
      </c>
      <c r="BS25">
        <f t="shared" si="39"/>
        <v>1.1497748621825302E-2</v>
      </c>
      <c r="BT25">
        <f t="shared" si="40"/>
        <v>4.0802080020457421E-3</v>
      </c>
      <c r="BU25" s="14">
        <f t="shared" si="41"/>
        <v>4.5238225342211819E-5</v>
      </c>
      <c r="BV25" s="3">
        <f t="shared" si="42"/>
        <v>1.1497748621825302E-2</v>
      </c>
      <c r="BW25">
        <f t="shared" si="43"/>
        <v>4.0802080020457404E-3</v>
      </c>
      <c r="BX25" s="11">
        <f t="shared" si="44"/>
        <v>4.5238225342211819E-5</v>
      </c>
      <c r="BY25" s="84">
        <f t="shared" si="45"/>
        <v>1.8375392623948272E-2</v>
      </c>
      <c r="BZ25" s="8">
        <f t="shared" si="46"/>
        <v>-45.508996535714054</v>
      </c>
      <c r="CA25" s="13">
        <f t="shared" si="47"/>
        <v>-40.986159629768594</v>
      </c>
      <c r="CB25" s="13">
        <f t="shared" si="48"/>
        <v>15.295338591918117</v>
      </c>
      <c r="CC25" s="12">
        <f t="shared" si="49"/>
        <v>8.0470037958437768</v>
      </c>
      <c r="CD25">
        <f t="shared" si="50"/>
        <v>0</v>
      </c>
      <c r="CE25">
        <f t="shared" si="51"/>
        <v>0</v>
      </c>
      <c r="CG25" s="10"/>
      <c r="CH25" s="10"/>
      <c r="CI25" s="13"/>
    </row>
    <row r="26" spans="1:87" s="3" customFormat="1" x14ac:dyDescent="0.25">
      <c r="B26">
        <f>'datapoints-plots'!D14</f>
        <v>-40.788221805935592</v>
      </c>
      <c r="C26" s="14">
        <f>'datapoints-plots'!E14</f>
        <v>71.182489788141581</v>
      </c>
      <c r="D26" s="3">
        <f t="shared" si="68"/>
        <v>1.0724256259507535E-2</v>
      </c>
      <c r="E26" s="3">
        <f t="shared" si="69"/>
        <v>2.1479351285231818E-3</v>
      </c>
      <c r="F26" s="36">
        <f t="shared" si="57"/>
        <v>3.989825709231849E-4</v>
      </c>
      <c r="G26" s="3">
        <f t="shared" si="2"/>
        <v>0.98938953310649147</v>
      </c>
      <c r="H26" s="3">
        <f t="shared" si="3"/>
        <v>0.9974595526109733</v>
      </c>
      <c r="I26" s="1">
        <f t="shared" si="4"/>
        <v>1.0610466893508528E-2</v>
      </c>
      <c r="J26" s="14">
        <f t="shared" si="61"/>
        <v>-40.788221805935663</v>
      </c>
      <c r="K26" s="3">
        <f t="shared" si="5"/>
        <v>2.1424784123341262E-3</v>
      </c>
      <c r="L26" s="14">
        <f t="shared" si="62"/>
        <v>71.18248978814168</v>
      </c>
      <c r="M26" s="3">
        <f t="shared" si="70"/>
        <v>3.9796897669261595E-4</v>
      </c>
      <c r="N26" s="14">
        <f t="shared" si="6"/>
        <v>1</v>
      </c>
      <c r="O26" s="110">
        <f t="shared" si="7"/>
        <v>4.7038756635849582E-5</v>
      </c>
      <c r="P26" s="3">
        <f t="shared" si="71"/>
        <v>0.98436893438860129</v>
      </c>
      <c r="Q26" s="3">
        <f t="shared" si="58"/>
        <v>1.1331646992237921E-2</v>
      </c>
      <c r="R26" s="3">
        <f t="shared" si="59"/>
        <v>4.2373026551246248E-3</v>
      </c>
      <c r="S26" s="110">
        <f t="shared" si="60"/>
        <v>4.7038296474230947E-5</v>
      </c>
      <c r="T26" s="1">
        <f t="shared" si="72"/>
        <v>11812.425151964539</v>
      </c>
      <c r="U26" s="1">
        <f t="shared" si="73"/>
        <v>13598.109534867559</v>
      </c>
      <c r="V26" s="1">
        <f t="shared" si="74"/>
        <v>16949.427512180428</v>
      </c>
      <c r="W26" s="1">
        <f t="shared" si="75"/>
        <v>1881.8666438878295</v>
      </c>
      <c r="X26" s="1">
        <f t="shared" si="63"/>
        <v>1.1511700061528891</v>
      </c>
      <c r="Y26">
        <f t="shared" si="8"/>
        <v>1.4348812622411875</v>
      </c>
      <c r="Z26" s="11">
        <f t="shared" si="9"/>
        <v>0.15931247137467397</v>
      </c>
      <c r="AA26" s="17">
        <f t="shared" si="64"/>
        <v>0.96662774119822392</v>
      </c>
      <c r="AB26" s="17">
        <f t="shared" si="10"/>
        <v>1.0449542841778678</v>
      </c>
      <c r="AC26" s="17">
        <f t="shared" si="10"/>
        <v>1.0082109882096748</v>
      </c>
      <c r="AD26" s="19"/>
      <c r="AE26" s="19"/>
      <c r="AF26" s="19"/>
      <c r="AG26" s="18">
        <f t="shared" si="76"/>
        <v>1.1521745100736657E-2</v>
      </c>
      <c r="AH26" s="18">
        <f t="shared" si="65"/>
        <v>4.3046438297700013E-3</v>
      </c>
      <c r="AI26" s="18">
        <f t="shared" si="65"/>
        <v>4.7785169066322822E-5</v>
      </c>
      <c r="AJ26" s="3">
        <f t="shared" si="11"/>
        <v>71.182489788141581</v>
      </c>
      <c r="AK26" s="3">
        <f t="shared" si="53"/>
        <v>2.1523219148850007E-3</v>
      </c>
      <c r="AL26" s="3">
        <f t="shared" si="12"/>
        <v>3.9941260612225599E-4</v>
      </c>
      <c r="AM26" s="3">
        <f t="shared" si="13"/>
        <v>0.99745476025511415</v>
      </c>
      <c r="AN26" s="1">
        <f t="shared" si="14"/>
        <v>8.7252691857346923E-6</v>
      </c>
      <c r="AO26" s="3">
        <f t="shared" si="54"/>
        <v>2.1479640739171979E-3</v>
      </c>
      <c r="AP26" s="3">
        <f t="shared" si="15"/>
        <v>3.98985409788383E-4</v>
      </c>
      <c r="AQ26" s="3">
        <f t="shared" si="16"/>
        <v>0.99745952098800239</v>
      </c>
      <c r="AR26" s="14">
        <f t="shared" si="17"/>
        <v>7.6637371188709169E-10</v>
      </c>
      <c r="AS26" s="3">
        <f t="shared" si="55"/>
        <v>2.1479636911513845E-3</v>
      </c>
      <c r="AT26" s="3">
        <f t="shared" si="18"/>
        <v>3.9898537224813962E-4</v>
      </c>
      <c r="AU26" s="3">
        <f t="shared" si="19"/>
        <v>0.99745952140617555</v>
      </c>
      <c r="AV26" s="14">
        <f t="shared" si="20"/>
        <v>6.6895274042355624E-14</v>
      </c>
      <c r="AW26" s="3">
        <f t="shared" si="56"/>
        <v>2.1479636911179737E-3</v>
      </c>
      <c r="AX26" s="3">
        <f t="shared" si="21"/>
        <v>3.9898537224486279E-4</v>
      </c>
      <c r="AY26" s="3">
        <f t="shared" si="22"/>
        <v>0.99745952140621219</v>
      </c>
      <c r="AZ26">
        <f t="shared" si="23"/>
        <v>0</v>
      </c>
      <c r="BA26" s="110">
        <f t="shared" si="24"/>
        <v>1.0723774356246931E-2</v>
      </c>
      <c r="BB26" s="3">
        <f t="shared" si="25"/>
        <v>-40.831324774788349</v>
      </c>
      <c r="BC26" s="3">
        <f t="shared" si="26"/>
        <v>71.196734050455575</v>
      </c>
      <c r="BD26" s="3">
        <f t="shared" si="66"/>
        <v>23.554554004230567</v>
      </c>
      <c r="BE26" s="14">
        <f t="shared" si="27"/>
        <v>4.7784275194084692E-5</v>
      </c>
      <c r="BF26" s="110">
        <f t="shared" si="28"/>
        <v>1.072377435624693E-2</v>
      </c>
      <c r="BG26" s="3">
        <f t="shared" si="29"/>
        <v>2.1479636911179733E-3</v>
      </c>
      <c r="BH26" s="3">
        <f t="shared" si="30"/>
        <v>3.9898537224486279E-4</v>
      </c>
      <c r="BI26" s="3">
        <f t="shared" si="31"/>
        <v>0.98939000483779338</v>
      </c>
      <c r="BJ26" s="3">
        <f t="shared" si="32"/>
        <v>0.99745952140621219</v>
      </c>
      <c r="BK26" s="14">
        <v>1</v>
      </c>
      <c r="BL26" s="110">
        <f t="shared" si="33"/>
        <v>1.0609995162206554E-2</v>
      </c>
      <c r="BM26" s="3">
        <f t="shared" si="34"/>
        <v>-40.831324774788456</v>
      </c>
      <c r="BN26" s="14">
        <f t="shared" si="67"/>
        <v>2.1425068353404545E-3</v>
      </c>
      <c r="BO26" s="110">
        <f t="shared" si="35"/>
        <v>71.196734050455348</v>
      </c>
      <c r="BP26" s="3">
        <f t="shared" si="36"/>
        <v>3.9797175844744027E-4</v>
      </c>
      <c r="BQ26" s="1">
        <f t="shared" si="37"/>
        <v>36.981380910200642</v>
      </c>
      <c r="BR26" s="1">
        <f t="shared" si="38"/>
        <v>0.98436934213563998</v>
      </c>
      <c r="BS26" s="3">
        <f t="shared" si="39"/>
        <v>1.1521745100736655E-2</v>
      </c>
      <c r="BT26" s="3">
        <f t="shared" si="40"/>
        <v>4.3046438297700057E-3</v>
      </c>
      <c r="BU26" s="14">
        <f t="shared" si="41"/>
        <v>4.7784275194084678E-5</v>
      </c>
      <c r="BV26" s="3">
        <f t="shared" si="42"/>
        <v>1.1521745100736655E-2</v>
      </c>
      <c r="BW26" s="3">
        <f t="shared" si="43"/>
        <v>4.3046438297700065E-3</v>
      </c>
      <c r="BX26" s="5">
        <f t="shared" si="44"/>
        <v>4.7784275194084658E-5</v>
      </c>
      <c r="BY26" s="84">
        <f t="shared" si="45"/>
        <v>1.870640989176664E-2</v>
      </c>
      <c r="BZ26" s="8">
        <f t="shared" si="46"/>
        <v>8.2109882096748077</v>
      </c>
      <c r="CA26" s="13">
        <f t="shared" si="47"/>
        <v>-40.831324774788456</v>
      </c>
      <c r="CB26" s="13">
        <f t="shared" si="48"/>
        <v>71.196734050455348</v>
      </c>
      <c r="CC26" s="12">
        <f t="shared" si="49"/>
        <v>36.981380910200642</v>
      </c>
      <c r="CD26">
        <f t="shared" si="50"/>
        <v>2.2204460492503131E-13</v>
      </c>
      <c r="CE26">
        <f t="shared" si="51"/>
        <v>-1.2212453270876722E-12</v>
      </c>
      <c r="CG26" s="10"/>
      <c r="CH26" s="10"/>
      <c r="CI26" s="13"/>
    </row>
    <row r="27" spans="1:87" x14ac:dyDescent="0.25">
      <c r="B27">
        <f>'datapoints-plots'!D15</f>
        <v>-40.756614436109643</v>
      </c>
      <c r="C27" s="14">
        <f>'datapoints-plots'!E15</f>
        <v>-14.927587897123894</v>
      </c>
      <c r="D27" s="3">
        <f t="shared" si="68"/>
        <v>1.0724609638752252E-2</v>
      </c>
      <c r="E27" s="3">
        <f t="shared" si="69"/>
        <v>1.9752672007486869E-3</v>
      </c>
      <c r="F27" s="36">
        <f t="shared" si="57"/>
        <v>3.817132203095332E-4</v>
      </c>
      <c r="G27" s="3">
        <f t="shared" si="2"/>
        <v>0.98938918718662106</v>
      </c>
      <c r="H27" s="3">
        <f t="shared" si="3"/>
        <v>0.99764856187256956</v>
      </c>
      <c r="I27" s="1">
        <f t="shared" si="4"/>
        <v>1.0610812813378893E-2</v>
      </c>
      <c r="J27" s="14">
        <f t="shared" si="61"/>
        <v>-40.756614436109786</v>
      </c>
      <c r="K27" s="3">
        <f t="shared" si="5"/>
        <v>1.9706224821409838E-3</v>
      </c>
      <c r="L27" s="14">
        <f t="shared" si="62"/>
        <v>-14.927587897124006</v>
      </c>
      <c r="M27" s="3">
        <f t="shared" si="70"/>
        <v>3.8081564528955313E-4</v>
      </c>
      <c r="N27" s="14">
        <f t="shared" si="6"/>
        <v>1</v>
      </c>
      <c r="O27" s="110">
        <f t="shared" si="7"/>
        <v>4.3207976757293518E-5</v>
      </c>
      <c r="P27" s="3">
        <f t="shared" si="71"/>
        <v>0.98474168286269592</v>
      </c>
      <c r="Q27" s="3">
        <f t="shared" si="58"/>
        <v>1.1302727530070153E-2</v>
      </c>
      <c r="R27" s="3">
        <f t="shared" si="59"/>
        <v>3.8984627367627173E-3</v>
      </c>
      <c r="S27" s="110">
        <f t="shared" si="60"/>
        <v>4.3207554070684761E-5</v>
      </c>
      <c r="T27" s="1">
        <f t="shared" si="72"/>
        <v>11816.894380732847</v>
      </c>
      <c r="U27" s="1">
        <f t="shared" si="73"/>
        <v>13563.415716187426</v>
      </c>
      <c r="V27" s="1">
        <f t="shared" si="74"/>
        <v>15593.680890572721</v>
      </c>
      <c r="W27" s="1">
        <f t="shared" si="75"/>
        <v>1728.637075951207</v>
      </c>
      <c r="X27" s="1">
        <f t="shared" si="63"/>
        <v>1.147798675284958</v>
      </c>
      <c r="Y27">
        <f t="shared" si="8"/>
        <v>1.3196090603972759</v>
      </c>
      <c r="Z27" s="11">
        <f t="shared" si="9"/>
        <v>0.14628522691797152</v>
      </c>
      <c r="AA27" s="17">
        <f t="shared" si="64"/>
        <v>0.96379686311394275</v>
      </c>
      <c r="AB27" s="17">
        <f t="shared" si="10"/>
        <v>0.96100714211590366</v>
      </c>
      <c r="AC27" s="17">
        <f t="shared" si="10"/>
        <v>0.92576790704968381</v>
      </c>
      <c r="AD27" s="19"/>
      <c r="AE27" s="19"/>
      <c r="AF27" s="19"/>
      <c r="AG27" s="18">
        <f t="shared" si="76"/>
        <v>1.1488002374029974E-2</v>
      </c>
      <c r="AH27" s="18">
        <f t="shared" si="65"/>
        <v>3.9588272207800998E-3</v>
      </c>
      <c r="AI27" s="18">
        <f t="shared" si="65"/>
        <v>4.3877696704238782E-5</v>
      </c>
      <c r="AJ27" s="3">
        <f t="shared" si="11"/>
        <v>-14.927587897123894</v>
      </c>
      <c r="AK27" s="3">
        <f t="shared" si="53"/>
        <v>1.9794136103900499E-3</v>
      </c>
      <c r="AL27" s="3">
        <f t="shared" si="12"/>
        <v>3.8213608604399337E-4</v>
      </c>
      <c r="AM27" s="3">
        <f t="shared" si="13"/>
        <v>0.99764401408139669</v>
      </c>
      <c r="AN27" s="1">
        <f t="shared" si="14"/>
        <v>8.3418765625805844E-6</v>
      </c>
      <c r="AO27" s="3">
        <f t="shared" si="54"/>
        <v>1.9752472550995789E-3</v>
      </c>
      <c r="AP27" s="3">
        <f t="shared" si="15"/>
        <v>3.8171118516863836E-4</v>
      </c>
      <c r="AQ27" s="3">
        <f t="shared" si="16"/>
        <v>0.99764858375010845</v>
      </c>
      <c r="AR27" s="14">
        <f t="shared" si="17"/>
        <v>3.771352318979182E-10</v>
      </c>
      <c r="AS27" s="3">
        <f t="shared" si="55"/>
        <v>1.9752470667391596E-3</v>
      </c>
      <c r="AT27" s="3">
        <f t="shared" si="18"/>
        <v>3.8171116594936332E-4</v>
      </c>
      <c r="AU27" s="3">
        <f t="shared" si="19"/>
        <v>0.99764858395671319</v>
      </c>
      <c r="AV27" s="14">
        <f t="shared" si="20"/>
        <v>1.6828552440451006E-14</v>
      </c>
      <c r="AW27" s="3">
        <f t="shared" si="56"/>
        <v>1.9752470667307545E-3</v>
      </c>
      <c r="AX27" s="3">
        <f t="shared" si="21"/>
        <v>3.8171116594850577E-4</v>
      </c>
      <c r="AY27" s="3">
        <f t="shared" si="22"/>
        <v>0.9976485839567224</v>
      </c>
      <c r="AZ27">
        <f t="shared" si="23"/>
        <v>0</v>
      </c>
      <c r="BA27" s="110">
        <f t="shared" si="24"/>
        <v>1.0724580042132963E-2</v>
      </c>
      <c r="BB27" s="3">
        <f t="shared" si="25"/>
        <v>-40.759261652394962</v>
      </c>
      <c r="BC27" s="3">
        <f t="shared" si="26"/>
        <v>-14.937628799743363</v>
      </c>
      <c r="BD27" s="3">
        <f t="shared" si="66"/>
        <v>-20.760585726239732</v>
      </c>
      <c r="BE27" s="14">
        <f t="shared" si="27"/>
        <v>4.3876900869969075E-5</v>
      </c>
      <c r="BF27" s="110">
        <f t="shared" si="28"/>
        <v>1.0724580042132963E-2</v>
      </c>
      <c r="BG27" s="3">
        <f t="shared" si="29"/>
        <v>1.9752470667307545E-3</v>
      </c>
      <c r="BH27" s="3">
        <f t="shared" si="30"/>
        <v>3.8171116594850577E-4</v>
      </c>
      <c r="BI27" s="3">
        <f t="shared" si="31"/>
        <v>0.98938921615848519</v>
      </c>
      <c r="BJ27" s="3">
        <f t="shared" si="32"/>
        <v>0.9976485839567224</v>
      </c>
      <c r="BK27" s="14">
        <v>1</v>
      </c>
      <c r="BL27" s="110">
        <f t="shared" si="33"/>
        <v>1.0610783841514867E-2</v>
      </c>
      <c r="BM27" s="3">
        <f t="shared" si="34"/>
        <v>-40.759261652394962</v>
      </c>
      <c r="BN27" s="14">
        <f t="shared" si="67"/>
        <v>1.9706024390886067E-3</v>
      </c>
      <c r="BO27" s="110">
        <f t="shared" si="35"/>
        <v>-14.937628799743363</v>
      </c>
      <c r="BP27" s="3">
        <f t="shared" si="36"/>
        <v>3.8081360418899628E-4</v>
      </c>
      <c r="BQ27" s="1">
        <f t="shared" si="37"/>
        <v>-7.9150778209493566</v>
      </c>
      <c r="BR27" s="1">
        <f t="shared" si="38"/>
        <v>0.9847417552953579</v>
      </c>
      <c r="BS27" s="3">
        <f t="shared" si="39"/>
        <v>1.1488002374029974E-2</v>
      </c>
      <c r="BT27" s="3">
        <f t="shared" si="40"/>
        <v>3.9588272207800998E-3</v>
      </c>
      <c r="BU27" s="14">
        <f t="shared" si="41"/>
        <v>4.3876900869969075E-5</v>
      </c>
      <c r="BV27" s="3">
        <f t="shared" si="42"/>
        <v>1.1488002374029974E-2</v>
      </c>
      <c r="BW27" s="3">
        <f t="shared" si="43"/>
        <v>3.9588272207800998E-3</v>
      </c>
      <c r="BX27" s="5">
        <f t="shared" si="44"/>
        <v>4.3876900869969075E-5</v>
      </c>
      <c r="BY27" s="84">
        <f t="shared" si="45"/>
        <v>1.8137886995894803E-2</v>
      </c>
      <c r="BZ27" s="8">
        <f t="shared" si="46"/>
        <v>-74.232092950316186</v>
      </c>
      <c r="CA27" s="13">
        <f t="shared" si="47"/>
        <v>-40.759261652394962</v>
      </c>
      <c r="CB27" s="13">
        <f t="shared" si="48"/>
        <v>-14.937628799743363</v>
      </c>
      <c r="CC27" s="12">
        <f t="shared" si="49"/>
        <v>-7.9150778209493566</v>
      </c>
      <c r="CD27">
        <f t="shared" si="50"/>
        <v>0</v>
      </c>
      <c r="CE27">
        <f t="shared" si="51"/>
        <v>0</v>
      </c>
      <c r="CG27" s="10"/>
      <c r="CH27" s="10"/>
      <c r="CI27" s="13"/>
    </row>
    <row r="28" spans="1:87" x14ac:dyDescent="0.25">
      <c r="B28">
        <f>'datapoints-plots'!D16</f>
        <v>-40.688735769837095</v>
      </c>
      <c r="C28" s="14">
        <f>'datapoints-plots'!E16</f>
        <v>42.994311388034603</v>
      </c>
      <c r="D28" s="3">
        <f t="shared" si="68"/>
        <v>1.0725368541247206E-2</v>
      </c>
      <c r="E28" s="3">
        <f t="shared" si="69"/>
        <v>2.091412193195287E-3</v>
      </c>
      <c r="F28" s="36">
        <f t="shared" si="57"/>
        <v>3.9340409770415133E-4</v>
      </c>
      <c r="G28" s="3">
        <f t="shared" si="2"/>
        <v>0.98938844430438433</v>
      </c>
      <c r="H28" s="3">
        <f t="shared" si="3"/>
        <v>0.99752134271709691</v>
      </c>
      <c r="I28" s="1">
        <f t="shared" si="4"/>
        <v>1.0611555695615758E-2</v>
      </c>
      <c r="J28" s="14">
        <f t="shared" si="61"/>
        <v>-40.688735769837223</v>
      </c>
      <c r="K28" s="3">
        <f t="shared" si="5"/>
        <v>2.0862282991310713E-3</v>
      </c>
      <c r="L28" s="14">
        <f t="shared" si="62"/>
        <v>42.994311388034667</v>
      </c>
      <c r="M28" s="3">
        <f t="shared" si="70"/>
        <v>3.9242898377225301E-4</v>
      </c>
      <c r="N28" s="14">
        <f t="shared" si="6"/>
        <v>1.0000000000000002</v>
      </c>
      <c r="O28" s="110">
        <f t="shared" si="7"/>
        <v>4.5788161718312911E-5</v>
      </c>
      <c r="P28" s="3">
        <f t="shared" si="71"/>
        <v>0.98448981310546035</v>
      </c>
      <c r="Q28" s="3">
        <f t="shared" si="58"/>
        <v>1.1323296026140512E-2</v>
      </c>
      <c r="R28" s="3">
        <f t="shared" si="59"/>
        <v>4.1264091714680621E-3</v>
      </c>
      <c r="S28" s="110">
        <f t="shared" si="60"/>
        <v>4.5787713790771505E-5</v>
      </c>
      <c r="T28" s="1">
        <f t="shared" si="72"/>
        <v>11813.874479842223</v>
      </c>
      <c r="U28" s="1">
        <f t="shared" si="73"/>
        <v>13588.091134392955</v>
      </c>
      <c r="V28" s="1">
        <f t="shared" si="74"/>
        <v>16505.719866753989</v>
      </c>
      <c r="W28" s="1">
        <f t="shared" si="75"/>
        <v>1831.8433781284959</v>
      </c>
      <c r="X28" s="1">
        <f t="shared" si="63"/>
        <v>1.1501807605606478</v>
      </c>
      <c r="Y28">
        <f t="shared" si="8"/>
        <v>1.3971470489988165</v>
      </c>
      <c r="Z28" s="11">
        <f t="shared" si="9"/>
        <v>0.15505864576893327</v>
      </c>
      <c r="AA28" s="17">
        <f t="shared" si="64"/>
        <v>0.96579708002115405</v>
      </c>
      <c r="AB28" s="17">
        <f t="shared" si="10"/>
        <v>1.0174742906583281</v>
      </c>
      <c r="AC28" s="17">
        <f t="shared" si="10"/>
        <v>0.98129059911126537</v>
      </c>
      <c r="AD28" s="19"/>
      <c r="AE28" s="19"/>
      <c r="AF28" s="19"/>
      <c r="AG28" s="18">
        <f t="shared" si="76"/>
        <v>1.1511844012717589E-2</v>
      </c>
      <c r="AH28" s="18">
        <f t="shared" si="65"/>
        <v>4.1914411889108615E-3</v>
      </c>
      <c r="AI28" s="18">
        <f t="shared" si="65"/>
        <v>4.6509250276067426E-5</v>
      </c>
      <c r="AJ28" s="3">
        <f t="shared" si="11"/>
        <v>42.994311388034603</v>
      </c>
      <c r="AK28" s="3">
        <f t="shared" si="53"/>
        <v>2.0957205944554308E-3</v>
      </c>
      <c r="AL28" s="3">
        <f t="shared" si="12"/>
        <v>3.9383179679896343E-4</v>
      </c>
      <c r="AM28" s="3">
        <f t="shared" si="13"/>
        <v>0.99751663008824787</v>
      </c>
      <c r="AN28" s="1">
        <f t="shared" si="14"/>
        <v>8.6021499714865335E-6</v>
      </c>
      <c r="AO28" s="3">
        <f t="shared" si="54"/>
        <v>2.0914242454535895E-3</v>
      </c>
      <c r="AP28" s="3">
        <f t="shared" si="15"/>
        <v>3.9340529472304755E-4</v>
      </c>
      <c r="AQ28" s="3">
        <f t="shared" si="16"/>
        <v>0.99752132953341921</v>
      </c>
      <c r="AR28" s="14">
        <f t="shared" si="17"/>
        <v>6.3959182654976798E-10</v>
      </c>
      <c r="AS28" s="3">
        <f t="shared" si="55"/>
        <v>2.0914239260090652E-3</v>
      </c>
      <c r="AT28" s="3">
        <f t="shared" si="18"/>
        <v>3.9340526299616168E-4</v>
      </c>
      <c r="AU28" s="3">
        <f t="shared" si="19"/>
        <v>0.9975213298828518</v>
      </c>
      <c r="AV28" s="14">
        <f t="shared" si="20"/>
        <v>4.7197488972638979E-14</v>
      </c>
      <c r="AW28" s="3">
        <f t="shared" si="56"/>
        <v>2.0914239259854925E-3</v>
      </c>
      <c r="AX28" s="3">
        <f t="shared" si="21"/>
        <v>3.9340526299382024E-4</v>
      </c>
      <c r="AY28" s="3">
        <f t="shared" si="22"/>
        <v>0.99752132988287745</v>
      </c>
      <c r="AZ28">
        <f t="shared" si="23"/>
        <v>0</v>
      </c>
      <c r="BA28" s="110">
        <f t="shared" si="24"/>
        <v>1.0725033486729948E-2</v>
      </c>
      <c r="BB28" s="3">
        <f t="shared" si="25"/>
        <v>-40.718704117432949</v>
      </c>
      <c r="BC28" s="3">
        <f t="shared" si="26"/>
        <v>43.000162570064226</v>
      </c>
      <c r="BD28" s="3">
        <f t="shared" si="66"/>
        <v>9.2393769750322985</v>
      </c>
      <c r="BE28" s="14">
        <f t="shared" si="27"/>
        <v>4.6508397530328394E-5</v>
      </c>
      <c r="BF28" s="110">
        <f t="shared" si="28"/>
        <v>1.0725033486729948E-2</v>
      </c>
      <c r="BG28" s="3">
        <f t="shared" si="29"/>
        <v>2.091423925985493E-3</v>
      </c>
      <c r="BH28" s="3">
        <f t="shared" si="30"/>
        <v>3.9340526299382045E-4</v>
      </c>
      <c r="BI28" s="3">
        <f t="shared" si="31"/>
        <v>0.98938877228583977</v>
      </c>
      <c r="BJ28" s="3">
        <f t="shared" si="32"/>
        <v>0.99752132988287745</v>
      </c>
      <c r="BK28" s="14">
        <v>1</v>
      </c>
      <c r="BL28" s="110">
        <f t="shared" si="33"/>
        <v>1.0611227714160263E-2</v>
      </c>
      <c r="BM28" s="3">
        <f t="shared" si="34"/>
        <v>-40.718704117432949</v>
      </c>
      <c r="BN28" s="14">
        <f t="shared" si="67"/>
        <v>2.0862399759979176E-3</v>
      </c>
      <c r="BO28" s="110">
        <f t="shared" si="35"/>
        <v>43.000162570064447</v>
      </c>
      <c r="BP28" s="3">
        <f t="shared" si="36"/>
        <v>3.9243014112451895E-4</v>
      </c>
      <c r="BQ28" s="1">
        <f t="shared" si="37"/>
        <v>22.478419650697525</v>
      </c>
      <c r="BR28" s="1">
        <f t="shared" si="38"/>
        <v>0.98449011412990661</v>
      </c>
      <c r="BS28" s="3">
        <f t="shared" si="39"/>
        <v>1.1511844012717589E-2</v>
      </c>
      <c r="BT28" s="3">
        <f t="shared" si="40"/>
        <v>4.1914411889108659E-3</v>
      </c>
      <c r="BU28" s="14">
        <f t="shared" si="41"/>
        <v>4.6508397530328408E-5</v>
      </c>
      <c r="BV28" s="3">
        <f t="shared" si="42"/>
        <v>1.1511844012717588E-2</v>
      </c>
      <c r="BW28" s="3">
        <f t="shared" si="43"/>
        <v>4.1914411889108667E-3</v>
      </c>
      <c r="BX28" s="5">
        <f t="shared" si="44"/>
        <v>4.6508397530328408E-5</v>
      </c>
      <c r="BY28" s="84">
        <f t="shared" si="45"/>
        <v>1.8335306832817366E-2</v>
      </c>
      <c r="BZ28" s="8">
        <f t="shared" si="46"/>
        <v>-18.709400888734628</v>
      </c>
      <c r="CA28" s="13">
        <f t="shared" si="47"/>
        <v>-40.718704117432949</v>
      </c>
      <c r="CB28" s="13">
        <f t="shared" si="48"/>
        <v>43.000162570064447</v>
      </c>
      <c r="CC28" s="12">
        <f t="shared" si="49"/>
        <v>22.478419650697525</v>
      </c>
      <c r="CD28">
        <f t="shared" si="50"/>
        <v>2.2204460492503131E-13</v>
      </c>
      <c r="CE28">
        <f t="shared" si="51"/>
        <v>-1.2212453270876722E-12</v>
      </c>
      <c r="CG28" s="10"/>
      <c r="CH28" s="10"/>
      <c r="CI28" s="13"/>
    </row>
    <row r="29" spans="1:87" x14ac:dyDescent="0.25">
      <c r="B29">
        <f>'datapoints-plots'!D17</f>
        <v>-40.641172159777284</v>
      </c>
      <c r="C29" s="14">
        <f>'datapoints-plots'!E17</f>
        <v>16.13255527668948</v>
      </c>
      <c r="D29" s="3">
        <f t="shared" si="68"/>
        <v>1.0725900315725486E-2</v>
      </c>
      <c r="E29" s="3">
        <f t="shared" si="69"/>
        <v>2.0375489998408179E-3</v>
      </c>
      <c r="F29" s="36">
        <f t="shared" si="57"/>
        <v>3.8802151600622267E-4</v>
      </c>
      <c r="G29" s="3">
        <f t="shared" si="2"/>
        <v>0.98938792375620843</v>
      </c>
      <c r="H29" s="3">
        <f t="shared" si="3"/>
        <v>0.99758029864042808</v>
      </c>
      <c r="I29" s="1">
        <f t="shared" si="4"/>
        <v>1.0612076243791698E-2</v>
      </c>
      <c r="J29" s="14">
        <f t="shared" si="61"/>
        <v>-40.641172159777248</v>
      </c>
      <c r="K29" s="3">
        <f t="shared" si="5"/>
        <v>2.0326187397557089E-3</v>
      </c>
      <c r="L29" s="14">
        <f t="shared" si="62"/>
        <v>16.132555276689551</v>
      </c>
      <c r="M29" s="3">
        <f t="shared" si="70"/>
        <v>3.8708261981639923E-4</v>
      </c>
      <c r="N29" s="14">
        <f t="shared" si="6"/>
        <v>1.0000000000000002</v>
      </c>
      <c r="O29" s="110">
        <f t="shared" si="7"/>
        <v>4.4594696520939178E-5</v>
      </c>
      <c r="P29" s="3">
        <f t="shared" si="71"/>
        <v>0.98460566996913867</v>
      </c>
      <c r="Q29" s="3">
        <f t="shared" si="58"/>
        <v>1.1314693997244869E-2</v>
      </c>
      <c r="R29" s="3">
        <f t="shared" si="59"/>
        <v>4.0207093238246398E-3</v>
      </c>
      <c r="S29" s="110">
        <f t="shared" si="60"/>
        <v>4.4594260268597466E-5</v>
      </c>
      <c r="T29" s="1">
        <f t="shared" si="72"/>
        <v>11815.26359574966</v>
      </c>
      <c r="U29" s="1">
        <f t="shared" si="73"/>
        <v>13577.771537096112</v>
      </c>
      <c r="V29" s="1">
        <f t="shared" si="74"/>
        <v>16082.799433379316</v>
      </c>
      <c r="W29" s="1">
        <f t="shared" si="75"/>
        <v>1784.1052770911181</v>
      </c>
      <c r="X29" s="1">
        <f t="shared" si="63"/>
        <v>1.1491721218966697</v>
      </c>
      <c r="Y29">
        <f t="shared" si="8"/>
        <v>1.3611883732466898</v>
      </c>
      <c r="Z29" s="11">
        <f t="shared" si="9"/>
        <v>0.15100004012884821</v>
      </c>
      <c r="AA29" s="17">
        <f t="shared" si="64"/>
        <v>0.96495013464537538</v>
      </c>
      <c r="AB29" s="17">
        <f t="shared" si="10"/>
        <v>0.99128733479700637</v>
      </c>
      <c r="AC29" s="17">
        <f t="shared" si="10"/>
        <v>0.9556056620323593</v>
      </c>
      <c r="AD29" s="19"/>
      <c r="AE29" s="19"/>
      <c r="AF29" s="19"/>
      <c r="AG29" s="18">
        <f t="shared" si="76"/>
        <v>1.1501748824758393E-2</v>
      </c>
      <c r="AH29" s="18">
        <f t="shared" si="65"/>
        <v>4.0835651605757219E-3</v>
      </c>
      <c r="AI29" s="18">
        <f t="shared" si="65"/>
        <v>4.5291886971038517E-5</v>
      </c>
      <c r="AJ29" s="3">
        <f t="shared" si="11"/>
        <v>16.13255527668948</v>
      </c>
      <c r="AK29" s="3">
        <f t="shared" si="53"/>
        <v>2.041782580287861E-3</v>
      </c>
      <c r="AL29" s="3">
        <f t="shared" si="12"/>
        <v>3.8844699359698054E-4</v>
      </c>
      <c r="AM29" s="3">
        <f t="shared" si="13"/>
        <v>0.99757566212371906</v>
      </c>
      <c r="AN29" s="1">
        <f t="shared" si="14"/>
        <v>8.482966303666184E-6</v>
      </c>
      <c r="AO29" s="3">
        <f t="shared" si="54"/>
        <v>2.0375457576409396E-3</v>
      </c>
      <c r="AP29" s="3">
        <f t="shared" si="15"/>
        <v>3.8802119000320724E-4</v>
      </c>
      <c r="AQ29" s="3">
        <f t="shared" si="16"/>
        <v>0.99758030219138383</v>
      </c>
      <c r="AR29" s="14">
        <f t="shared" si="17"/>
        <v>5.1790668455231614E-10</v>
      </c>
      <c r="AS29" s="3">
        <f t="shared" si="55"/>
        <v>2.0375454989721331E-3</v>
      </c>
      <c r="AT29" s="3">
        <f t="shared" si="18"/>
        <v>3.8802116399406275E-4</v>
      </c>
      <c r="AU29" s="3">
        <f t="shared" si="19"/>
        <v>0.99758030247468565</v>
      </c>
      <c r="AV29" s="14">
        <f t="shared" si="20"/>
        <v>3.1322167082237229E-14</v>
      </c>
      <c r="AW29" s="3">
        <f t="shared" si="56"/>
        <v>2.0375454989564894E-3</v>
      </c>
      <c r="AX29" s="3">
        <f t="shared" si="21"/>
        <v>3.8802116399248962E-4</v>
      </c>
      <c r="AY29" s="3">
        <f t="shared" si="22"/>
        <v>0.99758030247470286</v>
      </c>
      <c r="AZ29">
        <f t="shared" si="23"/>
        <v>0</v>
      </c>
      <c r="BA29" s="110">
        <f t="shared" si="24"/>
        <v>1.0725706496773414E-2</v>
      </c>
      <c r="BB29" s="3">
        <f t="shared" si="25"/>
        <v>-40.658507946722878</v>
      </c>
      <c r="BC29" s="3">
        <f t="shared" si="26"/>
        <v>16.130809373872566</v>
      </c>
      <c r="BD29" s="3">
        <f t="shared" si="66"/>
        <v>-4.5729565975364261</v>
      </c>
      <c r="BE29" s="14">
        <f t="shared" si="27"/>
        <v>4.5291066410558304E-5</v>
      </c>
      <c r="BF29" s="110">
        <f t="shared" si="28"/>
        <v>1.0725706496773414E-2</v>
      </c>
      <c r="BG29" s="3">
        <f t="shared" si="29"/>
        <v>2.0375454989564894E-3</v>
      </c>
      <c r="BH29" s="3">
        <f t="shared" si="30"/>
        <v>3.8802116399248962E-4</v>
      </c>
      <c r="BI29" s="3">
        <f t="shared" si="31"/>
        <v>0.98938811348338096</v>
      </c>
      <c r="BJ29" s="3">
        <f t="shared" si="32"/>
        <v>0.99758030247470286</v>
      </c>
      <c r="BK29" s="14">
        <v>1</v>
      </c>
      <c r="BL29" s="110">
        <f t="shared" si="33"/>
        <v>1.061188651661909E-2</v>
      </c>
      <c r="BM29" s="3">
        <f t="shared" si="34"/>
        <v>-40.658507946722878</v>
      </c>
      <c r="BN29" s="14">
        <f t="shared" si="67"/>
        <v>2.0326152551549841E-3</v>
      </c>
      <c r="BO29" s="110">
        <f t="shared" si="35"/>
        <v>16.130809373872566</v>
      </c>
      <c r="BP29" s="3">
        <f t="shared" si="36"/>
        <v>3.8708227014221406E-4</v>
      </c>
      <c r="BQ29" s="1">
        <f t="shared" si="37"/>
        <v>8.4848980688316811</v>
      </c>
      <c r="BR29" s="1">
        <f t="shared" si="38"/>
        <v>0.9846058663480689</v>
      </c>
      <c r="BS29" s="3">
        <f t="shared" si="39"/>
        <v>1.1501748824758393E-2</v>
      </c>
      <c r="BT29" s="3">
        <f t="shared" si="40"/>
        <v>4.0835651605757245E-3</v>
      </c>
      <c r="BU29" s="14">
        <f t="shared" si="41"/>
        <v>4.5291066410558304E-5</v>
      </c>
      <c r="BV29" s="3">
        <f t="shared" si="42"/>
        <v>1.1501748824758394E-2</v>
      </c>
      <c r="BW29" s="3">
        <f t="shared" si="43"/>
        <v>4.0835651605757254E-3</v>
      </c>
      <c r="BX29" s="5">
        <f t="shared" si="44"/>
        <v>4.5291066410558317E-5</v>
      </c>
      <c r="BY29" s="84">
        <f t="shared" si="45"/>
        <v>1.8117490826252691E-2</v>
      </c>
      <c r="BZ29" s="8">
        <f t="shared" si="46"/>
        <v>-44.394337967640695</v>
      </c>
      <c r="CA29" s="13">
        <f t="shared" si="47"/>
        <v>-40.658507946722878</v>
      </c>
      <c r="CB29" s="13">
        <f t="shared" si="48"/>
        <v>16.130809373872566</v>
      </c>
      <c r="CC29" s="12">
        <f t="shared" si="49"/>
        <v>8.4848980688316811</v>
      </c>
      <c r="CD29">
        <f t="shared" si="50"/>
        <v>-1.1102230246251565E-13</v>
      </c>
      <c r="CE29">
        <f t="shared" si="51"/>
        <v>-8.8817841970012523E-13</v>
      </c>
      <c r="CG29" s="10"/>
      <c r="CH29" s="10"/>
      <c r="CI29" s="13"/>
    </row>
    <row r="30" spans="1:87" x14ac:dyDescent="0.25">
      <c r="B30">
        <f>'datapoints-plots'!D18</f>
        <v>-10.418470671064634</v>
      </c>
      <c r="C30" s="14">
        <f>'datapoints-plots'!E18</f>
        <v>-15.096944344802614</v>
      </c>
      <c r="D30" s="3">
        <f t="shared" si="68"/>
        <v>1.106379858072571E-2</v>
      </c>
      <c r="E30" s="3">
        <f t="shared" si="69"/>
        <v>1.9749276071998017E-3</v>
      </c>
      <c r="F30" s="36">
        <f t="shared" si="57"/>
        <v>3.816785687866908E-4</v>
      </c>
      <c r="G30" s="3">
        <f>1/(1+D30)</f>
        <v>0.98905726958451434</v>
      </c>
      <c r="H30" s="3">
        <f>1/(1+E30+F30)</f>
        <v>0.99764893435982127</v>
      </c>
      <c r="I30" s="1">
        <f>D30*G30</f>
        <v>1.0942730415485597E-2</v>
      </c>
      <c r="J30" s="14">
        <f>1000*((D30/D$19)*(1+B$19/1000) -1)</f>
        <v>-10.418470671064606</v>
      </c>
      <c r="K30" s="3">
        <f>E30*H30</f>
        <v>1.9702844227606738E-3</v>
      </c>
      <c r="L30" s="14">
        <f>1000*((E30/E$19)*(1+C$19/1000) -1)</f>
        <v>-15.096944344802687</v>
      </c>
      <c r="M30" s="3">
        <f t="shared" si="70"/>
        <v>3.8078121741802381E-4</v>
      </c>
      <c r="N30" s="14">
        <f>H30+K30+M30</f>
        <v>1</v>
      </c>
      <c r="O30" s="110">
        <f t="shared" si="7"/>
        <v>4.4504864968479314E-5</v>
      </c>
      <c r="P30" s="3">
        <f t="shared" si="71"/>
        <v>0.98441205948273258</v>
      </c>
      <c r="Q30" s="3">
        <f t="shared" si="58"/>
        <v>1.1632778543828671E-2</v>
      </c>
      <c r="R30" s="3">
        <f t="shared" si="59"/>
        <v>3.89674335483577E-3</v>
      </c>
      <c r="S30" s="110">
        <f t="shared" si="60"/>
        <v>4.4504429594924276E-5</v>
      </c>
      <c r="T30" s="1">
        <f t="shared" si="72"/>
        <v>11812.942219045655</v>
      </c>
      <c r="U30" s="1">
        <f t="shared" si="73"/>
        <v>13959.365098631521</v>
      </c>
      <c r="V30" s="1">
        <f t="shared" si="74"/>
        <v>15586.801563204208</v>
      </c>
      <c r="W30" s="1">
        <f t="shared" si="75"/>
        <v>1780.5119843845241</v>
      </c>
      <c r="X30" s="1">
        <f>U30/T30</f>
        <v>1.1817009547481958</v>
      </c>
      <c r="Y30">
        <f>V30/T30</f>
        <v>1.3194681963375789</v>
      </c>
      <c r="Z30" s="11">
        <f>W30/T30</f>
        <v>0.15072553063993302</v>
      </c>
      <c r="AA30" s="17">
        <f t="shared" ref="AA30:AC31" si="77">X30/X$19</f>
        <v>0.99226432112958196</v>
      </c>
      <c r="AB30" s="17">
        <f t="shared" si="77"/>
        <v>0.96090455766760097</v>
      </c>
      <c r="AC30" s="17">
        <f t="shared" si="77"/>
        <v>0.9538684252629841</v>
      </c>
      <c r="AD30" s="19"/>
      <c r="AE30" s="19"/>
      <c r="AF30" s="19"/>
      <c r="AG30" s="18">
        <f t="shared" ref="AG30:AI31" si="78">AA30*AG$19</f>
        <v>1.1827320997883597E-2</v>
      </c>
      <c r="AH30" s="18">
        <f t="shared" si="78"/>
        <v>3.9584046285967836E-3</v>
      </c>
      <c r="AI30" s="18">
        <f t="shared" si="78"/>
        <v>4.520954889527499E-5</v>
      </c>
      <c r="AJ30" s="3">
        <f t="shared" si="11"/>
        <v>-15.096944344802614</v>
      </c>
      <c r="AK30" s="3">
        <f t="shared" si="53"/>
        <v>1.9792023142983918E-3</v>
      </c>
      <c r="AL30" s="3">
        <f t="shared" si="12"/>
        <v>3.8211454742634456E-4</v>
      </c>
      <c r="AM30" s="3">
        <f>1/(1+AK30+AL30)</f>
        <v>0.99764424582034184</v>
      </c>
      <c r="AN30" s="1">
        <f>-3*AL30*AL30+2*AG30*AL30+2*AK30-AH30</f>
        <v>8.6007482386803169E-6</v>
      </c>
      <c r="AO30" s="3">
        <f t="shared" si="54"/>
        <v>1.9749066653928478E-3</v>
      </c>
      <c r="AP30" s="3">
        <f t="shared" si="15"/>
        <v>3.8167643182982798E-4</v>
      </c>
      <c r="AQ30" s="3">
        <f>1/(1+AO30+AP30)</f>
        <v>0.99764895733019376</v>
      </c>
      <c r="AR30" s="14">
        <f>-3*AP30*AP30+2*AG30*AP30+2*AO30-AH30</f>
        <v>9.084622550753485E-11</v>
      </c>
      <c r="AS30" s="3">
        <f t="shared" si="55"/>
        <v>1.9749066200196457E-3</v>
      </c>
      <c r="AT30" s="3">
        <f>$D$9*AS30^$D$8</f>
        <v>3.816764271998159E-4</v>
      </c>
      <c r="AU30" s="3">
        <f>1/(1+AS30+AT30)</f>
        <v>0.99764895737996229</v>
      </c>
      <c r="AV30" s="14">
        <f>-3*AT30*AT30+2*$AG30*AT30+2*AS30-$AH30</f>
        <v>9.0292356924592809E-16</v>
      </c>
      <c r="AW30" s="3">
        <f t="shared" si="56"/>
        <v>1.9749066200191946E-3</v>
      </c>
      <c r="AX30" s="3">
        <f>$D$9*AW30^$D$8</f>
        <v>3.8167642719976987E-4</v>
      </c>
      <c r="AY30" s="3">
        <f>1/(1+AW30+AX30)</f>
        <v>0.99764895737996273</v>
      </c>
      <c r="AZ30">
        <f>-3*AX30*AX30+2*$AG30*AX30+2*AW30-$AH30</f>
        <v>0</v>
      </c>
      <c r="BA30" s="110">
        <f>AG30-2*AX30</f>
        <v>1.1063968143484058E-2</v>
      </c>
      <c r="BB30" s="3">
        <f t="shared" si="25"/>
        <v>-10.403304435661953</v>
      </c>
      <c r="BC30" s="3">
        <f t="shared" si="26"/>
        <v>-15.107410722524083</v>
      </c>
      <c r="BD30" s="3">
        <f>1000*(AX30/AX$19 -1)</f>
        <v>-20.849704292840276</v>
      </c>
      <c r="BE30" s="14">
        <f>2*BA30*AW30+ 2*AX30*AW30+BA30*AX30*AX30</f>
        <v>4.5209770230586898E-5</v>
      </c>
      <c r="BF30" s="110">
        <f>(1+BB30/1000)*$D$7</f>
        <v>1.1063968143484058E-2</v>
      </c>
      <c r="BG30" s="3">
        <f>(1+BC30/1000)*$D$6</f>
        <v>1.9749066200191946E-3</v>
      </c>
      <c r="BH30" s="3">
        <f>$D$9*BG30^$D$8</f>
        <v>3.8167642719976987E-4</v>
      </c>
      <c r="BI30" s="3">
        <f>1/(1+BF30)</f>
        <v>0.98905710371243893</v>
      </c>
      <c r="BJ30" s="3">
        <f>1/(1+BG30+BH30)</f>
        <v>0.99764895737996273</v>
      </c>
      <c r="BK30" s="14">
        <v>1</v>
      </c>
      <c r="BL30" s="110">
        <f>BF30*BI30</f>
        <v>1.0942896287561033E-2</v>
      </c>
      <c r="BM30" s="3">
        <f t="shared" si="34"/>
        <v>-10.403304435661953</v>
      </c>
      <c r="BN30" s="14">
        <f>BG30*BJ30</f>
        <v>1.9702635303849359E-3</v>
      </c>
      <c r="BO30" s="110">
        <f t="shared" si="35"/>
        <v>-15.107410722524083</v>
      </c>
      <c r="BP30" s="3">
        <f>BH30*BJ30</f>
        <v>3.8077908965235968E-4</v>
      </c>
      <c r="BQ30" s="1">
        <f t="shared" si="37"/>
        <v>-8.0053654308247513</v>
      </c>
      <c r="BR30" s="1">
        <f>BI30*BJ30*BJ30</f>
        <v>0.9844119398191028</v>
      </c>
      <c r="BS30" s="3">
        <f>BF30*BK30*BK30+2*BK30*BH30*BK30</f>
        <v>1.1827320997883597E-2</v>
      </c>
      <c r="BT30" s="3">
        <f>2*BG30*BK30*BK30+2*BF30*BH30*BK30+BK30*BH30*BH30</f>
        <v>3.9584046285967836E-3</v>
      </c>
      <c r="BU30" s="14">
        <f>2*BF30*BG30*BK30+2*BK30*BG30*BH30+BF30*BH30*BH30</f>
        <v>4.5209770230586898E-5</v>
      </c>
      <c r="BV30" s="3">
        <f>(BL30*BJ30*BJ30+2*BI30*BP30*BJ30)/BR30</f>
        <v>1.1827320997883596E-2</v>
      </c>
      <c r="BW30" s="3">
        <f>(2*BN30*BJ30*BI30+2*BL30*BP30*BJ30+BI30*BP30*BP30)/BR30</f>
        <v>3.9584046285967836E-3</v>
      </c>
      <c r="BX30" s="5">
        <f>(2*BL30*BN30*BJ30+2*BI30*BN30*BP30+BL30*BP30*BP30)/BR30</f>
        <v>4.5209770230586898E-5</v>
      </c>
      <c r="BY30" s="84">
        <f>1000*(AI30/BX30-1)</f>
        <v>-4.8957406945104864E-3</v>
      </c>
      <c r="BZ30" s="8">
        <f>1000*(AI30/AI$19 -1)</f>
        <v>-46.13157473701601</v>
      </c>
      <c r="CA30" s="13">
        <f>BM30</f>
        <v>-10.403304435661953</v>
      </c>
      <c r="CB30" s="13">
        <f>BO30</f>
        <v>-15.107410722524083</v>
      </c>
      <c r="CC30" s="12">
        <f>BQ30</f>
        <v>-8.0053654308247513</v>
      </c>
      <c r="CD30">
        <f>1000*(AG30/BV30-1)</f>
        <v>2.2204460492503131E-13</v>
      </c>
      <c r="CE30">
        <f>1000*(AH30/BW30-1)</f>
        <v>0</v>
      </c>
      <c r="CG30" s="10"/>
      <c r="CH30" s="10"/>
      <c r="CI30" s="13"/>
    </row>
    <row r="31" spans="1:87" s="36" customFormat="1" x14ac:dyDescent="0.25">
      <c r="B31" s="36">
        <f>'datapoints-plots'!D19</f>
        <v>0</v>
      </c>
      <c r="C31" s="14">
        <f>'datapoints-plots'!E19</f>
        <v>0</v>
      </c>
      <c r="D31" s="3">
        <f t="shared" si="68"/>
        <v>1.1180280000000001E-2</v>
      </c>
      <c r="E31" s="3">
        <f t="shared" si="69"/>
        <v>2.0052E-3</v>
      </c>
      <c r="F31" s="36">
        <f t="shared" si="57"/>
        <v>3.8475654393587772E-4</v>
      </c>
      <c r="G31" s="3">
        <f>1/(1+D31)</f>
        <v>0.98894333659275868</v>
      </c>
      <c r="H31" s="3">
        <f>1/(1+E31+F31)</f>
        <v>0.99761574172971967</v>
      </c>
      <c r="I31" s="1">
        <f>D31*G31</f>
        <v>1.1056663407241289E-2</v>
      </c>
      <c r="J31" s="14">
        <f>1000*((D31/D$19)*(1+B$19/1000) -1)</f>
        <v>-1.1102230246251565E-13</v>
      </c>
      <c r="K31" s="3">
        <f>E31*H31</f>
        <v>2.0004190853164338E-3</v>
      </c>
      <c r="L31" s="14">
        <f>1000*((E31/E$19)*(1+C$19/1000) -1)</f>
        <v>0</v>
      </c>
      <c r="M31" s="3">
        <f t="shared" si="70"/>
        <v>3.8383918496395411E-4</v>
      </c>
      <c r="N31" s="14">
        <f>H31+K31+M31</f>
        <v>1</v>
      </c>
      <c r="O31" s="110">
        <f t="shared" si="7"/>
        <v>4.565077912785144E-5</v>
      </c>
      <c r="P31" s="3">
        <f t="shared" si="71"/>
        <v>0.98423316576836206</v>
      </c>
      <c r="Q31" s="3">
        <f t="shared" si="58"/>
        <v>1.1751287575822868E-2</v>
      </c>
      <c r="R31" s="3">
        <f t="shared" si="59"/>
        <v>3.9557829986590362E-3</v>
      </c>
      <c r="S31" s="110">
        <f t="shared" si="60"/>
        <v>4.5650332544269775E-5</v>
      </c>
      <c r="T31" s="1">
        <f t="shared" si="72"/>
        <v>11810.79729476688</v>
      </c>
      <c r="U31" s="1">
        <f t="shared" si="73"/>
        <v>14101.534175494453</v>
      </c>
      <c r="V31" s="1">
        <f t="shared" si="74"/>
        <v>15823.022881624291</v>
      </c>
      <c r="W31" s="1">
        <f t="shared" si="75"/>
        <v>1826.3480411056371</v>
      </c>
      <c r="X31" s="1">
        <f>U31/T31</f>
        <v>1.1939527724976324</v>
      </c>
      <c r="Y31" s="36">
        <f>V31/T31</f>
        <v>1.3397082759717791</v>
      </c>
      <c r="Z31" s="11">
        <f>W31/T31</f>
        <v>0.15463376396400047</v>
      </c>
      <c r="AA31" s="17">
        <f t="shared" si="77"/>
        <v>1.0025520691193757</v>
      </c>
      <c r="AB31" s="17">
        <f t="shared" si="77"/>
        <v>0.97564442394254536</v>
      </c>
      <c r="AC31" s="17">
        <f t="shared" si="77"/>
        <v>0.9786017292398278</v>
      </c>
      <c r="AD31" s="19"/>
      <c r="AE31" s="19"/>
      <c r="AF31" s="19"/>
      <c r="AG31" s="18">
        <f t="shared" si="78"/>
        <v>1.1949946083991811E-2</v>
      </c>
      <c r="AH31" s="18">
        <f t="shared" si="78"/>
        <v>4.0191248681065864E-3</v>
      </c>
      <c r="AI31" s="18">
        <f t="shared" si="78"/>
        <v>4.6381808596789415E-5</v>
      </c>
      <c r="AJ31" s="3">
        <f t="shared" si="11"/>
        <v>0</v>
      </c>
      <c r="AK31" s="3">
        <f t="shared" si="53"/>
        <v>2.0095624340532932E-3</v>
      </c>
      <c r="AL31" s="3">
        <f t="shared" si="12"/>
        <v>3.8519828555248672E-4</v>
      </c>
      <c r="AM31" s="3">
        <f>1/(1+AK31+AL31)</f>
        <v>0.99761096045844599</v>
      </c>
      <c r="AN31" s="1">
        <f>-3*AL31*AL31+2*AG31*AL31+2*AK31-AH31</f>
        <v>8.761064330418955E-6</v>
      </c>
      <c r="AO31" s="3">
        <f t="shared" si="54"/>
        <v>2.0051867151788458E-3</v>
      </c>
      <c r="AP31" s="3">
        <f t="shared" si="15"/>
        <v>3.8475519801778026E-4</v>
      </c>
      <c r="AQ31" s="3">
        <f>1/(1+AO31+AP31)</f>
        <v>0.99761575629077526</v>
      </c>
      <c r="AR31" s="14">
        <f>-3*AP31*AP31+2*AG31*AP31+2*AO31-AH31</f>
        <v>6.030759659020335E-11</v>
      </c>
      <c r="AS31" s="3">
        <f t="shared" si="55"/>
        <v>2.0051866850581803E-3</v>
      </c>
      <c r="AT31" s="3">
        <f>$D$9*AS31^$D$8</f>
        <v>3.8475519496617631E-4</v>
      </c>
      <c r="AU31" s="3">
        <f>1/(1+AS31+AT31)</f>
        <v>0.99761575632378952</v>
      </c>
      <c r="AV31" s="14">
        <f>-3*AT31*AT31+2*$AG31*AT31+2*AS31-$AH31</f>
        <v>3.7730235602495554E-16</v>
      </c>
      <c r="AW31" s="3">
        <f t="shared" si="56"/>
        <v>2.0051866850579916E-3</v>
      </c>
      <c r="AX31" s="3">
        <f>$D$9*AW31^$D$8</f>
        <v>3.8475519496615718E-4</v>
      </c>
      <c r="AY31" s="3">
        <f>1/(1+AW31+AX31)</f>
        <v>0.99761575632378996</v>
      </c>
      <c r="AZ31" s="36">
        <f>-3*AX31*AX31+2*$AG31*AX31+2*AW31-$AH31</f>
        <v>0</v>
      </c>
      <c r="BA31" s="110">
        <f>AG31-2*AX31</f>
        <v>1.1180435694059496E-2</v>
      </c>
      <c r="BB31" s="3">
        <f t="shared" si="25"/>
        <v>1.3925774622336462E-2</v>
      </c>
      <c r="BC31" s="3">
        <f t="shared" si="26"/>
        <v>-6.640206467345422E-3</v>
      </c>
      <c r="BD31" s="3">
        <f>1000*(AX31/AX$19 -1)</f>
        <v>-12.951452910147543</v>
      </c>
      <c r="BE31" s="14">
        <f>2*BA31*AW31+ 2*AX31*AW31+BA31*AX31*AX31</f>
        <v>4.6382388674896518E-5</v>
      </c>
      <c r="BF31" s="110">
        <f>(1+BB31/1000)*$D$7</f>
        <v>1.1180435694059495E-2</v>
      </c>
      <c r="BG31" s="3">
        <f>(1+BC31/1000)*$D$6</f>
        <v>2.0051866850579916E-3</v>
      </c>
      <c r="BH31" s="3">
        <f>$D$9*BG31^$D$8</f>
        <v>3.8475519496615718E-4</v>
      </c>
      <c r="BI31" s="3">
        <f>1/(1+BF31)</f>
        <v>0.98894318432260275</v>
      </c>
      <c r="BJ31" s="3">
        <f>1/(1+BG31+BH31)</f>
        <v>0.99761575632378996</v>
      </c>
      <c r="BK31" s="14">
        <v>1</v>
      </c>
      <c r="BL31" s="110">
        <f>BF31*BI31</f>
        <v>1.1056815677397285E-2</v>
      </c>
      <c r="BM31" s="3">
        <f t="shared" si="34"/>
        <v>1.3925774622114417E-2</v>
      </c>
      <c r="BN31" s="14">
        <f>BG31*BJ31</f>
        <v>2.0004058313845214E-3</v>
      </c>
      <c r="BO31" s="110">
        <f t="shared" si="35"/>
        <v>-6.640206467345422E-3</v>
      </c>
      <c r="BP31" s="3">
        <f>BH31*BJ31</f>
        <v>3.8383784482567013E-4</v>
      </c>
      <c r="BQ31" s="1">
        <f t="shared" si="37"/>
        <v>-3.5060345089377165E-3</v>
      </c>
      <c r="BR31" s="1">
        <f>BI31*BJ31*BJ31</f>
        <v>0.98423304302003356</v>
      </c>
      <c r="BS31" s="3">
        <f>BF31*BK31*BK31+2*BK31*BH31*BK31</f>
        <v>1.194994608399181E-2</v>
      </c>
      <c r="BT31" s="3">
        <f>2*BG31*BK31*BK31+2*BF31*BH31*BK31+BK31*BH31*BH31</f>
        <v>4.0191248681065855E-3</v>
      </c>
      <c r="BU31" s="14">
        <f>2*BF31*BG31*BK31+2*BK31*BG31*BH31+BF31*BH31*BH31</f>
        <v>4.6382388674896512E-5</v>
      </c>
      <c r="BV31" s="3">
        <f>(BL31*BJ31*BJ31+2*BI31*BP31*BJ31)/BR31</f>
        <v>1.1949946083991808E-2</v>
      </c>
      <c r="BW31" s="3">
        <f>(2*BN31*BJ31*BI31+2*BL31*BP31*BJ31+BI31*BP31*BP31)/BR31</f>
        <v>4.0191248681065855E-3</v>
      </c>
      <c r="BX31" s="5">
        <f>(2*BL31*BN31*BJ31+2*BI31*BN31*BP31+BL31*BP31*BP31)/BR31</f>
        <v>4.6382388674896498E-5</v>
      </c>
      <c r="BY31" s="84">
        <f>1000*(AI31/BX31-1)</f>
        <v>-1.250643021322162E-2</v>
      </c>
      <c r="BZ31" s="8">
        <f>1000*(AI31/AI$19 -1)</f>
        <v>-21.398270760172089</v>
      </c>
      <c r="CA31" s="13">
        <f>BM31</f>
        <v>1.3925774622114417E-2</v>
      </c>
      <c r="CB31" s="13">
        <f>BO31</f>
        <v>-6.640206467345422E-3</v>
      </c>
      <c r="CC31" s="12">
        <f>BQ31</f>
        <v>-3.5060345089377165E-3</v>
      </c>
      <c r="CD31" s="36">
        <f>1000*(AG31/BV31-1)</f>
        <v>2.2204460492503131E-13</v>
      </c>
      <c r="CE31" s="36">
        <f>1000*(AH31/BW31-1)</f>
        <v>2.2204460492503131E-13</v>
      </c>
      <c r="CG31" s="10"/>
      <c r="CH31" s="10"/>
      <c r="CI31" s="13"/>
    </row>
    <row r="32" spans="1:87" x14ac:dyDescent="0.25">
      <c r="B32">
        <f>'datapoints-plots'!D20</f>
        <v>0</v>
      </c>
      <c r="C32" s="14">
        <f>'datapoints-plots'!E20</f>
        <v>0</v>
      </c>
      <c r="D32" s="3">
        <f t="shared" si="68"/>
        <v>1.1180280000000001E-2</v>
      </c>
      <c r="E32" s="3">
        <f t="shared" si="69"/>
        <v>2.0052E-3</v>
      </c>
      <c r="F32" s="36">
        <f t="shared" si="57"/>
        <v>3.8475654393587772E-4</v>
      </c>
      <c r="G32" s="3">
        <f t="shared" si="2"/>
        <v>0.98894333659275868</v>
      </c>
      <c r="H32" s="3">
        <f t="shared" si="3"/>
        <v>0.99761574172971967</v>
      </c>
      <c r="I32" s="1">
        <f t="shared" si="4"/>
        <v>1.1056663407241289E-2</v>
      </c>
      <c r="J32" s="14">
        <f t="shared" si="61"/>
        <v>-1.1102230246251565E-13</v>
      </c>
      <c r="K32" s="3">
        <f t="shared" si="5"/>
        <v>2.0004190853164338E-3</v>
      </c>
      <c r="L32" s="14">
        <f t="shared" si="62"/>
        <v>0</v>
      </c>
      <c r="M32" s="3">
        <f t="shared" si="70"/>
        <v>3.8383918496395411E-4</v>
      </c>
      <c r="N32" s="14">
        <f t="shared" si="6"/>
        <v>1</v>
      </c>
      <c r="O32" s="110">
        <f t="shared" si="7"/>
        <v>4.565077912785144E-5</v>
      </c>
      <c r="P32" s="3">
        <f t="shared" si="71"/>
        <v>0.98423316576836206</v>
      </c>
      <c r="Q32" s="3">
        <f t="shared" si="58"/>
        <v>1.1751287575822868E-2</v>
      </c>
      <c r="R32" s="3">
        <f t="shared" si="59"/>
        <v>3.9557829986590362E-3</v>
      </c>
      <c r="S32" s="110">
        <f t="shared" si="60"/>
        <v>4.5650332544269775E-5</v>
      </c>
      <c r="T32" s="1">
        <f t="shared" si="72"/>
        <v>11810.79729476688</v>
      </c>
      <c r="U32" s="1">
        <f t="shared" si="73"/>
        <v>14101.534175494453</v>
      </c>
      <c r="V32" s="1">
        <f t="shared" si="74"/>
        <v>15823.022881624291</v>
      </c>
      <c r="W32" s="1">
        <f t="shared" si="75"/>
        <v>1826.3480411056371</v>
      </c>
      <c r="X32" s="1">
        <f t="shared" si="63"/>
        <v>1.1939527724976324</v>
      </c>
      <c r="Y32">
        <f t="shared" si="8"/>
        <v>1.3397082759717791</v>
      </c>
      <c r="Z32" s="11">
        <f t="shared" si="9"/>
        <v>0.15463376396400047</v>
      </c>
      <c r="AA32" s="17">
        <f t="shared" si="64"/>
        <v>1.0025520691193757</v>
      </c>
      <c r="AB32" s="17">
        <f t="shared" si="10"/>
        <v>0.97564442394254536</v>
      </c>
      <c r="AC32" s="17">
        <f t="shared" si="10"/>
        <v>0.9786017292398278</v>
      </c>
      <c r="AD32" s="19"/>
      <c r="AE32" s="19"/>
      <c r="AF32" s="19"/>
      <c r="AG32" s="18">
        <f t="shared" si="76"/>
        <v>1.1949946083991811E-2</v>
      </c>
      <c r="AH32" s="18">
        <f t="shared" si="65"/>
        <v>4.0191248681065864E-3</v>
      </c>
      <c r="AI32" s="18">
        <f t="shared" si="65"/>
        <v>4.6381808596789415E-5</v>
      </c>
      <c r="AJ32" s="3">
        <f t="shared" si="11"/>
        <v>0</v>
      </c>
      <c r="AK32" s="3">
        <f t="shared" si="53"/>
        <v>2.0095624340532932E-3</v>
      </c>
      <c r="AL32" s="3">
        <f t="shared" si="12"/>
        <v>3.8519828555248672E-4</v>
      </c>
      <c r="AM32" s="3">
        <f t="shared" si="13"/>
        <v>0.99761096045844599</v>
      </c>
      <c r="AN32" s="1">
        <f t="shared" si="14"/>
        <v>8.761064330418955E-6</v>
      </c>
      <c r="AO32" s="3">
        <f t="shared" si="54"/>
        <v>2.0051867151788458E-3</v>
      </c>
      <c r="AP32" s="3">
        <f t="shared" si="15"/>
        <v>3.8475519801778026E-4</v>
      </c>
      <c r="AQ32" s="3">
        <f t="shared" si="16"/>
        <v>0.99761575629077526</v>
      </c>
      <c r="AR32" s="14">
        <f t="shared" si="17"/>
        <v>6.030759659020335E-11</v>
      </c>
      <c r="AS32" s="3">
        <f t="shared" si="55"/>
        <v>2.0051866850581803E-3</v>
      </c>
      <c r="AT32" s="3">
        <f t="shared" si="18"/>
        <v>3.8475519496617631E-4</v>
      </c>
      <c r="AU32" s="3">
        <f t="shared" si="19"/>
        <v>0.99761575632378952</v>
      </c>
      <c r="AV32" s="14">
        <f t="shared" si="20"/>
        <v>3.7730235602495554E-16</v>
      </c>
      <c r="AW32" s="3">
        <f t="shared" si="56"/>
        <v>2.0051866850579916E-3</v>
      </c>
      <c r="AX32" s="3">
        <f t="shared" si="21"/>
        <v>3.8475519496615718E-4</v>
      </c>
      <c r="AY32" s="3">
        <f t="shared" si="22"/>
        <v>0.99761575632378996</v>
      </c>
      <c r="AZ32">
        <f t="shared" si="23"/>
        <v>0</v>
      </c>
      <c r="BA32" s="110">
        <f t="shared" si="24"/>
        <v>1.1180435694059496E-2</v>
      </c>
      <c r="BB32" s="3">
        <f t="shared" si="25"/>
        <v>1.3925774622336462E-2</v>
      </c>
      <c r="BC32" s="3">
        <f t="shared" si="26"/>
        <v>-6.640206467345422E-3</v>
      </c>
      <c r="BD32" s="3">
        <f t="shared" si="66"/>
        <v>-12.951452910147543</v>
      </c>
      <c r="BE32" s="14">
        <f t="shared" si="27"/>
        <v>4.6382388674896518E-5</v>
      </c>
      <c r="BF32" s="110">
        <f t="shared" si="28"/>
        <v>1.1180435694059495E-2</v>
      </c>
      <c r="BG32" s="3">
        <f t="shared" si="29"/>
        <v>2.0051866850579916E-3</v>
      </c>
      <c r="BH32" s="3">
        <f t="shared" si="30"/>
        <v>3.8475519496615718E-4</v>
      </c>
      <c r="BI32" s="3">
        <f t="shared" si="31"/>
        <v>0.98894318432260275</v>
      </c>
      <c r="BJ32" s="3">
        <f t="shared" si="32"/>
        <v>0.99761575632378996</v>
      </c>
      <c r="BK32" s="14">
        <v>1</v>
      </c>
      <c r="BL32" s="110">
        <f t="shared" si="33"/>
        <v>1.1056815677397285E-2</v>
      </c>
      <c r="BM32" s="3">
        <f t="shared" si="34"/>
        <v>1.3925774622114417E-2</v>
      </c>
      <c r="BN32" s="14">
        <f t="shared" si="67"/>
        <v>2.0004058313845214E-3</v>
      </c>
      <c r="BO32" s="110">
        <f t="shared" si="35"/>
        <v>-6.640206467345422E-3</v>
      </c>
      <c r="BP32" s="3">
        <f t="shared" si="36"/>
        <v>3.8383784482567013E-4</v>
      </c>
      <c r="BQ32" s="1">
        <f t="shared" si="37"/>
        <v>-3.5060345089377165E-3</v>
      </c>
      <c r="BR32" s="1">
        <f t="shared" si="38"/>
        <v>0.98423304302003356</v>
      </c>
      <c r="BS32" s="3">
        <f t="shared" si="39"/>
        <v>1.194994608399181E-2</v>
      </c>
      <c r="BT32" s="3">
        <f t="shared" si="40"/>
        <v>4.0191248681065855E-3</v>
      </c>
      <c r="BU32" s="14">
        <f t="shared" si="41"/>
        <v>4.6382388674896512E-5</v>
      </c>
      <c r="BV32" s="3">
        <f t="shared" si="42"/>
        <v>1.1949946083991808E-2</v>
      </c>
      <c r="BW32" s="3">
        <f t="shared" si="43"/>
        <v>4.0191248681065855E-3</v>
      </c>
      <c r="BX32" s="5">
        <f t="shared" si="44"/>
        <v>4.6382388674896498E-5</v>
      </c>
      <c r="BY32" s="84">
        <f t="shared" si="45"/>
        <v>-1.250643021322162E-2</v>
      </c>
      <c r="BZ32" s="8">
        <f t="shared" si="46"/>
        <v>-21.398270760172089</v>
      </c>
      <c r="CA32" s="13">
        <f t="shared" si="47"/>
        <v>1.3925774622114417E-2</v>
      </c>
      <c r="CB32" s="13">
        <f t="shared" si="48"/>
        <v>-6.640206467345422E-3</v>
      </c>
      <c r="CC32" s="12">
        <f t="shared" si="49"/>
        <v>-3.5060345089377165E-3</v>
      </c>
      <c r="CD32">
        <f t="shared" si="50"/>
        <v>2.2204460492503131E-13</v>
      </c>
      <c r="CE32">
        <f t="shared" si="51"/>
        <v>2.2204460492503131E-13</v>
      </c>
      <c r="CG32" s="10"/>
      <c r="CH32" s="10"/>
      <c r="CI32" s="13"/>
    </row>
    <row r="33" spans="1:87" x14ac:dyDescent="0.25">
      <c r="B33">
        <f>'datapoints-plots'!D21</f>
        <v>0</v>
      </c>
      <c r="C33" s="14">
        <f>'datapoints-plots'!E21</f>
        <v>0</v>
      </c>
      <c r="D33" s="3">
        <f t="shared" si="68"/>
        <v>1.1180280000000001E-2</v>
      </c>
      <c r="E33" s="3">
        <f t="shared" si="69"/>
        <v>2.0052E-3</v>
      </c>
      <c r="F33" s="36">
        <f t="shared" si="57"/>
        <v>3.8475654393587772E-4</v>
      </c>
      <c r="G33" s="3">
        <f t="shared" si="2"/>
        <v>0.98894333659275868</v>
      </c>
      <c r="H33" s="3">
        <f t="shared" si="3"/>
        <v>0.99761574172971967</v>
      </c>
      <c r="I33" s="1">
        <f t="shared" si="4"/>
        <v>1.1056663407241289E-2</v>
      </c>
      <c r="J33" s="14">
        <f t="shared" si="61"/>
        <v>-1.1102230246251565E-13</v>
      </c>
      <c r="K33" s="3">
        <f t="shared" si="5"/>
        <v>2.0004190853164338E-3</v>
      </c>
      <c r="L33" s="14">
        <f t="shared" si="62"/>
        <v>0</v>
      </c>
      <c r="M33" s="3">
        <f t="shared" si="70"/>
        <v>3.8383918496395411E-4</v>
      </c>
      <c r="N33" s="14">
        <f t="shared" si="6"/>
        <v>1</v>
      </c>
      <c r="O33" s="110">
        <f t="shared" si="7"/>
        <v>4.565077912785144E-5</v>
      </c>
      <c r="P33" s="3">
        <f t="shared" si="71"/>
        <v>0.98423316576836206</v>
      </c>
      <c r="Q33" s="3">
        <f t="shared" si="58"/>
        <v>1.1751287575822868E-2</v>
      </c>
      <c r="R33" s="3">
        <f t="shared" si="59"/>
        <v>3.9557829986590362E-3</v>
      </c>
      <c r="S33" s="110">
        <f t="shared" si="60"/>
        <v>4.5650332544269775E-5</v>
      </c>
      <c r="T33" s="1">
        <f t="shared" si="72"/>
        <v>11810.79729476688</v>
      </c>
      <c r="U33" s="1">
        <f t="shared" si="73"/>
        <v>14101.534175494453</v>
      </c>
      <c r="V33" s="1">
        <f t="shared" si="74"/>
        <v>15823.022881624291</v>
      </c>
      <c r="W33" s="1">
        <f t="shared" si="75"/>
        <v>1826.3480411056371</v>
      </c>
      <c r="X33" s="1">
        <f t="shared" si="63"/>
        <v>1.1939527724976324</v>
      </c>
      <c r="Y33">
        <f t="shared" si="8"/>
        <v>1.3397082759717791</v>
      </c>
      <c r="Z33" s="11">
        <f t="shared" si="9"/>
        <v>0.15463376396400047</v>
      </c>
      <c r="AA33" s="17">
        <f t="shared" si="64"/>
        <v>1.0025520691193757</v>
      </c>
      <c r="AB33" s="17">
        <f t="shared" si="10"/>
        <v>0.97564442394254536</v>
      </c>
      <c r="AC33" s="17">
        <f t="shared" si="10"/>
        <v>0.9786017292398278</v>
      </c>
      <c r="AD33" s="19"/>
      <c r="AE33" s="19"/>
      <c r="AF33" s="19"/>
      <c r="AG33" s="18">
        <f t="shared" si="76"/>
        <v>1.1949946083991811E-2</v>
      </c>
      <c r="AH33" s="18">
        <f t="shared" si="65"/>
        <v>4.0191248681065864E-3</v>
      </c>
      <c r="AI33" s="18">
        <f t="shared" si="65"/>
        <v>4.6381808596789415E-5</v>
      </c>
      <c r="AJ33" s="3">
        <f t="shared" si="11"/>
        <v>0</v>
      </c>
      <c r="AK33" s="3">
        <f t="shared" si="53"/>
        <v>2.0095624340532932E-3</v>
      </c>
      <c r="AL33" s="3">
        <f t="shared" si="12"/>
        <v>3.8519828555248672E-4</v>
      </c>
      <c r="AM33" s="3">
        <f t="shared" si="13"/>
        <v>0.99761096045844599</v>
      </c>
      <c r="AN33" s="1">
        <f t="shared" si="14"/>
        <v>8.761064330418955E-6</v>
      </c>
      <c r="AO33" s="3">
        <f t="shared" si="54"/>
        <v>2.0051867151788458E-3</v>
      </c>
      <c r="AP33" s="3">
        <f t="shared" si="15"/>
        <v>3.8475519801778026E-4</v>
      </c>
      <c r="AQ33" s="3">
        <f t="shared" si="16"/>
        <v>0.99761575629077526</v>
      </c>
      <c r="AR33" s="14">
        <f t="shared" si="17"/>
        <v>6.030759659020335E-11</v>
      </c>
      <c r="AS33" s="3">
        <f t="shared" si="55"/>
        <v>2.0051866850581803E-3</v>
      </c>
      <c r="AT33" s="3">
        <f t="shared" si="18"/>
        <v>3.8475519496617631E-4</v>
      </c>
      <c r="AU33" s="3">
        <f t="shared" si="19"/>
        <v>0.99761575632378952</v>
      </c>
      <c r="AV33" s="14">
        <f t="shared" si="20"/>
        <v>3.7730235602495554E-16</v>
      </c>
      <c r="AW33" s="3">
        <f t="shared" si="56"/>
        <v>2.0051866850579916E-3</v>
      </c>
      <c r="AX33" s="3">
        <f t="shared" si="21"/>
        <v>3.8475519496615718E-4</v>
      </c>
      <c r="AY33" s="3">
        <f t="shared" si="22"/>
        <v>0.99761575632378996</v>
      </c>
      <c r="AZ33">
        <f t="shared" si="23"/>
        <v>0</v>
      </c>
      <c r="BA33" s="110">
        <f t="shared" si="24"/>
        <v>1.1180435694059496E-2</v>
      </c>
      <c r="BB33" s="3">
        <f t="shared" si="25"/>
        <v>1.3925774622336462E-2</v>
      </c>
      <c r="BC33" s="3">
        <f t="shared" si="26"/>
        <v>-6.640206467345422E-3</v>
      </c>
      <c r="BD33" s="3">
        <f t="shared" si="66"/>
        <v>-12.951452910147543</v>
      </c>
      <c r="BE33" s="14">
        <f t="shared" si="27"/>
        <v>4.6382388674896518E-5</v>
      </c>
      <c r="BF33" s="110">
        <f t="shared" si="28"/>
        <v>1.1180435694059495E-2</v>
      </c>
      <c r="BG33" s="3">
        <f t="shared" si="29"/>
        <v>2.0051866850579916E-3</v>
      </c>
      <c r="BH33" s="3">
        <f t="shared" si="30"/>
        <v>3.8475519496615718E-4</v>
      </c>
      <c r="BI33" s="3">
        <f t="shared" si="31"/>
        <v>0.98894318432260275</v>
      </c>
      <c r="BJ33" s="3">
        <f t="shared" si="32"/>
        <v>0.99761575632378996</v>
      </c>
      <c r="BK33" s="14">
        <v>1</v>
      </c>
      <c r="BL33" s="110">
        <f t="shared" si="33"/>
        <v>1.1056815677397285E-2</v>
      </c>
      <c r="BM33" s="3">
        <f t="shared" si="34"/>
        <v>1.3925774622114417E-2</v>
      </c>
      <c r="BN33" s="14">
        <f t="shared" si="67"/>
        <v>2.0004058313845214E-3</v>
      </c>
      <c r="BO33" s="110">
        <f t="shared" si="35"/>
        <v>-6.640206467345422E-3</v>
      </c>
      <c r="BP33" s="3">
        <f t="shared" si="36"/>
        <v>3.8383784482567013E-4</v>
      </c>
      <c r="BQ33" s="1">
        <f t="shared" si="37"/>
        <v>-3.5060345089377165E-3</v>
      </c>
      <c r="BR33" s="1">
        <f t="shared" si="38"/>
        <v>0.98423304302003356</v>
      </c>
      <c r="BS33" s="3">
        <f t="shared" si="39"/>
        <v>1.194994608399181E-2</v>
      </c>
      <c r="BT33" s="3">
        <f t="shared" si="40"/>
        <v>4.0191248681065855E-3</v>
      </c>
      <c r="BU33" s="14">
        <f t="shared" si="41"/>
        <v>4.6382388674896512E-5</v>
      </c>
      <c r="BV33" s="3">
        <f t="shared" si="42"/>
        <v>1.1949946083991808E-2</v>
      </c>
      <c r="BW33" s="3">
        <f t="shared" si="43"/>
        <v>4.0191248681065855E-3</v>
      </c>
      <c r="BX33" s="5">
        <f t="shared" si="44"/>
        <v>4.6382388674896498E-5</v>
      </c>
      <c r="BY33" s="84">
        <f t="shared" si="45"/>
        <v>-1.250643021322162E-2</v>
      </c>
      <c r="BZ33" s="8">
        <f t="shared" si="46"/>
        <v>-21.398270760172089</v>
      </c>
      <c r="CA33" s="13">
        <f t="shared" si="47"/>
        <v>1.3925774622114417E-2</v>
      </c>
      <c r="CB33" s="13">
        <f t="shared" si="48"/>
        <v>-6.640206467345422E-3</v>
      </c>
      <c r="CC33" s="12">
        <f t="shared" si="49"/>
        <v>-3.5060345089377165E-3</v>
      </c>
      <c r="CD33">
        <f t="shared" si="50"/>
        <v>2.2204460492503131E-13</v>
      </c>
      <c r="CE33">
        <f t="shared" si="51"/>
        <v>2.2204460492503131E-13</v>
      </c>
      <c r="CG33" s="10"/>
      <c r="CH33" s="10"/>
      <c r="CI33" s="13"/>
    </row>
    <row r="34" spans="1:87" x14ac:dyDescent="0.25">
      <c r="B34">
        <f>'datapoints-plots'!D22</f>
        <v>0</v>
      </c>
      <c r="C34" s="14">
        <f>'datapoints-plots'!E22</f>
        <v>0</v>
      </c>
      <c r="D34" s="3">
        <f t="shared" si="68"/>
        <v>1.1180280000000001E-2</v>
      </c>
      <c r="E34" s="3">
        <f t="shared" si="69"/>
        <v>2.0052E-3</v>
      </c>
      <c r="F34" s="36">
        <f t="shared" si="57"/>
        <v>3.8475654393587772E-4</v>
      </c>
      <c r="G34" s="3">
        <f t="shared" si="2"/>
        <v>0.98894333659275868</v>
      </c>
      <c r="H34" s="3">
        <f t="shared" si="3"/>
        <v>0.99761574172971967</v>
      </c>
      <c r="I34" s="1">
        <f t="shared" si="4"/>
        <v>1.1056663407241289E-2</v>
      </c>
      <c r="J34" s="14">
        <f t="shared" si="61"/>
        <v>-1.1102230246251565E-13</v>
      </c>
      <c r="K34" s="3">
        <f t="shared" si="5"/>
        <v>2.0004190853164338E-3</v>
      </c>
      <c r="L34" s="14">
        <f t="shared" si="62"/>
        <v>0</v>
      </c>
      <c r="M34" s="3">
        <f t="shared" si="70"/>
        <v>3.8383918496395411E-4</v>
      </c>
      <c r="N34" s="14">
        <f t="shared" si="6"/>
        <v>1</v>
      </c>
      <c r="O34" s="110">
        <f t="shared" si="7"/>
        <v>4.565077912785144E-5</v>
      </c>
      <c r="P34" s="3">
        <f t="shared" si="71"/>
        <v>0.98423316576836206</v>
      </c>
      <c r="Q34" s="3">
        <f t="shared" si="58"/>
        <v>1.1751287575822868E-2</v>
      </c>
      <c r="R34" s="3">
        <f t="shared" si="59"/>
        <v>3.9557829986590362E-3</v>
      </c>
      <c r="S34" s="110">
        <f t="shared" si="60"/>
        <v>4.5650332544269775E-5</v>
      </c>
      <c r="T34" s="1">
        <f t="shared" si="72"/>
        <v>11810.79729476688</v>
      </c>
      <c r="U34" s="1">
        <f t="shared" si="73"/>
        <v>14101.534175494453</v>
      </c>
      <c r="V34" s="1">
        <f t="shared" si="74"/>
        <v>15823.022881624291</v>
      </c>
      <c r="W34" s="1">
        <f t="shared" si="75"/>
        <v>1826.3480411056371</v>
      </c>
      <c r="X34" s="1">
        <f t="shared" si="63"/>
        <v>1.1939527724976324</v>
      </c>
      <c r="Y34">
        <f t="shared" si="8"/>
        <v>1.3397082759717791</v>
      </c>
      <c r="Z34" s="11">
        <f t="shared" si="9"/>
        <v>0.15463376396400047</v>
      </c>
      <c r="AA34" s="17">
        <f t="shared" si="64"/>
        <v>1.0025520691193757</v>
      </c>
      <c r="AB34" s="17">
        <f t="shared" si="10"/>
        <v>0.97564442394254536</v>
      </c>
      <c r="AC34" s="17">
        <f t="shared" si="10"/>
        <v>0.9786017292398278</v>
      </c>
      <c r="AD34" s="19"/>
      <c r="AE34" s="19"/>
      <c r="AF34" s="19"/>
      <c r="AG34" s="18">
        <f t="shared" si="76"/>
        <v>1.1949946083991811E-2</v>
      </c>
      <c r="AH34" s="18">
        <f t="shared" si="65"/>
        <v>4.0191248681065864E-3</v>
      </c>
      <c r="AI34" s="18">
        <f t="shared" si="65"/>
        <v>4.6381808596789415E-5</v>
      </c>
      <c r="AJ34" s="3">
        <f t="shared" si="11"/>
        <v>0</v>
      </c>
      <c r="AK34" s="3">
        <f t="shared" si="53"/>
        <v>2.0095624340532932E-3</v>
      </c>
      <c r="AL34" s="3">
        <f t="shared" si="12"/>
        <v>3.8519828555248672E-4</v>
      </c>
      <c r="AM34" s="3">
        <f t="shared" si="13"/>
        <v>0.99761096045844599</v>
      </c>
      <c r="AN34" s="1">
        <f t="shared" si="14"/>
        <v>8.761064330418955E-6</v>
      </c>
      <c r="AO34" s="3">
        <f t="shared" si="54"/>
        <v>2.0051867151788458E-3</v>
      </c>
      <c r="AP34" s="3">
        <f t="shared" si="15"/>
        <v>3.8475519801778026E-4</v>
      </c>
      <c r="AQ34" s="3">
        <f t="shared" si="16"/>
        <v>0.99761575629077526</v>
      </c>
      <c r="AR34" s="14">
        <f t="shared" si="17"/>
        <v>6.030759659020335E-11</v>
      </c>
      <c r="AS34" s="3">
        <f t="shared" si="55"/>
        <v>2.0051866850581803E-3</v>
      </c>
      <c r="AT34" s="3">
        <f t="shared" si="18"/>
        <v>3.8475519496617631E-4</v>
      </c>
      <c r="AU34" s="3">
        <f t="shared" si="19"/>
        <v>0.99761575632378952</v>
      </c>
      <c r="AV34" s="14">
        <f t="shared" si="20"/>
        <v>3.7730235602495554E-16</v>
      </c>
      <c r="AW34" s="3">
        <f t="shared" si="56"/>
        <v>2.0051866850579916E-3</v>
      </c>
      <c r="AX34" s="3">
        <f t="shared" si="21"/>
        <v>3.8475519496615718E-4</v>
      </c>
      <c r="AY34" s="3">
        <f t="shared" si="22"/>
        <v>0.99761575632378996</v>
      </c>
      <c r="AZ34">
        <f t="shared" si="23"/>
        <v>0</v>
      </c>
      <c r="BA34" s="110">
        <f t="shared" si="24"/>
        <v>1.1180435694059496E-2</v>
      </c>
      <c r="BB34" s="3">
        <f t="shared" si="25"/>
        <v>1.3925774622336462E-2</v>
      </c>
      <c r="BC34" s="3">
        <f t="shared" si="26"/>
        <v>-6.640206467345422E-3</v>
      </c>
      <c r="BD34" s="3">
        <f t="shared" si="66"/>
        <v>-12.951452910147543</v>
      </c>
      <c r="BE34" s="14">
        <f t="shared" si="27"/>
        <v>4.6382388674896518E-5</v>
      </c>
      <c r="BF34" s="110">
        <f t="shared" si="28"/>
        <v>1.1180435694059495E-2</v>
      </c>
      <c r="BG34" s="3">
        <f t="shared" si="29"/>
        <v>2.0051866850579916E-3</v>
      </c>
      <c r="BH34" s="3">
        <f t="shared" si="30"/>
        <v>3.8475519496615718E-4</v>
      </c>
      <c r="BI34" s="3">
        <f t="shared" si="31"/>
        <v>0.98894318432260275</v>
      </c>
      <c r="BJ34" s="3">
        <f t="shared" si="32"/>
        <v>0.99761575632378996</v>
      </c>
      <c r="BK34" s="14">
        <v>1</v>
      </c>
      <c r="BL34" s="110">
        <f t="shared" si="33"/>
        <v>1.1056815677397285E-2</v>
      </c>
      <c r="BM34" s="3">
        <f t="shared" si="34"/>
        <v>1.3925774622114417E-2</v>
      </c>
      <c r="BN34" s="14">
        <f t="shared" si="67"/>
        <v>2.0004058313845214E-3</v>
      </c>
      <c r="BO34" s="110">
        <f t="shared" si="35"/>
        <v>-6.640206467345422E-3</v>
      </c>
      <c r="BP34" s="3">
        <f t="shared" si="36"/>
        <v>3.8383784482567013E-4</v>
      </c>
      <c r="BQ34" s="1">
        <f t="shared" si="37"/>
        <v>-3.5060345089377165E-3</v>
      </c>
      <c r="BR34" s="1">
        <f t="shared" si="38"/>
        <v>0.98423304302003356</v>
      </c>
      <c r="BS34" s="3">
        <f t="shared" si="39"/>
        <v>1.194994608399181E-2</v>
      </c>
      <c r="BT34" s="3">
        <f t="shared" si="40"/>
        <v>4.0191248681065855E-3</v>
      </c>
      <c r="BU34" s="14">
        <f t="shared" si="41"/>
        <v>4.6382388674896512E-5</v>
      </c>
      <c r="BV34" s="3">
        <f t="shared" si="42"/>
        <v>1.1949946083991808E-2</v>
      </c>
      <c r="BW34" s="3">
        <f t="shared" si="43"/>
        <v>4.0191248681065855E-3</v>
      </c>
      <c r="BX34" s="5">
        <f t="shared" si="44"/>
        <v>4.6382388674896498E-5</v>
      </c>
      <c r="BY34" s="84">
        <f t="shared" si="45"/>
        <v>-1.250643021322162E-2</v>
      </c>
      <c r="BZ34" s="8">
        <f t="shared" si="46"/>
        <v>-21.398270760172089</v>
      </c>
      <c r="CA34" s="13">
        <f t="shared" si="47"/>
        <v>1.3925774622114417E-2</v>
      </c>
      <c r="CB34" s="13">
        <f t="shared" si="48"/>
        <v>-6.640206467345422E-3</v>
      </c>
      <c r="CC34" s="12">
        <f t="shared" si="49"/>
        <v>-3.5060345089377165E-3</v>
      </c>
      <c r="CD34">
        <f t="shared" si="50"/>
        <v>2.2204460492503131E-13</v>
      </c>
      <c r="CE34">
        <f t="shared" si="51"/>
        <v>2.2204460492503131E-13</v>
      </c>
      <c r="CG34" s="10"/>
      <c r="CH34" s="10"/>
      <c r="CI34" s="13"/>
    </row>
    <row r="35" spans="1:87" x14ac:dyDescent="0.25">
      <c r="B35">
        <f>'datapoints-plots'!D23</f>
        <v>0</v>
      </c>
      <c r="C35" s="14">
        <f>'datapoints-plots'!E23</f>
        <v>0</v>
      </c>
      <c r="D35" s="3">
        <f t="shared" si="68"/>
        <v>1.1180280000000001E-2</v>
      </c>
      <c r="E35" s="3">
        <f t="shared" si="69"/>
        <v>2.0052E-3</v>
      </c>
      <c r="F35" s="36">
        <f t="shared" si="57"/>
        <v>3.8475654393587772E-4</v>
      </c>
      <c r="G35" s="3">
        <f t="shared" si="2"/>
        <v>0.98894333659275868</v>
      </c>
      <c r="H35" s="3">
        <f t="shared" si="3"/>
        <v>0.99761574172971967</v>
      </c>
      <c r="I35" s="1">
        <f t="shared" si="4"/>
        <v>1.1056663407241289E-2</v>
      </c>
      <c r="J35" s="14">
        <f t="shared" si="61"/>
        <v>-1.1102230246251565E-13</v>
      </c>
      <c r="K35" s="3">
        <f t="shared" si="5"/>
        <v>2.0004190853164338E-3</v>
      </c>
      <c r="L35" s="14">
        <f t="shared" si="62"/>
        <v>0</v>
      </c>
      <c r="M35" s="3">
        <f t="shared" si="70"/>
        <v>3.8383918496395411E-4</v>
      </c>
      <c r="N35" s="14">
        <f t="shared" si="6"/>
        <v>1</v>
      </c>
      <c r="O35" s="110">
        <f t="shared" si="7"/>
        <v>4.565077912785144E-5</v>
      </c>
      <c r="P35" s="3">
        <f t="shared" si="71"/>
        <v>0.98423316576836206</v>
      </c>
      <c r="Q35" s="3">
        <f t="shared" si="58"/>
        <v>1.1751287575822868E-2</v>
      </c>
      <c r="R35" s="3">
        <f t="shared" si="59"/>
        <v>3.9557829986590362E-3</v>
      </c>
      <c r="S35" s="110">
        <f t="shared" si="60"/>
        <v>4.5650332544269775E-5</v>
      </c>
      <c r="T35" s="1">
        <f t="shared" si="72"/>
        <v>11810.79729476688</v>
      </c>
      <c r="U35" s="1">
        <f t="shared" si="73"/>
        <v>14101.534175494453</v>
      </c>
      <c r="V35" s="1">
        <f t="shared" si="74"/>
        <v>15823.022881624291</v>
      </c>
      <c r="W35" s="1">
        <f t="shared" si="75"/>
        <v>1826.3480411056371</v>
      </c>
      <c r="X35" s="1">
        <f t="shared" si="63"/>
        <v>1.1939527724976324</v>
      </c>
      <c r="Y35">
        <f t="shared" si="8"/>
        <v>1.3397082759717791</v>
      </c>
      <c r="Z35" s="11">
        <f t="shared" si="9"/>
        <v>0.15463376396400047</v>
      </c>
      <c r="AA35" s="17">
        <f t="shared" si="64"/>
        <v>1.0025520691193757</v>
      </c>
      <c r="AB35" s="17">
        <f t="shared" si="10"/>
        <v>0.97564442394254536</v>
      </c>
      <c r="AC35" s="17">
        <f t="shared" si="10"/>
        <v>0.9786017292398278</v>
      </c>
      <c r="AD35" s="19"/>
      <c r="AE35" s="19"/>
      <c r="AF35" s="19"/>
      <c r="AG35" s="18">
        <f t="shared" si="76"/>
        <v>1.1949946083991811E-2</v>
      </c>
      <c r="AH35" s="18">
        <f t="shared" si="65"/>
        <v>4.0191248681065864E-3</v>
      </c>
      <c r="AI35" s="18">
        <f t="shared" si="65"/>
        <v>4.6381808596789415E-5</v>
      </c>
      <c r="AJ35" s="3">
        <f t="shared" si="11"/>
        <v>0</v>
      </c>
      <c r="AK35" s="3">
        <f t="shared" si="53"/>
        <v>2.0095624340532932E-3</v>
      </c>
      <c r="AL35" s="3">
        <f t="shared" si="12"/>
        <v>3.8519828555248672E-4</v>
      </c>
      <c r="AM35" s="3">
        <f t="shared" si="13"/>
        <v>0.99761096045844599</v>
      </c>
      <c r="AN35" s="1">
        <f t="shared" si="14"/>
        <v>8.761064330418955E-6</v>
      </c>
      <c r="AO35" s="3">
        <f t="shared" si="54"/>
        <v>2.0051867151788458E-3</v>
      </c>
      <c r="AP35" s="3">
        <f t="shared" si="15"/>
        <v>3.8475519801778026E-4</v>
      </c>
      <c r="AQ35" s="3">
        <f t="shared" si="16"/>
        <v>0.99761575629077526</v>
      </c>
      <c r="AR35" s="14">
        <f t="shared" si="17"/>
        <v>6.030759659020335E-11</v>
      </c>
      <c r="AS35" s="3">
        <f t="shared" si="55"/>
        <v>2.0051866850581803E-3</v>
      </c>
      <c r="AT35" s="3">
        <f t="shared" si="18"/>
        <v>3.8475519496617631E-4</v>
      </c>
      <c r="AU35" s="3">
        <f t="shared" si="19"/>
        <v>0.99761575632378952</v>
      </c>
      <c r="AV35" s="14">
        <f t="shared" si="20"/>
        <v>3.7730235602495554E-16</v>
      </c>
      <c r="AW35" s="3">
        <f t="shared" si="56"/>
        <v>2.0051866850579916E-3</v>
      </c>
      <c r="AX35" s="3">
        <f t="shared" si="21"/>
        <v>3.8475519496615718E-4</v>
      </c>
      <c r="AY35" s="3">
        <f t="shared" si="22"/>
        <v>0.99761575632378996</v>
      </c>
      <c r="AZ35">
        <f t="shared" si="23"/>
        <v>0</v>
      </c>
      <c r="BA35" s="110">
        <f t="shared" si="24"/>
        <v>1.1180435694059496E-2</v>
      </c>
      <c r="BB35" s="3">
        <f t="shared" si="25"/>
        <v>1.3925774622336462E-2</v>
      </c>
      <c r="BC35" s="3">
        <f t="shared" si="26"/>
        <v>-6.640206467345422E-3</v>
      </c>
      <c r="BD35" s="3">
        <f t="shared" si="66"/>
        <v>-12.951452910147543</v>
      </c>
      <c r="BE35" s="14">
        <f t="shared" si="27"/>
        <v>4.6382388674896518E-5</v>
      </c>
      <c r="BF35" s="110">
        <f t="shared" si="28"/>
        <v>1.1180435694059495E-2</v>
      </c>
      <c r="BG35" s="3">
        <f t="shared" si="29"/>
        <v>2.0051866850579916E-3</v>
      </c>
      <c r="BH35" s="3">
        <f t="shared" si="30"/>
        <v>3.8475519496615718E-4</v>
      </c>
      <c r="BI35" s="3">
        <f t="shared" si="31"/>
        <v>0.98894318432260275</v>
      </c>
      <c r="BJ35" s="3">
        <f t="shared" si="32"/>
        <v>0.99761575632378996</v>
      </c>
      <c r="BK35" s="14">
        <v>1</v>
      </c>
      <c r="BL35" s="110">
        <f t="shared" si="33"/>
        <v>1.1056815677397285E-2</v>
      </c>
      <c r="BM35" s="3">
        <f t="shared" si="34"/>
        <v>1.3925774622114417E-2</v>
      </c>
      <c r="BN35" s="14">
        <f t="shared" si="67"/>
        <v>2.0004058313845214E-3</v>
      </c>
      <c r="BO35" s="110">
        <f t="shared" si="35"/>
        <v>-6.640206467345422E-3</v>
      </c>
      <c r="BP35" s="3">
        <f t="shared" si="36"/>
        <v>3.8383784482567013E-4</v>
      </c>
      <c r="BQ35" s="1">
        <f t="shared" si="37"/>
        <v>-3.5060345089377165E-3</v>
      </c>
      <c r="BR35" s="1">
        <f t="shared" si="38"/>
        <v>0.98423304302003356</v>
      </c>
      <c r="BS35" s="3">
        <f t="shared" si="39"/>
        <v>1.194994608399181E-2</v>
      </c>
      <c r="BT35" s="3">
        <f t="shared" si="40"/>
        <v>4.0191248681065855E-3</v>
      </c>
      <c r="BU35" s="14">
        <f t="shared" si="41"/>
        <v>4.6382388674896512E-5</v>
      </c>
      <c r="BV35" s="3">
        <f t="shared" si="42"/>
        <v>1.1949946083991808E-2</v>
      </c>
      <c r="BW35" s="3">
        <f t="shared" si="43"/>
        <v>4.0191248681065855E-3</v>
      </c>
      <c r="BX35" s="5">
        <f t="shared" si="44"/>
        <v>4.6382388674896498E-5</v>
      </c>
      <c r="BY35" s="84">
        <f t="shared" si="45"/>
        <v>-1.250643021322162E-2</v>
      </c>
      <c r="BZ35" s="8">
        <f t="shared" si="46"/>
        <v>-21.398270760172089</v>
      </c>
      <c r="CA35" s="13">
        <f t="shared" si="47"/>
        <v>1.3925774622114417E-2</v>
      </c>
      <c r="CB35" s="13">
        <f t="shared" si="48"/>
        <v>-6.640206467345422E-3</v>
      </c>
      <c r="CC35" s="12">
        <f t="shared" si="49"/>
        <v>-3.5060345089377165E-3</v>
      </c>
      <c r="CD35">
        <f t="shared" si="50"/>
        <v>2.2204460492503131E-13</v>
      </c>
      <c r="CE35">
        <f t="shared" si="51"/>
        <v>2.2204460492503131E-13</v>
      </c>
      <c r="CG35" s="10"/>
      <c r="CH35" s="10"/>
      <c r="CI35" s="13"/>
    </row>
    <row r="36" spans="1:87" x14ac:dyDescent="0.25">
      <c r="B36">
        <f>'datapoints-plots'!D24</f>
        <v>0</v>
      </c>
      <c r="C36" s="14">
        <f>'datapoints-plots'!E24</f>
        <v>0</v>
      </c>
      <c r="D36" s="3">
        <f t="shared" si="68"/>
        <v>1.1180280000000001E-2</v>
      </c>
      <c r="E36" s="3">
        <f t="shared" si="69"/>
        <v>2.0052E-3</v>
      </c>
      <c r="F36" s="36">
        <f t="shared" si="57"/>
        <v>3.8475654393587772E-4</v>
      </c>
      <c r="G36" s="3">
        <f t="shared" si="2"/>
        <v>0.98894333659275868</v>
      </c>
      <c r="H36" s="3">
        <f t="shared" si="3"/>
        <v>0.99761574172971967</v>
      </c>
      <c r="I36" s="1">
        <f t="shared" si="4"/>
        <v>1.1056663407241289E-2</v>
      </c>
      <c r="J36" s="14">
        <f t="shared" si="61"/>
        <v>-1.1102230246251565E-13</v>
      </c>
      <c r="K36" s="3">
        <f t="shared" si="5"/>
        <v>2.0004190853164338E-3</v>
      </c>
      <c r="L36" s="14">
        <f t="shared" si="62"/>
        <v>0</v>
      </c>
      <c r="M36" s="3">
        <f t="shared" si="70"/>
        <v>3.8383918496395411E-4</v>
      </c>
      <c r="N36" s="14">
        <f t="shared" si="6"/>
        <v>1</v>
      </c>
      <c r="O36" s="110">
        <f t="shared" si="7"/>
        <v>4.565077912785144E-5</v>
      </c>
      <c r="P36" s="3">
        <f t="shared" si="71"/>
        <v>0.98423316576836206</v>
      </c>
      <c r="Q36" s="3">
        <f t="shared" si="58"/>
        <v>1.1751287575822868E-2</v>
      </c>
      <c r="R36" s="3">
        <f t="shared" si="59"/>
        <v>3.9557829986590362E-3</v>
      </c>
      <c r="S36" s="110">
        <f t="shared" si="60"/>
        <v>4.5650332544269775E-5</v>
      </c>
      <c r="T36" s="1">
        <f t="shared" si="72"/>
        <v>11810.79729476688</v>
      </c>
      <c r="U36" s="1">
        <f t="shared" si="73"/>
        <v>14101.534175494453</v>
      </c>
      <c r="V36" s="1">
        <f t="shared" si="74"/>
        <v>15823.022881624291</v>
      </c>
      <c r="W36" s="1">
        <f t="shared" si="75"/>
        <v>1826.3480411056371</v>
      </c>
      <c r="X36" s="1">
        <f t="shared" si="63"/>
        <v>1.1939527724976324</v>
      </c>
      <c r="Y36">
        <f t="shared" si="8"/>
        <v>1.3397082759717791</v>
      </c>
      <c r="Z36" s="11">
        <f t="shared" si="9"/>
        <v>0.15463376396400047</v>
      </c>
      <c r="AA36" s="17">
        <f t="shared" si="64"/>
        <v>1.0025520691193757</v>
      </c>
      <c r="AB36" s="17">
        <f t="shared" si="10"/>
        <v>0.97564442394254536</v>
      </c>
      <c r="AC36" s="17">
        <f t="shared" si="10"/>
        <v>0.9786017292398278</v>
      </c>
      <c r="AD36" s="19"/>
      <c r="AE36" s="19"/>
      <c r="AF36" s="19"/>
      <c r="AG36" s="18">
        <f t="shared" si="76"/>
        <v>1.1949946083991811E-2</v>
      </c>
      <c r="AH36" s="18">
        <f t="shared" si="65"/>
        <v>4.0191248681065864E-3</v>
      </c>
      <c r="AI36" s="18">
        <f t="shared" si="65"/>
        <v>4.6381808596789415E-5</v>
      </c>
      <c r="AJ36" s="3">
        <f t="shared" si="11"/>
        <v>0</v>
      </c>
      <c r="AK36" s="3">
        <f t="shared" si="53"/>
        <v>2.0095624340532932E-3</v>
      </c>
      <c r="AL36" s="3">
        <f t="shared" si="12"/>
        <v>3.8519828555248672E-4</v>
      </c>
      <c r="AM36" s="3">
        <f t="shared" si="13"/>
        <v>0.99761096045844599</v>
      </c>
      <c r="AN36" s="1">
        <f t="shared" si="14"/>
        <v>8.761064330418955E-6</v>
      </c>
      <c r="AO36" s="3">
        <f t="shared" si="54"/>
        <v>2.0051867151788458E-3</v>
      </c>
      <c r="AP36" s="3">
        <f t="shared" si="15"/>
        <v>3.8475519801778026E-4</v>
      </c>
      <c r="AQ36" s="3">
        <f t="shared" si="16"/>
        <v>0.99761575629077526</v>
      </c>
      <c r="AR36" s="14">
        <f t="shared" si="17"/>
        <v>6.030759659020335E-11</v>
      </c>
      <c r="AS36" s="3">
        <f t="shared" si="55"/>
        <v>2.0051866850581803E-3</v>
      </c>
      <c r="AT36" s="3">
        <f t="shared" si="18"/>
        <v>3.8475519496617631E-4</v>
      </c>
      <c r="AU36" s="3">
        <f t="shared" si="19"/>
        <v>0.99761575632378952</v>
      </c>
      <c r="AV36" s="14">
        <f t="shared" si="20"/>
        <v>3.7730235602495554E-16</v>
      </c>
      <c r="AW36" s="3">
        <f t="shared" si="56"/>
        <v>2.0051866850579916E-3</v>
      </c>
      <c r="AX36" s="3">
        <f t="shared" si="21"/>
        <v>3.8475519496615718E-4</v>
      </c>
      <c r="AY36" s="3">
        <f t="shared" si="22"/>
        <v>0.99761575632378996</v>
      </c>
      <c r="AZ36">
        <f t="shared" si="23"/>
        <v>0</v>
      </c>
      <c r="BA36" s="110">
        <f t="shared" si="24"/>
        <v>1.1180435694059496E-2</v>
      </c>
      <c r="BB36" s="3">
        <f t="shared" si="25"/>
        <v>1.3925774622336462E-2</v>
      </c>
      <c r="BC36" s="3">
        <f t="shared" si="26"/>
        <v>-6.640206467345422E-3</v>
      </c>
      <c r="BD36" s="3">
        <f t="shared" si="66"/>
        <v>-12.951452910147543</v>
      </c>
      <c r="BE36" s="14">
        <f t="shared" si="27"/>
        <v>4.6382388674896518E-5</v>
      </c>
      <c r="BF36" s="110">
        <f t="shared" si="28"/>
        <v>1.1180435694059495E-2</v>
      </c>
      <c r="BG36" s="3">
        <f t="shared" si="29"/>
        <v>2.0051866850579916E-3</v>
      </c>
      <c r="BH36" s="3">
        <f t="shared" si="30"/>
        <v>3.8475519496615718E-4</v>
      </c>
      <c r="BI36" s="3">
        <f t="shared" si="31"/>
        <v>0.98894318432260275</v>
      </c>
      <c r="BJ36" s="3">
        <f t="shared" si="32"/>
        <v>0.99761575632378996</v>
      </c>
      <c r="BK36" s="14">
        <v>1</v>
      </c>
      <c r="BL36" s="110">
        <f t="shared" si="33"/>
        <v>1.1056815677397285E-2</v>
      </c>
      <c r="BM36" s="3">
        <f t="shared" si="34"/>
        <v>1.3925774622114417E-2</v>
      </c>
      <c r="BN36" s="14">
        <f t="shared" si="67"/>
        <v>2.0004058313845214E-3</v>
      </c>
      <c r="BO36" s="110">
        <f t="shared" si="35"/>
        <v>-6.640206467345422E-3</v>
      </c>
      <c r="BP36" s="3">
        <f t="shared" si="36"/>
        <v>3.8383784482567013E-4</v>
      </c>
      <c r="BQ36" s="1">
        <f t="shared" si="37"/>
        <v>-3.5060345089377165E-3</v>
      </c>
      <c r="BR36" s="1">
        <f t="shared" si="38"/>
        <v>0.98423304302003356</v>
      </c>
      <c r="BS36" s="3">
        <f t="shared" si="39"/>
        <v>1.194994608399181E-2</v>
      </c>
      <c r="BT36" s="3">
        <f t="shared" si="40"/>
        <v>4.0191248681065855E-3</v>
      </c>
      <c r="BU36" s="14">
        <f t="shared" si="41"/>
        <v>4.6382388674896512E-5</v>
      </c>
      <c r="BV36" s="3">
        <f t="shared" si="42"/>
        <v>1.1949946083991808E-2</v>
      </c>
      <c r="BW36" s="3">
        <f t="shared" si="43"/>
        <v>4.0191248681065855E-3</v>
      </c>
      <c r="BX36" s="5">
        <f t="shared" si="44"/>
        <v>4.6382388674896498E-5</v>
      </c>
      <c r="BY36" s="84">
        <f t="shared" si="45"/>
        <v>-1.250643021322162E-2</v>
      </c>
      <c r="BZ36" s="8">
        <f t="shared" si="46"/>
        <v>-21.398270760172089</v>
      </c>
      <c r="CA36" s="13">
        <f t="shared" si="47"/>
        <v>1.3925774622114417E-2</v>
      </c>
      <c r="CB36" s="13">
        <f t="shared" si="48"/>
        <v>-6.640206467345422E-3</v>
      </c>
      <c r="CC36" s="12">
        <f t="shared" si="49"/>
        <v>-3.5060345089377165E-3</v>
      </c>
      <c r="CD36">
        <f t="shared" si="50"/>
        <v>2.2204460492503131E-13</v>
      </c>
      <c r="CE36">
        <f t="shared" si="51"/>
        <v>2.2204460492503131E-13</v>
      </c>
      <c r="CG36" s="10"/>
      <c r="CH36" s="10"/>
      <c r="CI36" s="13"/>
    </row>
    <row r="37" spans="1:87" x14ac:dyDescent="0.25">
      <c r="B37">
        <f>'datapoints-plots'!D25</f>
        <v>0</v>
      </c>
      <c r="C37" s="14">
        <f>'datapoints-plots'!E25</f>
        <v>0</v>
      </c>
      <c r="D37" s="3">
        <f t="shared" si="68"/>
        <v>1.1180280000000001E-2</v>
      </c>
      <c r="E37" s="3">
        <f t="shared" si="69"/>
        <v>2.0052E-3</v>
      </c>
      <c r="F37" s="36">
        <f t="shared" si="57"/>
        <v>3.8475654393587772E-4</v>
      </c>
      <c r="G37" s="3">
        <f t="shared" si="2"/>
        <v>0.98894333659275868</v>
      </c>
      <c r="H37" s="3">
        <f t="shared" si="3"/>
        <v>0.99761574172971967</v>
      </c>
      <c r="I37" s="1">
        <f t="shared" si="4"/>
        <v>1.1056663407241289E-2</v>
      </c>
      <c r="J37" s="14">
        <f t="shared" si="61"/>
        <v>-1.1102230246251565E-13</v>
      </c>
      <c r="K37" s="3">
        <f t="shared" si="5"/>
        <v>2.0004190853164338E-3</v>
      </c>
      <c r="L37" s="14">
        <f t="shared" si="62"/>
        <v>0</v>
      </c>
      <c r="M37" s="3">
        <f t="shared" si="70"/>
        <v>3.8383918496395411E-4</v>
      </c>
      <c r="N37" s="14">
        <f t="shared" si="6"/>
        <v>1</v>
      </c>
      <c r="O37" s="110">
        <f t="shared" si="7"/>
        <v>4.565077912785144E-5</v>
      </c>
      <c r="P37" s="3">
        <f t="shared" si="71"/>
        <v>0.98423316576836206</v>
      </c>
      <c r="Q37" s="3">
        <f t="shared" si="58"/>
        <v>1.1751287575822868E-2</v>
      </c>
      <c r="R37" s="3">
        <f t="shared" si="59"/>
        <v>3.9557829986590362E-3</v>
      </c>
      <c r="S37" s="110">
        <f t="shared" si="60"/>
        <v>4.5650332544269775E-5</v>
      </c>
      <c r="T37" s="1">
        <f t="shared" si="72"/>
        <v>11810.79729476688</v>
      </c>
      <c r="U37" s="1">
        <f t="shared" si="73"/>
        <v>14101.534175494453</v>
      </c>
      <c r="V37" s="1">
        <f t="shared" si="74"/>
        <v>15823.022881624291</v>
      </c>
      <c r="W37" s="1">
        <f t="shared" si="75"/>
        <v>1826.3480411056371</v>
      </c>
      <c r="X37" s="1">
        <f t="shared" si="63"/>
        <v>1.1939527724976324</v>
      </c>
      <c r="Y37">
        <f t="shared" si="8"/>
        <v>1.3397082759717791</v>
      </c>
      <c r="Z37" s="11">
        <f t="shared" si="9"/>
        <v>0.15463376396400047</v>
      </c>
      <c r="AA37" s="17">
        <f t="shared" si="64"/>
        <v>1.0025520691193757</v>
      </c>
      <c r="AB37" s="17">
        <f t="shared" si="64"/>
        <v>0.97564442394254536</v>
      </c>
      <c r="AC37" s="17">
        <f t="shared" si="64"/>
        <v>0.9786017292398278</v>
      </c>
      <c r="AD37" s="19"/>
      <c r="AE37" s="19"/>
      <c r="AF37" s="19"/>
      <c r="AG37" s="18">
        <f t="shared" si="76"/>
        <v>1.1949946083991811E-2</v>
      </c>
      <c r="AH37" s="18">
        <f t="shared" si="65"/>
        <v>4.0191248681065864E-3</v>
      </c>
      <c r="AI37" s="18">
        <f t="shared" si="65"/>
        <v>4.6381808596789415E-5</v>
      </c>
      <c r="AJ37" s="3">
        <f t="shared" si="11"/>
        <v>0</v>
      </c>
      <c r="AK37" s="3">
        <f t="shared" si="53"/>
        <v>2.0095624340532932E-3</v>
      </c>
      <c r="AL37" s="3">
        <f t="shared" si="12"/>
        <v>3.8519828555248672E-4</v>
      </c>
      <c r="AM37" s="3">
        <f t="shared" si="13"/>
        <v>0.99761096045844599</v>
      </c>
      <c r="AN37" s="1">
        <f t="shared" si="14"/>
        <v>8.761064330418955E-6</v>
      </c>
      <c r="AO37" s="3">
        <f t="shared" si="54"/>
        <v>2.0051867151788458E-3</v>
      </c>
      <c r="AP37" s="3">
        <f t="shared" si="15"/>
        <v>3.8475519801778026E-4</v>
      </c>
      <c r="AQ37" s="3">
        <f t="shared" si="16"/>
        <v>0.99761575629077526</v>
      </c>
      <c r="AR37" s="14">
        <f t="shared" si="17"/>
        <v>6.030759659020335E-11</v>
      </c>
      <c r="AS37" s="3">
        <f t="shared" si="55"/>
        <v>2.0051866850581803E-3</v>
      </c>
      <c r="AT37" s="3">
        <f t="shared" si="18"/>
        <v>3.8475519496617631E-4</v>
      </c>
      <c r="AU37" s="3">
        <f t="shared" si="19"/>
        <v>0.99761575632378952</v>
      </c>
      <c r="AV37" s="14">
        <f t="shared" si="20"/>
        <v>3.7730235602495554E-16</v>
      </c>
      <c r="AW37" s="3">
        <f t="shared" si="56"/>
        <v>2.0051866850579916E-3</v>
      </c>
      <c r="AX37" s="3">
        <f t="shared" si="21"/>
        <v>3.8475519496615718E-4</v>
      </c>
      <c r="AY37" s="3">
        <f t="shared" si="22"/>
        <v>0.99761575632378996</v>
      </c>
      <c r="AZ37">
        <f t="shared" si="23"/>
        <v>0</v>
      </c>
      <c r="BA37" s="110">
        <f t="shared" si="24"/>
        <v>1.1180435694059496E-2</v>
      </c>
      <c r="BB37" s="3">
        <f t="shared" si="25"/>
        <v>1.3925774622336462E-2</v>
      </c>
      <c r="BC37" s="3">
        <f t="shared" si="26"/>
        <v>-6.640206467345422E-3</v>
      </c>
      <c r="BD37" s="3">
        <f t="shared" si="66"/>
        <v>-12.951452910147543</v>
      </c>
      <c r="BE37" s="14">
        <f t="shared" si="27"/>
        <v>4.6382388674896518E-5</v>
      </c>
      <c r="BF37" s="110">
        <f t="shared" si="28"/>
        <v>1.1180435694059495E-2</v>
      </c>
      <c r="BG37" s="3">
        <f t="shared" si="29"/>
        <v>2.0051866850579916E-3</v>
      </c>
      <c r="BH37" s="3">
        <f t="shared" si="30"/>
        <v>3.8475519496615718E-4</v>
      </c>
      <c r="BI37" s="3">
        <f t="shared" si="31"/>
        <v>0.98894318432260275</v>
      </c>
      <c r="BJ37" s="3">
        <f t="shared" si="32"/>
        <v>0.99761575632378996</v>
      </c>
      <c r="BK37" s="14">
        <v>1</v>
      </c>
      <c r="BL37" s="110">
        <f t="shared" si="33"/>
        <v>1.1056815677397285E-2</v>
      </c>
      <c r="BM37" s="3">
        <f t="shared" si="34"/>
        <v>1.3925774622114417E-2</v>
      </c>
      <c r="BN37" s="14">
        <f t="shared" si="67"/>
        <v>2.0004058313845214E-3</v>
      </c>
      <c r="BO37" s="110">
        <f t="shared" si="35"/>
        <v>-6.640206467345422E-3</v>
      </c>
      <c r="BP37" s="3">
        <f t="shared" si="36"/>
        <v>3.8383784482567013E-4</v>
      </c>
      <c r="BQ37" s="1">
        <f t="shared" si="37"/>
        <v>-3.5060345089377165E-3</v>
      </c>
      <c r="BR37" s="1">
        <f t="shared" si="38"/>
        <v>0.98423304302003356</v>
      </c>
      <c r="BS37" s="3">
        <f t="shared" si="39"/>
        <v>1.194994608399181E-2</v>
      </c>
      <c r="BT37" s="3">
        <f t="shared" si="40"/>
        <v>4.0191248681065855E-3</v>
      </c>
      <c r="BU37" s="14">
        <f t="shared" si="41"/>
        <v>4.6382388674896512E-5</v>
      </c>
      <c r="BV37" s="3">
        <f t="shared" si="42"/>
        <v>1.1949946083991808E-2</v>
      </c>
      <c r="BW37" s="3">
        <f t="shared" si="43"/>
        <v>4.0191248681065855E-3</v>
      </c>
      <c r="BX37" s="5">
        <f t="shared" si="44"/>
        <v>4.6382388674896498E-5</v>
      </c>
      <c r="BY37" s="84">
        <f t="shared" si="45"/>
        <v>-1.250643021322162E-2</v>
      </c>
      <c r="BZ37" s="8">
        <f t="shared" si="46"/>
        <v>-21.398270760172089</v>
      </c>
      <c r="CA37" s="13">
        <f t="shared" si="47"/>
        <v>1.3925774622114417E-2</v>
      </c>
      <c r="CB37" s="13">
        <f t="shared" si="48"/>
        <v>-6.640206467345422E-3</v>
      </c>
      <c r="CC37" s="12">
        <f t="shared" si="49"/>
        <v>-3.5060345089377165E-3</v>
      </c>
      <c r="CD37">
        <f t="shared" si="50"/>
        <v>2.2204460492503131E-13</v>
      </c>
      <c r="CE37">
        <f t="shared" si="51"/>
        <v>2.2204460492503131E-13</v>
      </c>
      <c r="CG37" s="10"/>
      <c r="CH37" s="10"/>
      <c r="CI37" s="13"/>
    </row>
    <row r="38" spans="1:87" x14ac:dyDescent="0.25">
      <c r="B38">
        <f>'datapoints-plots'!D26</f>
        <v>0</v>
      </c>
      <c r="C38" s="14">
        <f>'datapoints-plots'!E26</f>
        <v>0</v>
      </c>
      <c r="D38" s="3">
        <f t="shared" si="68"/>
        <v>1.1180280000000001E-2</v>
      </c>
      <c r="E38" s="3">
        <f t="shared" si="69"/>
        <v>2.0052E-3</v>
      </c>
      <c r="F38" s="36">
        <f t="shared" si="57"/>
        <v>3.8475654393587772E-4</v>
      </c>
      <c r="G38" s="3">
        <f t="shared" si="2"/>
        <v>0.98894333659275868</v>
      </c>
      <c r="H38" s="3">
        <f t="shared" si="3"/>
        <v>0.99761574172971967</v>
      </c>
      <c r="I38" s="1">
        <f t="shared" si="4"/>
        <v>1.1056663407241289E-2</v>
      </c>
      <c r="J38" s="14">
        <f t="shared" si="61"/>
        <v>-1.1102230246251565E-13</v>
      </c>
      <c r="K38" s="3">
        <f t="shared" si="5"/>
        <v>2.0004190853164338E-3</v>
      </c>
      <c r="L38" s="14">
        <f t="shared" si="62"/>
        <v>0</v>
      </c>
      <c r="M38" s="3">
        <f t="shared" si="70"/>
        <v>3.8383918496395411E-4</v>
      </c>
      <c r="N38" s="14">
        <f t="shared" si="6"/>
        <v>1</v>
      </c>
      <c r="O38" s="110">
        <f t="shared" si="7"/>
        <v>4.565077912785144E-5</v>
      </c>
      <c r="P38" s="3">
        <f t="shared" si="71"/>
        <v>0.98423316576836206</v>
      </c>
      <c r="Q38" s="3">
        <f t="shared" si="58"/>
        <v>1.1751287575822868E-2</v>
      </c>
      <c r="R38" s="3">
        <f t="shared" si="59"/>
        <v>3.9557829986590362E-3</v>
      </c>
      <c r="S38" s="110">
        <f t="shared" si="60"/>
        <v>4.5650332544269775E-5</v>
      </c>
      <c r="T38" s="1">
        <f t="shared" si="72"/>
        <v>11810.79729476688</v>
      </c>
      <c r="U38" s="1">
        <f t="shared" si="73"/>
        <v>14101.534175494453</v>
      </c>
      <c r="V38" s="1">
        <f t="shared" si="74"/>
        <v>15823.022881624291</v>
      </c>
      <c r="W38" s="1">
        <f t="shared" si="75"/>
        <v>1826.3480411056371</v>
      </c>
      <c r="X38" s="1">
        <f t="shared" si="63"/>
        <v>1.1939527724976324</v>
      </c>
      <c r="Y38">
        <f t="shared" si="8"/>
        <v>1.3397082759717791</v>
      </c>
      <c r="Z38" s="11">
        <f t="shared" si="9"/>
        <v>0.15463376396400047</v>
      </c>
      <c r="AA38" s="17">
        <f t="shared" si="64"/>
        <v>1.0025520691193757</v>
      </c>
      <c r="AB38" s="17">
        <f t="shared" si="64"/>
        <v>0.97564442394254536</v>
      </c>
      <c r="AC38" s="17">
        <f t="shared" si="64"/>
        <v>0.9786017292398278</v>
      </c>
      <c r="AD38" s="19"/>
      <c r="AE38" s="19"/>
      <c r="AF38" s="19"/>
      <c r="AG38" s="18">
        <f t="shared" si="76"/>
        <v>1.1949946083991811E-2</v>
      </c>
      <c r="AH38" s="18">
        <f t="shared" si="76"/>
        <v>4.0191248681065864E-3</v>
      </c>
      <c r="AI38" s="18">
        <f t="shared" si="76"/>
        <v>4.6381808596789415E-5</v>
      </c>
      <c r="AJ38" s="3">
        <f t="shared" si="11"/>
        <v>0</v>
      </c>
      <c r="AK38" s="3">
        <f t="shared" si="53"/>
        <v>2.0095624340532932E-3</v>
      </c>
      <c r="AL38" s="3">
        <f t="shared" si="12"/>
        <v>3.8519828555248672E-4</v>
      </c>
      <c r="AM38" s="3">
        <f t="shared" si="13"/>
        <v>0.99761096045844599</v>
      </c>
      <c r="AN38" s="1">
        <f t="shared" si="14"/>
        <v>8.761064330418955E-6</v>
      </c>
      <c r="AO38" s="3">
        <f t="shared" si="54"/>
        <v>2.0051867151788458E-3</v>
      </c>
      <c r="AP38" s="3">
        <f t="shared" si="15"/>
        <v>3.8475519801778026E-4</v>
      </c>
      <c r="AQ38" s="3">
        <f t="shared" si="16"/>
        <v>0.99761575629077526</v>
      </c>
      <c r="AR38" s="14">
        <f t="shared" si="17"/>
        <v>6.030759659020335E-11</v>
      </c>
      <c r="AS38" s="3">
        <f t="shared" si="55"/>
        <v>2.0051866850581803E-3</v>
      </c>
      <c r="AT38" s="3">
        <f t="shared" si="18"/>
        <v>3.8475519496617631E-4</v>
      </c>
      <c r="AU38" s="3">
        <f t="shared" si="19"/>
        <v>0.99761575632378952</v>
      </c>
      <c r="AV38" s="14">
        <f t="shared" si="20"/>
        <v>3.7730235602495554E-16</v>
      </c>
      <c r="AW38" s="3">
        <f t="shared" si="56"/>
        <v>2.0051866850579916E-3</v>
      </c>
      <c r="AX38" s="3">
        <f t="shared" si="21"/>
        <v>3.8475519496615718E-4</v>
      </c>
      <c r="AY38" s="3">
        <f t="shared" si="22"/>
        <v>0.99761575632378996</v>
      </c>
      <c r="AZ38">
        <f t="shared" si="23"/>
        <v>0</v>
      </c>
      <c r="BA38" s="110">
        <f t="shared" si="24"/>
        <v>1.1180435694059496E-2</v>
      </c>
      <c r="BB38" s="3">
        <f t="shared" si="25"/>
        <v>1.3925774622336462E-2</v>
      </c>
      <c r="BC38" s="3">
        <f t="shared" si="26"/>
        <v>-6.640206467345422E-3</v>
      </c>
      <c r="BD38" s="3">
        <f t="shared" si="66"/>
        <v>-12.951452910147543</v>
      </c>
      <c r="BE38" s="14">
        <f t="shared" si="27"/>
        <v>4.6382388674896518E-5</v>
      </c>
      <c r="BF38" s="110">
        <f t="shared" si="28"/>
        <v>1.1180435694059495E-2</v>
      </c>
      <c r="BG38" s="3">
        <f t="shared" si="29"/>
        <v>2.0051866850579916E-3</v>
      </c>
      <c r="BH38" s="3">
        <f t="shared" si="30"/>
        <v>3.8475519496615718E-4</v>
      </c>
      <c r="BI38" s="3">
        <f t="shared" si="31"/>
        <v>0.98894318432260275</v>
      </c>
      <c r="BJ38" s="3">
        <f t="shared" si="32"/>
        <v>0.99761575632378996</v>
      </c>
      <c r="BK38" s="14">
        <v>1</v>
      </c>
      <c r="BL38" s="110">
        <f t="shared" si="33"/>
        <v>1.1056815677397285E-2</v>
      </c>
      <c r="BM38" s="3">
        <f t="shared" si="34"/>
        <v>1.3925774622114417E-2</v>
      </c>
      <c r="BN38" s="14">
        <f t="shared" si="67"/>
        <v>2.0004058313845214E-3</v>
      </c>
      <c r="BO38" s="110">
        <f t="shared" si="35"/>
        <v>-6.640206467345422E-3</v>
      </c>
      <c r="BP38" s="3">
        <f t="shared" si="36"/>
        <v>3.8383784482567013E-4</v>
      </c>
      <c r="BQ38" s="1">
        <f t="shared" si="37"/>
        <v>-3.5060345089377165E-3</v>
      </c>
      <c r="BR38" s="1">
        <f t="shared" si="38"/>
        <v>0.98423304302003356</v>
      </c>
      <c r="BS38" s="3">
        <f t="shared" si="39"/>
        <v>1.194994608399181E-2</v>
      </c>
      <c r="BT38" s="3">
        <f t="shared" si="40"/>
        <v>4.0191248681065855E-3</v>
      </c>
      <c r="BU38" s="14">
        <f t="shared" si="41"/>
        <v>4.6382388674896512E-5</v>
      </c>
      <c r="BV38" s="3">
        <f t="shared" si="42"/>
        <v>1.1949946083991808E-2</v>
      </c>
      <c r="BW38" s="3">
        <f t="shared" si="43"/>
        <v>4.0191248681065855E-3</v>
      </c>
      <c r="BX38" s="5">
        <f t="shared" si="44"/>
        <v>4.6382388674896498E-5</v>
      </c>
      <c r="BY38" s="84">
        <f t="shared" si="45"/>
        <v>-1.250643021322162E-2</v>
      </c>
      <c r="BZ38" s="8">
        <f t="shared" si="46"/>
        <v>-21.398270760172089</v>
      </c>
      <c r="CA38" s="13">
        <f t="shared" si="47"/>
        <v>1.3925774622114417E-2</v>
      </c>
      <c r="CB38" s="13">
        <f t="shared" si="48"/>
        <v>-6.640206467345422E-3</v>
      </c>
      <c r="CC38" s="12">
        <f t="shared" si="49"/>
        <v>-3.5060345089377165E-3</v>
      </c>
      <c r="CD38">
        <f t="shared" si="50"/>
        <v>2.2204460492503131E-13</v>
      </c>
      <c r="CE38">
        <f t="shared" si="51"/>
        <v>2.2204460492503131E-13</v>
      </c>
      <c r="CG38" s="10"/>
      <c r="CH38" s="10"/>
      <c r="CI38" s="13"/>
    </row>
    <row r="39" spans="1:87" s="36" customFormat="1" x14ac:dyDescent="0.25">
      <c r="B39" s="36">
        <f>'datapoints-plots'!D27</f>
        <v>0</v>
      </c>
      <c r="C39" s="14">
        <f>'datapoints-plots'!E27</f>
        <v>0</v>
      </c>
      <c r="D39" s="3">
        <f t="shared" ref="D39:D41" si="79">(1+B39/1000)*C$7</f>
        <v>1.1180280000000001E-2</v>
      </c>
      <c r="E39" s="3">
        <f t="shared" ref="E39:E41" si="80">(1+C39/1000)*$C$6</f>
        <v>2.0052E-3</v>
      </c>
      <c r="F39" s="36">
        <f t="shared" ref="F39:F41" si="81">$C$9*E39^$C$8*(1+M$16/1000)</f>
        <v>3.8475654393587772E-4</v>
      </c>
      <c r="G39" s="3">
        <f t="shared" ref="G39:G41" si="82">1/(1+D39)</f>
        <v>0.98894333659275868</v>
      </c>
      <c r="H39" s="3">
        <f t="shared" ref="H39:H41" si="83">1/(1+E39+F39)</f>
        <v>0.99761574172971967</v>
      </c>
      <c r="I39" s="1">
        <f t="shared" ref="I39:I41" si="84">D39*G39</f>
        <v>1.1056663407241289E-2</v>
      </c>
      <c r="J39" s="14">
        <f t="shared" ref="J39:J41" si="85">1000*((D39/D$19)*(1+B$19/1000) -1)</f>
        <v>-1.1102230246251565E-13</v>
      </c>
      <c r="K39" s="3">
        <f t="shared" ref="K39:K41" si="86">E39*H39</f>
        <v>2.0004190853164338E-3</v>
      </c>
      <c r="L39" s="14">
        <f t="shared" ref="L39:L41" si="87">1000*((E39/E$19)*(1+C$19/1000) -1)</f>
        <v>0</v>
      </c>
      <c r="M39" s="3">
        <f t="shared" ref="M39:M41" si="88">F39*H39</f>
        <v>3.8383918496395411E-4</v>
      </c>
      <c r="N39" s="14">
        <f t="shared" ref="N39:N41" si="89">H39+K39+M39</f>
        <v>1</v>
      </c>
      <c r="O39" s="110">
        <f t="shared" ref="O39:O41" si="90">2*I39*K39*H39+2*G39*K39*M39*Y$8+I39*M39*M39</f>
        <v>4.565077912785144E-5</v>
      </c>
      <c r="P39" s="3">
        <f t="shared" ref="P39:P41" si="91">G39*H39*H39</f>
        <v>0.98423316576836206</v>
      </c>
      <c r="Q39" s="3">
        <f t="shared" ref="Q39:Q41" si="92">(I39-O39*M$14/1000)*(H39-O39*M$14/1000)*(H39-O39*M$14/1000)+2*G39*M39*(H39-O39*M$14/1000)*Y$6</f>
        <v>1.1751287575822868E-2</v>
      </c>
      <c r="R39" s="3">
        <f t="shared" ref="R39:R41" si="93">2*(K39-O39*M$14/1000)*(H39-O39*M$14/1000)*G39+2*(I39-O39*M$14/1000)*M39*(H39-O39*M$14/1000)*Y$7+G39*M39*M39</f>
        <v>3.9557829986590362E-3</v>
      </c>
      <c r="S39" s="110">
        <f t="shared" ref="S39:S41" si="94">O39*(1+M$14/1000)</f>
        <v>4.5650332544269775E-5</v>
      </c>
      <c r="T39" s="1">
        <f t="shared" ref="T39:T41" si="95">(P39*$N$4+M$12*N$4/M$4)*(1+(P39*$N$4+M$12*N$4/M$4-T$19)*V$9/1000)</f>
        <v>11810.79729476688</v>
      </c>
      <c r="U39" s="1">
        <f t="shared" ref="U39:U41" si="96">(Q39*$N$4*$M$5+$M$9*T39/T$19)*(1+$V$6*(Q39*$N$4*$M$5+$M$9*T39/T$19-U$19)/1000)</f>
        <v>14101.534175494453</v>
      </c>
      <c r="V39" s="1">
        <f t="shared" ref="V39:V41" si="97">(R39*N$4*$M$6+$M$10*T39/T$19)*(1+$V$7*(R39*$N$4*$M$6+$M$10*T39/T$19-V$19)/1000)</f>
        <v>15823.022881624291</v>
      </c>
      <c r="W39" s="1">
        <f t="shared" ref="W39:W41" si="98">(S39*N$4*$M$7+$M$11*T39/T$19)*(1+$V$8*(S39*$N$4*$M$7+$M$11*T39/T$19-W$19)/1000)</f>
        <v>1826.3480411056371</v>
      </c>
      <c r="X39" s="1">
        <f t="shared" ref="X39:X41" si="99">U39/T39</f>
        <v>1.1939527724976324</v>
      </c>
      <c r="Y39" s="36">
        <f t="shared" ref="Y39:Y41" si="100">V39/T39</f>
        <v>1.3397082759717791</v>
      </c>
      <c r="Z39" s="11">
        <f t="shared" ref="Z39:Z41" si="101">W39/T39</f>
        <v>0.15463376396400047</v>
      </c>
      <c r="AA39" s="17">
        <f t="shared" ref="AA39:AA41" si="102">X39/X$19</f>
        <v>1.0025520691193757</v>
      </c>
      <c r="AB39" s="17">
        <f t="shared" ref="AB39:AB41" si="103">Y39/Y$19</f>
        <v>0.97564442394254536</v>
      </c>
      <c r="AC39" s="17">
        <f t="shared" ref="AC39:AC41" si="104">Z39/Z$19</f>
        <v>0.9786017292398278</v>
      </c>
      <c r="AD39" s="19"/>
      <c r="AE39" s="19"/>
      <c r="AF39" s="19"/>
      <c r="AG39" s="18">
        <f t="shared" ref="AG39:AG41" si="105">AA39*AG$19</f>
        <v>1.1949946083991811E-2</v>
      </c>
      <c r="AH39" s="18">
        <f t="shared" ref="AH39:AH41" si="106">AB39*AH$19</f>
        <v>4.0191248681065864E-3</v>
      </c>
      <c r="AI39" s="18">
        <f t="shared" ref="AI39:AI41" si="107">AC39*AI$19</f>
        <v>4.6381808596789415E-5</v>
      </c>
      <c r="AJ39" s="3">
        <f t="shared" ref="AJ39:AJ41" si="108">C39</f>
        <v>0</v>
      </c>
      <c r="AK39" s="3">
        <f t="shared" ref="AK39:AK41" si="109">AH39/2</f>
        <v>2.0095624340532932E-3</v>
      </c>
      <c r="AL39" s="3">
        <f t="shared" ref="AL39:AL41" si="110">D$9*AK39^D$8</f>
        <v>3.8519828555248672E-4</v>
      </c>
      <c r="AM39" s="3">
        <f t="shared" ref="AM39:AM41" si="111">1/(1+AK39+AL39)</f>
        <v>0.99761096045844599</v>
      </c>
      <c r="AN39" s="1">
        <f t="shared" ref="AN39:AN41" si="112">-3*AL39*AL39+2*AG39*AL39+2*AK39-AH39</f>
        <v>8.761064330418955E-6</v>
      </c>
      <c r="AO39" s="3">
        <f t="shared" ref="AO39:AO41" si="113">AK39-AN39/2.0022</f>
        <v>2.0051867151788458E-3</v>
      </c>
      <c r="AP39" s="3">
        <f t="shared" ref="AP39:AP41" si="114">D$9*AO39^D$8</f>
        <v>3.8475519801778026E-4</v>
      </c>
      <c r="AQ39" s="3">
        <f t="shared" ref="AQ39:AQ41" si="115">1/(1+AO39+AP39)</f>
        <v>0.99761575629077526</v>
      </c>
      <c r="AR39" s="14">
        <f t="shared" ref="AR39:AR41" si="116">-3*AP39*AP39+2*AG39*AP39+2*AO39-AH39</f>
        <v>6.030759659020335E-11</v>
      </c>
      <c r="AS39" s="3">
        <f t="shared" ref="AS39:AS41" si="117">AO39-AR39/2.0022</f>
        <v>2.0051866850581803E-3</v>
      </c>
      <c r="AT39" s="3">
        <f t="shared" ref="AT39:AT41" si="118">$D$9*AS39^$D$8</f>
        <v>3.8475519496617631E-4</v>
      </c>
      <c r="AU39" s="3">
        <f t="shared" ref="AU39:AU41" si="119">1/(1+AS39+AT39)</f>
        <v>0.99761575632378952</v>
      </c>
      <c r="AV39" s="14">
        <f t="shared" ref="AV39:AV41" si="120">-3*AT39*AT39+2*$AG39*AT39+2*AS39-$AH39</f>
        <v>3.7730235602495554E-16</v>
      </c>
      <c r="AW39" s="3">
        <f t="shared" ref="AW39:AW41" si="121">AS39-AV39/2.0022</f>
        <v>2.0051866850579916E-3</v>
      </c>
      <c r="AX39" s="3">
        <f t="shared" ref="AX39:AX41" si="122">$D$9*AW39^$D$8</f>
        <v>3.8475519496615718E-4</v>
      </c>
      <c r="AY39" s="3">
        <f t="shared" ref="AY39:AY41" si="123">1/(1+AW39+AX39)</f>
        <v>0.99761575632378996</v>
      </c>
      <c r="AZ39" s="36">
        <f t="shared" ref="AZ39:AZ41" si="124">-3*AX39*AX39+2*$AG39*AX39+2*AW39-$AH39</f>
        <v>0</v>
      </c>
      <c r="BA39" s="110">
        <f t="shared" ref="BA39:BA41" si="125">AG39-2*AX39</f>
        <v>1.1180435694059496E-2</v>
      </c>
      <c r="BB39" s="3">
        <f t="shared" ref="BB39:BB41" si="126">1000*((BA39/BA$19)*(1+B$19/1000) -1)</f>
        <v>1.3925774622336462E-2</v>
      </c>
      <c r="BC39" s="3">
        <f t="shared" ref="BC39:BC41" si="127">1000*((AW39/AW$19)*(1+C$19/1000) -1)</f>
        <v>-6.640206467345422E-3</v>
      </c>
      <c r="BD39" s="3">
        <f t="shared" ref="BD39:BD41" si="128">1000*(AX39/AX$19 -1)</f>
        <v>-12.951452910147543</v>
      </c>
      <c r="BE39" s="14">
        <f t="shared" ref="BE39:BE41" si="129">2*BA39*AW39+ 2*AX39*AW39+BA39*AX39*AX39</f>
        <v>4.6382388674896518E-5</v>
      </c>
      <c r="BF39" s="110">
        <f t="shared" ref="BF39:BF41" si="130">(1+BB39/1000)*$D$7</f>
        <v>1.1180435694059495E-2</v>
      </c>
      <c r="BG39" s="3">
        <f t="shared" ref="BG39:BG41" si="131">(1+BC39/1000)*$D$6</f>
        <v>2.0051866850579916E-3</v>
      </c>
      <c r="BH39" s="3">
        <f t="shared" ref="BH39:BH41" si="132">$D$9*BG39^$D$8</f>
        <v>3.8475519496615718E-4</v>
      </c>
      <c r="BI39" s="3">
        <f t="shared" ref="BI39:BI41" si="133">1/(1+BF39)</f>
        <v>0.98894318432260275</v>
      </c>
      <c r="BJ39" s="3">
        <f t="shared" ref="BJ39:BJ41" si="134">1/(1+BG39+BH39)</f>
        <v>0.99761575632378996</v>
      </c>
      <c r="BK39" s="14">
        <v>2</v>
      </c>
      <c r="BL39" s="110">
        <f t="shared" ref="BL39:BL41" si="135">BF39*BI39</f>
        <v>1.1056815677397285E-2</v>
      </c>
      <c r="BM39" s="3">
        <f t="shared" ref="BM39:BM41" si="136">1000*((BF39/BF$19)*(1+B$19/1000) -1)</f>
        <v>1.3925774622114417E-2</v>
      </c>
      <c r="BN39" s="14">
        <f t="shared" ref="BN39:BN41" si="137">BG39*BJ39</f>
        <v>2.0004058313845214E-3</v>
      </c>
      <c r="BO39" s="110">
        <f t="shared" ref="BO39:BO41" si="138">1000*((BG39/BG$19)*(1+C$19/1000) -1)</f>
        <v>-6.640206467345422E-3</v>
      </c>
      <c r="BP39" s="3">
        <f t="shared" ref="BP39:BP41" si="139">BH39*BJ39</f>
        <v>3.8383784482567013E-4</v>
      </c>
      <c r="BQ39" s="1">
        <f t="shared" ref="BQ39:BQ41" si="140">1000*((BH39/BH$19)*(1+H$15/1000) -1)</f>
        <v>-3.5060345089377165E-3</v>
      </c>
      <c r="BR39" s="1">
        <f t="shared" ref="BR39:BR41" si="141">BI39*BJ39*BJ39</f>
        <v>0.98423304302003356</v>
      </c>
      <c r="BS39" s="3">
        <f t="shared" ref="BS39:BS41" si="142">BF39*BK39*BK39+2*BK39*BH39*BK39</f>
        <v>4.7799784335967238E-2</v>
      </c>
      <c r="BT39" s="3">
        <f t="shared" ref="BT39:BT41" si="143">2*BG39*BK39*BK39+2*BF39*BH39*BK39+BK39*BH39*BH39</f>
        <v>1.6058996476445139E-2</v>
      </c>
      <c r="BU39" s="14">
        <f t="shared" ref="BU39:BU41" si="144">2*BF39*BG39*BK39+2*BK39*BG39*BH39+BF39*BH39*BH39</f>
        <v>9.2763122236552985E-5</v>
      </c>
      <c r="BV39" s="3">
        <f t="shared" ref="BV39:BV41" si="145">(BL39*BJ39*BJ39+2*BI39*BP39*BJ39)/BR39</f>
        <v>1.1949946083991808E-2</v>
      </c>
      <c r="BW39" s="3">
        <f t="shared" ref="BW39:BW41" si="146">(2*BN39*BJ39*BI39+2*BL39*BP39*BJ39+BI39*BP39*BP39)/BR39</f>
        <v>4.0191248681065855E-3</v>
      </c>
      <c r="BX39" s="5">
        <f t="shared" ref="BX39:BX41" si="147">(2*BL39*BN39*BJ39+2*BI39*BN39*BP39+BL39*BP39*BP39)/BR39</f>
        <v>4.6382388674896498E-5</v>
      </c>
      <c r="BY39" s="84">
        <f t="shared" ref="BY39:BY41" si="148">1000*(AI39/BX39-1)</f>
        <v>-1.250643021322162E-2</v>
      </c>
      <c r="BZ39" s="8">
        <f t="shared" ref="BZ39:BZ41" si="149">1000*(AI39/AI$19 -1)</f>
        <v>-21.398270760172089</v>
      </c>
      <c r="CA39" s="13">
        <f t="shared" ref="CA39:CA41" si="150">BM39</f>
        <v>1.3925774622114417E-2</v>
      </c>
      <c r="CB39" s="13">
        <f t="shared" ref="CB39:CB41" si="151">BO39</f>
        <v>-6.640206467345422E-3</v>
      </c>
      <c r="CC39" s="12">
        <f t="shared" ref="CC39:CC41" si="152">BQ39</f>
        <v>-3.5060345089377165E-3</v>
      </c>
      <c r="CD39" s="36">
        <f t="shared" ref="CD39:CD41" si="153">1000*(AG39/BV39-1)</f>
        <v>2.2204460492503131E-13</v>
      </c>
      <c r="CE39" s="36">
        <f t="shared" ref="CE39:CE41" si="154">1000*(AH39/BW39-1)</f>
        <v>2.2204460492503131E-13</v>
      </c>
      <c r="CG39" s="10"/>
      <c r="CH39" s="10"/>
      <c r="CI39" s="13"/>
    </row>
    <row r="40" spans="1:87" s="36" customFormat="1" x14ac:dyDescent="0.25">
      <c r="B40" s="36">
        <f>'datapoints-plots'!D28</f>
        <v>0</v>
      </c>
      <c r="C40" s="14">
        <f>'datapoints-plots'!E28</f>
        <v>0</v>
      </c>
      <c r="D40" s="3">
        <f t="shared" si="79"/>
        <v>1.1180280000000001E-2</v>
      </c>
      <c r="E40" s="3">
        <f t="shared" si="80"/>
        <v>2.0052E-3</v>
      </c>
      <c r="F40" s="36">
        <f t="shared" si="81"/>
        <v>3.8475654393587772E-4</v>
      </c>
      <c r="G40" s="3">
        <f t="shared" si="82"/>
        <v>0.98894333659275868</v>
      </c>
      <c r="H40" s="3">
        <f t="shared" si="83"/>
        <v>0.99761574172971967</v>
      </c>
      <c r="I40" s="1">
        <f t="shared" si="84"/>
        <v>1.1056663407241289E-2</v>
      </c>
      <c r="J40" s="14">
        <f t="shared" si="85"/>
        <v>-1.1102230246251565E-13</v>
      </c>
      <c r="K40" s="3">
        <f t="shared" si="86"/>
        <v>2.0004190853164338E-3</v>
      </c>
      <c r="L40" s="14">
        <f t="shared" si="87"/>
        <v>0</v>
      </c>
      <c r="M40" s="3">
        <f t="shared" si="88"/>
        <v>3.8383918496395411E-4</v>
      </c>
      <c r="N40" s="14">
        <f t="shared" si="89"/>
        <v>1</v>
      </c>
      <c r="O40" s="110">
        <f t="shared" si="90"/>
        <v>4.565077912785144E-5</v>
      </c>
      <c r="P40" s="3">
        <f t="shared" si="91"/>
        <v>0.98423316576836206</v>
      </c>
      <c r="Q40" s="3">
        <f t="shared" si="92"/>
        <v>1.1751287575822868E-2</v>
      </c>
      <c r="R40" s="3">
        <f t="shared" si="93"/>
        <v>3.9557829986590362E-3</v>
      </c>
      <c r="S40" s="110">
        <f t="shared" si="94"/>
        <v>4.5650332544269775E-5</v>
      </c>
      <c r="T40" s="1">
        <f t="shared" si="95"/>
        <v>11810.79729476688</v>
      </c>
      <c r="U40" s="1">
        <f t="shared" si="96"/>
        <v>14101.534175494453</v>
      </c>
      <c r="V40" s="1">
        <f t="shared" si="97"/>
        <v>15823.022881624291</v>
      </c>
      <c r="W40" s="1">
        <f t="shared" si="98"/>
        <v>1826.3480411056371</v>
      </c>
      <c r="X40" s="1">
        <f t="shared" si="99"/>
        <v>1.1939527724976324</v>
      </c>
      <c r="Y40" s="36">
        <f t="shared" si="100"/>
        <v>1.3397082759717791</v>
      </c>
      <c r="Z40" s="11">
        <f t="shared" si="101"/>
        <v>0.15463376396400047</v>
      </c>
      <c r="AA40" s="17">
        <f t="shared" si="102"/>
        <v>1.0025520691193757</v>
      </c>
      <c r="AB40" s="17">
        <f t="shared" si="103"/>
        <v>0.97564442394254536</v>
      </c>
      <c r="AC40" s="17">
        <f t="shared" si="104"/>
        <v>0.9786017292398278</v>
      </c>
      <c r="AD40" s="19"/>
      <c r="AE40" s="19"/>
      <c r="AF40" s="19"/>
      <c r="AG40" s="18">
        <f t="shared" si="105"/>
        <v>1.1949946083991811E-2</v>
      </c>
      <c r="AH40" s="18">
        <f t="shared" si="106"/>
        <v>4.0191248681065864E-3</v>
      </c>
      <c r="AI40" s="18">
        <f t="shared" si="107"/>
        <v>4.6381808596789415E-5</v>
      </c>
      <c r="AJ40" s="3">
        <f t="shared" si="108"/>
        <v>0</v>
      </c>
      <c r="AK40" s="3">
        <f t="shared" si="109"/>
        <v>2.0095624340532932E-3</v>
      </c>
      <c r="AL40" s="3">
        <f t="shared" si="110"/>
        <v>3.8519828555248672E-4</v>
      </c>
      <c r="AM40" s="3">
        <f t="shared" si="111"/>
        <v>0.99761096045844599</v>
      </c>
      <c r="AN40" s="1">
        <f t="shared" si="112"/>
        <v>8.761064330418955E-6</v>
      </c>
      <c r="AO40" s="3">
        <f t="shared" si="113"/>
        <v>2.0051867151788458E-3</v>
      </c>
      <c r="AP40" s="3">
        <f t="shared" si="114"/>
        <v>3.8475519801778026E-4</v>
      </c>
      <c r="AQ40" s="3">
        <f t="shared" si="115"/>
        <v>0.99761575629077526</v>
      </c>
      <c r="AR40" s="14">
        <f t="shared" si="116"/>
        <v>6.030759659020335E-11</v>
      </c>
      <c r="AS40" s="3">
        <f t="shared" si="117"/>
        <v>2.0051866850581803E-3</v>
      </c>
      <c r="AT40" s="3">
        <f t="shared" si="118"/>
        <v>3.8475519496617631E-4</v>
      </c>
      <c r="AU40" s="3">
        <f t="shared" si="119"/>
        <v>0.99761575632378952</v>
      </c>
      <c r="AV40" s="14">
        <f t="shared" si="120"/>
        <v>3.7730235602495554E-16</v>
      </c>
      <c r="AW40" s="3">
        <f t="shared" si="121"/>
        <v>2.0051866850579916E-3</v>
      </c>
      <c r="AX40" s="3">
        <f t="shared" si="122"/>
        <v>3.8475519496615718E-4</v>
      </c>
      <c r="AY40" s="3">
        <f t="shared" si="123"/>
        <v>0.99761575632378996</v>
      </c>
      <c r="AZ40" s="36">
        <f t="shared" si="124"/>
        <v>0</v>
      </c>
      <c r="BA40" s="110">
        <f t="shared" si="125"/>
        <v>1.1180435694059496E-2</v>
      </c>
      <c r="BB40" s="3">
        <f t="shared" si="126"/>
        <v>1.3925774622336462E-2</v>
      </c>
      <c r="BC40" s="3">
        <f t="shared" si="127"/>
        <v>-6.640206467345422E-3</v>
      </c>
      <c r="BD40" s="3">
        <f t="shared" si="128"/>
        <v>-12.951452910147543</v>
      </c>
      <c r="BE40" s="14">
        <f t="shared" si="129"/>
        <v>4.6382388674896518E-5</v>
      </c>
      <c r="BF40" s="110">
        <f t="shared" si="130"/>
        <v>1.1180435694059495E-2</v>
      </c>
      <c r="BG40" s="3">
        <f t="shared" si="131"/>
        <v>2.0051866850579916E-3</v>
      </c>
      <c r="BH40" s="3">
        <f t="shared" si="132"/>
        <v>3.8475519496615718E-4</v>
      </c>
      <c r="BI40" s="3">
        <f t="shared" si="133"/>
        <v>0.98894318432260275</v>
      </c>
      <c r="BJ40" s="3">
        <f t="shared" si="134"/>
        <v>0.99761575632378996</v>
      </c>
      <c r="BK40" s="14">
        <v>3</v>
      </c>
      <c r="BL40" s="110">
        <f t="shared" si="135"/>
        <v>1.1056815677397285E-2</v>
      </c>
      <c r="BM40" s="3">
        <f t="shared" si="136"/>
        <v>1.3925774622114417E-2</v>
      </c>
      <c r="BN40" s="14">
        <f t="shared" si="137"/>
        <v>2.0004058313845214E-3</v>
      </c>
      <c r="BO40" s="110">
        <f t="shared" si="138"/>
        <v>-6.640206467345422E-3</v>
      </c>
      <c r="BP40" s="3">
        <f t="shared" si="139"/>
        <v>3.8383784482567013E-4</v>
      </c>
      <c r="BQ40" s="1">
        <f t="shared" si="140"/>
        <v>-3.5060345089377165E-3</v>
      </c>
      <c r="BR40" s="1">
        <f t="shared" si="141"/>
        <v>0.98423304302003356</v>
      </c>
      <c r="BS40" s="3">
        <f t="shared" si="142"/>
        <v>0.10754951475592629</v>
      </c>
      <c r="BT40" s="3">
        <f t="shared" si="143"/>
        <v>3.6119614825015661E-2</v>
      </c>
      <c r="BU40" s="14">
        <f t="shared" si="144"/>
        <v>1.3914385579820944E-4</v>
      </c>
      <c r="BV40" s="3">
        <f t="shared" si="145"/>
        <v>1.1949946083991808E-2</v>
      </c>
      <c r="BW40" s="3">
        <f t="shared" si="146"/>
        <v>4.0191248681065855E-3</v>
      </c>
      <c r="BX40" s="5">
        <f t="shared" si="147"/>
        <v>4.6382388674896498E-5</v>
      </c>
      <c r="BY40" s="84">
        <f t="shared" si="148"/>
        <v>-1.250643021322162E-2</v>
      </c>
      <c r="BZ40" s="8">
        <f t="shared" si="149"/>
        <v>-21.398270760172089</v>
      </c>
      <c r="CA40" s="13">
        <f t="shared" si="150"/>
        <v>1.3925774622114417E-2</v>
      </c>
      <c r="CB40" s="13">
        <f t="shared" si="151"/>
        <v>-6.640206467345422E-3</v>
      </c>
      <c r="CC40" s="12">
        <f t="shared" si="152"/>
        <v>-3.5060345089377165E-3</v>
      </c>
      <c r="CD40" s="36">
        <f t="shared" si="153"/>
        <v>2.2204460492503131E-13</v>
      </c>
      <c r="CE40" s="36">
        <f t="shared" si="154"/>
        <v>2.2204460492503131E-13</v>
      </c>
      <c r="CG40" s="10"/>
      <c r="CH40" s="10"/>
      <c r="CI40" s="13"/>
    </row>
    <row r="41" spans="1:87" s="36" customFormat="1" x14ac:dyDescent="0.25">
      <c r="B41" s="36">
        <f>'datapoints-plots'!D29</f>
        <v>0</v>
      </c>
      <c r="C41" s="14">
        <f>'datapoints-plots'!E29</f>
        <v>0</v>
      </c>
      <c r="D41" s="3">
        <f t="shared" si="79"/>
        <v>1.1180280000000001E-2</v>
      </c>
      <c r="E41" s="3">
        <f t="shared" si="80"/>
        <v>2.0052E-3</v>
      </c>
      <c r="F41" s="36">
        <f t="shared" si="81"/>
        <v>3.8475654393587772E-4</v>
      </c>
      <c r="G41" s="3">
        <f t="shared" si="82"/>
        <v>0.98894333659275868</v>
      </c>
      <c r="H41" s="3">
        <f t="shared" si="83"/>
        <v>0.99761574172971967</v>
      </c>
      <c r="I41" s="1">
        <f t="shared" si="84"/>
        <v>1.1056663407241289E-2</v>
      </c>
      <c r="J41" s="14">
        <f t="shared" si="85"/>
        <v>-1.1102230246251565E-13</v>
      </c>
      <c r="K41" s="3">
        <f t="shared" si="86"/>
        <v>2.0004190853164338E-3</v>
      </c>
      <c r="L41" s="14">
        <f t="shared" si="87"/>
        <v>0</v>
      </c>
      <c r="M41" s="3">
        <f t="shared" si="88"/>
        <v>3.8383918496395411E-4</v>
      </c>
      <c r="N41" s="14">
        <f t="shared" si="89"/>
        <v>1</v>
      </c>
      <c r="O41" s="110">
        <f t="shared" si="90"/>
        <v>4.565077912785144E-5</v>
      </c>
      <c r="P41" s="3">
        <f t="shared" si="91"/>
        <v>0.98423316576836206</v>
      </c>
      <c r="Q41" s="3">
        <f t="shared" si="92"/>
        <v>1.1751287575822868E-2</v>
      </c>
      <c r="R41" s="3">
        <f t="shared" si="93"/>
        <v>3.9557829986590362E-3</v>
      </c>
      <c r="S41" s="110">
        <f t="shared" si="94"/>
        <v>4.5650332544269775E-5</v>
      </c>
      <c r="T41" s="1">
        <f t="shared" si="95"/>
        <v>11810.79729476688</v>
      </c>
      <c r="U41" s="1">
        <f t="shared" si="96"/>
        <v>14101.534175494453</v>
      </c>
      <c r="V41" s="1">
        <f t="shared" si="97"/>
        <v>15823.022881624291</v>
      </c>
      <c r="W41" s="1">
        <f t="shared" si="98"/>
        <v>1826.3480411056371</v>
      </c>
      <c r="X41" s="1">
        <f t="shared" si="99"/>
        <v>1.1939527724976324</v>
      </c>
      <c r="Y41" s="36">
        <f t="shared" si="100"/>
        <v>1.3397082759717791</v>
      </c>
      <c r="Z41" s="11">
        <f t="shared" si="101"/>
        <v>0.15463376396400047</v>
      </c>
      <c r="AA41" s="17">
        <f t="shared" si="102"/>
        <v>1.0025520691193757</v>
      </c>
      <c r="AB41" s="17">
        <f t="shared" si="103"/>
        <v>0.97564442394254536</v>
      </c>
      <c r="AC41" s="17">
        <f t="shared" si="104"/>
        <v>0.9786017292398278</v>
      </c>
      <c r="AD41" s="19"/>
      <c r="AE41" s="19"/>
      <c r="AF41" s="19"/>
      <c r="AG41" s="18">
        <f t="shared" si="105"/>
        <v>1.1949946083991811E-2</v>
      </c>
      <c r="AH41" s="18">
        <f t="shared" si="106"/>
        <v>4.0191248681065864E-3</v>
      </c>
      <c r="AI41" s="18">
        <f t="shared" si="107"/>
        <v>4.6381808596789415E-5</v>
      </c>
      <c r="AJ41" s="3">
        <f t="shared" si="108"/>
        <v>0</v>
      </c>
      <c r="AK41" s="3">
        <f t="shared" si="109"/>
        <v>2.0095624340532932E-3</v>
      </c>
      <c r="AL41" s="3">
        <f t="shared" si="110"/>
        <v>3.8519828555248672E-4</v>
      </c>
      <c r="AM41" s="3">
        <f t="shared" si="111"/>
        <v>0.99761096045844599</v>
      </c>
      <c r="AN41" s="1">
        <f t="shared" si="112"/>
        <v>8.761064330418955E-6</v>
      </c>
      <c r="AO41" s="3">
        <f t="shared" si="113"/>
        <v>2.0051867151788458E-3</v>
      </c>
      <c r="AP41" s="3">
        <f t="shared" si="114"/>
        <v>3.8475519801778026E-4</v>
      </c>
      <c r="AQ41" s="3">
        <f t="shared" si="115"/>
        <v>0.99761575629077526</v>
      </c>
      <c r="AR41" s="14">
        <f t="shared" si="116"/>
        <v>6.030759659020335E-11</v>
      </c>
      <c r="AS41" s="3">
        <f t="shared" si="117"/>
        <v>2.0051866850581803E-3</v>
      </c>
      <c r="AT41" s="3">
        <f t="shared" si="118"/>
        <v>3.8475519496617631E-4</v>
      </c>
      <c r="AU41" s="3">
        <f t="shared" si="119"/>
        <v>0.99761575632378952</v>
      </c>
      <c r="AV41" s="14">
        <f t="shared" si="120"/>
        <v>3.7730235602495554E-16</v>
      </c>
      <c r="AW41" s="3">
        <f t="shared" si="121"/>
        <v>2.0051866850579916E-3</v>
      </c>
      <c r="AX41" s="3">
        <f t="shared" si="122"/>
        <v>3.8475519496615718E-4</v>
      </c>
      <c r="AY41" s="3">
        <f t="shared" si="123"/>
        <v>0.99761575632378996</v>
      </c>
      <c r="AZ41" s="36">
        <f t="shared" si="124"/>
        <v>0</v>
      </c>
      <c r="BA41" s="110">
        <f t="shared" si="125"/>
        <v>1.1180435694059496E-2</v>
      </c>
      <c r="BB41" s="3">
        <f t="shared" si="126"/>
        <v>1.3925774622336462E-2</v>
      </c>
      <c r="BC41" s="3">
        <f t="shared" si="127"/>
        <v>-6.640206467345422E-3</v>
      </c>
      <c r="BD41" s="3">
        <f t="shared" si="128"/>
        <v>-12.951452910147543</v>
      </c>
      <c r="BE41" s="14">
        <f t="shared" si="129"/>
        <v>4.6382388674896518E-5</v>
      </c>
      <c r="BF41" s="110">
        <f t="shared" si="130"/>
        <v>1.1180435694059495E-2</v>
      </c>
      <c r="BG41" s="3">
        <f t="shared" si="131"/>
        <v>2.0051866850579916E-3</v>
      </c>
      <c r="BH41" s="3">
        <f t="shared" si="132"/>
        <v>3.8475519496615718E-4</v>
      </c>
      <c r="BI41" s="3">
        <f t="shared" si="133"/>
        <v>0.98894318432260275</v>
      </c>
      <c r="BJ41" s="3">
        <f t="shared" si="134"/>
        <v>0.99761575632378996</v>
      </c>
      <c r="BK41" s="14">
        <v>4</v>
      </c>
      <c r="BL41" s="110">
        <f t="shared" si="135"/>
        <v>1.1056815677397285E-2</v>
      </c>
      <c r="BM41" s="3">
        <f t="shared" si="136"/>
        <v>1.3925774622114417E-2</v>
      </c>
      <c r="BN41" s="14">
        <f t="shared" si="137"/>
        <v>2.0004058313845214E-3</v>
      </c>
      <c r="BO41" s="110">
        <f t="shared" si="138"/>
        <v>-6.640206467345422E-3</v>
      </c>
      <c r="BP41" s="3">
        <f t="shared" si="139"/>
        <v>3.8383784482567013E-4</v>
      </c>
      <c r="BQ41" s="1">
        <f t="shared" si="140"/>
        <v>-3.5060345089377165E-3</v>
      </c>
      <c r="BR41" s="1">
        <f t="shared" si="141"/>
        <v>0.98423304302003356</v>
      </c>
      <c r="BS41" s="3">
        <f t="shared" si="142"/>
        <v>0.19119913734386895</v>
      </c>
      <c r="BT41" s="3">
        <f t="shared" si="143"/>
        <v>6.4200979913818138E-2</v>
      </c>
      <c r="BU41" s="14">
        <f t="shared" si="144"/>
        <v>1.855245893598659E-4</v>
      </c>
      <c r="BV41" s="3">
        <f t="shared" si="145"/>
        <v>1.1949946083991808E-2</v>
      </c>
      <c r="BW41" s="3">
        <f t="shared" si="146"/>
        <v>4.0191248681065855E-3</v>
      </c>
      <c r="BX41" s="5">
        <f t="shared" si="147"/>
        <v>4.6382388674896498E-5</v>
      </c>
      <c r="BY41" s="84">
        <f t="shared" si="148"/>
        <v>-1.250643021322162E-2</v>
      </c>
      <c r="BZ41" s="8">
        <f t="shared" si="149"/>
        <v>-21.398270760172089</v>
      </c>
      <c r="CA41" s="13">
        <f t="shared" si="150"/>
        <v>1.3925774622114417E-2</v>
      </c>
      <c r="CB41" s="13">
        <f t="shared" si="151"/>
        <v>-6.640206467345422E-3</v>
      </c>
      <c r="CC41" s="12">
        <f t="shared" si="152"/>
        <v>-3.5060345089377165E-3</v>
      </c>
      <c r="CD41" s="36">
        <f t="shared" si="153"/>
        <v>2.2204460492503131E-13</v>
      </c>
      <c r="CE41" s="36">
        <f t="shared" si="154"/>
        <v>2.2204460492503131E-13</v>
      </c>
      <c r="CG41" s="10"/>
      <c r="CH41" s="10"/>
      <c r="CI41" s="13"/>
    </row>
    <row r="42" spans="1:87" s="303" customFormat="1" x14ac:dyDescent="0.25">
      <c r="C42" s="304"/>
      <c r="I42" s="305"/>
      <c r="J42" s="304"/>
      <c r="L42" s="304"/>
      <c r="N42" s="304"/>
      <c r="O42" s="306"/>
      <c r="S42" s="306"/>
      <c r="T42" s="305"/>
      <c r="U42" s="305"/>
      <c r="V42" s="305"/>
      <c r="W42" s="305"/>
      <c r="X42" s="305"/>
      <c r="Z42" s="307"/>
      <c r="AA42" s="308"/>
      <c r="AB42" s="308"/>
      <c r="AC42" s="308"/>
      <c r="AD42" s="309"/>
      <c r="AE42" s="309"/>
      <c r="AF42" s="309"/>
      <c r="AG42" s="309"/>
      <c r="AH42" s="309"/>
      <c r="AI42" s="309"/>
      <c r="AN42" s="305"/>
      <c r="AR42" s="304"/>
      <c r="AV42" s="304"/>
      <c r="BA42" s="306"/>
      <c r="BE42" s="304"/>
      <c r="BF42" s="306"/>
      <c r="BK42" s="304"/>
      <c r="BL42" s="306"/>
      <c r="BN42" s="304"/>
      <c r="BO42" s="306"/>
      <c r="BQ42" s="305"/>
      <c r="BR42" s="305"/>
      <c r="BU42" s="304"/>
      <c r="BX42" s="307"/>
      <c r="BY42" s="310"/>
      <c r="BZ42" s="311"/>
      <c r="CA42" s="312"/>
      <c r="CB42" s="312"/>
      <c r="CC42" s="313"/>
      <c r="CG42" s="311"/>
      <c r="CH42" s="311"/>
      <c r="CI42" s="312"/>
    </row>
    <row r="43" spans="1:87" s="9" customFormat="1" ht="15.75" thickBot="1" x14ac:dyDescent="0.3">
      <c r="A43" s="9" t="s">
        <v>448</v>
      </c>
      <c r="C43" s="314"/>
      <c r="I43" s="315"/>
      <c r="J43" s="314"/>
      <c r="L43" s="314"/>
      <c r="N43" s="314"/>
      <c r="O43" s="316"/>
      <c r="S43" s="316"/>
      <c r="T43" s="315"/>
      <c r="U43" s="315"/>
      <c r="V43" s="315"/>
      <c r="W43" s="315"/>
      <c r="X43" s="315"/>
      <c r="Z43" s="23"/>
      <c r="AA43" s="317"/>
      <c r="AB43" s="317"/>
      <c r="AC43" s="317"/>
      <c r="AD43" s="318"/>
      <c r="AE43" s="318"/>
      <c r="AF43" s="318"/>
      <c r="AG43" s="318"/>
      <c r="AH43" s="318"/>
      <c r="AI43" s="318"/>
      <c r="AN43" s="315"/>
      <c r="AR43" s="314"/>
      <c r="AV43" s="314"/>
      <c r="BA43" s="316"/>
      <c r="BE43" s="314"/>
      <c r="BF43" s="316"/>
      <c r="BK43" s="314"/>
      <c r="BL43" s="316"/>
      <c r="BN43" s="314"/>
      <c r="BO43" s="316"/>
      <c r="BQ43" s="315"/>
      <c r="BR43" s="315"/>
      <c r="BU43" s="314"/>
      <c r="BX43" s="23"/>
      <c r="BY43" s="319"/>
      <c r="BZ43" s="320"/>
      <c r="CA43" s="321"/>
      <c r="CB43" s="321"/>
      <c r="CC43" s="322"/>
      <c r="CG43" s="320"/>
      <c r="CH43" s="320"/>
      <c r="CI43" s="321"/>
    </row>
    <row r="44" spans="1:87" x14ac:dyDescent="0.25">
      <c r="A44" s="323">
        <f>'datapoints-plots'!C31</f>
        <v>151.43874285714264</v>
      </c>
      <c r="B44">
        <f>'datapoints-plots'!D31</f>
        <v>-10.314624906335391</v>
      </c>
      <c r="C44" s="14">
        <f>'datapoints-plots'!E31</f>
        <v>43.090559728906705</v>
      </c>
      <c r="D44" s="3">
        <f t="shared" si="68"/>
        <v>1.1064959605452198E-2</v>
      </c>
      <c r="E44" s="3">
        <f t="shared" si="69"/>
        <v>2.0916051903684036E-3</v>
      </c>
      <c r="F44" s="36">
        <f t="shared" ref="F44:F60" si="155">$C$9*E44^$C$8*(1+M$16/1000)</f>
        <v>3.9342326560949463E-4</v>
      </c>
      <c r="G44" s="3">
        <f t="shared" si="2"/>
        <v>0.98905613383162838</v>
      </c>
      <c r="H44" s="3">
        <f t="shared" si="3"/>
        <v>0.99752113160252842</v>
      </c>
      <c r="I44" s="1">
        <f t="shared" si="4"/>
        <v>1.0943866168371692E-2</v>
      </c>
      <c r="J44" s="14">
        <f t="shared" si="61"/>
        <v>-10.314624906335389</v>
      </c>
      <c r="K44" s="3">
        <f t="shared" si="5"/>
        <v>2.0864203763620117E-3</v>
      </c>
      <c r="L44" s="14">
        <f t="shared" si="62"/>
        <v>43.090559728906854</v>
      </c>
      <c r="M44" s="3">
        <f t="shared" si="70"/>
        <v>3.924480211095452E-4</v>
      </c>
      <c r="N44" s="14">
        <f t="shared" si="6"/>
        <v>0.99999999999999989</v>
      </c>
      <c r="O44" s="110">
        <f t="shared" si="7"/>
        <v>4.7175194922291085E-5</v>
      </c>
      <c r="P44" s="3">
        <f t="shared" si="71"/>
        <v>0.98415873138545573</v>
      </c>
      <c r="Q44" s="3">
        <f t="shared" si="58"/>
        <v>1.1653736777851751E-2</v>
      </c>
      <c r="R44" s="3">
        <f t="shared" si="59"/>
        <v>4.1256647685130226E-3</v>
      </c>
      <c r="S44" s="110">
        <f t="shared" si="60"/>
        <v>4.7174733425950465E-5</v>
      </c>
      <c r="T44" s="1">
        <f>(P44*($N$4-A44)+M$12*($N$4-A44)/M$4)*(1+(P44*($N$4-A44)+M$12*($N$4-A44)/M$4-T$19)*V$9/1000)</f>
        <v>11660.988439806963</v>
      </c>
      <c r="U44" s="1">
        <f>(Q44*($N$4-A44)*$M$5+$M$9*T44/T$19)*(1+$V$6*(Q44*($N$4-A44)*$M$5+$M$9*T44/T$19-U$19)/1000)</f>
        <v>13808.075762979346</v>
      </c>
      <c r="V44" s="1">
        <f>(R44*(N$4-A44)*$M$6+$M$10*T44/T$19)*(1+$V$7*(R44*($N$4-A44)*$M$6+$M$10*T44/T$19-V$19)/1000)</f>
        <v>16294.419169232766</v>
      </c>
      <c r="W44" s="1">
        <f>(S44*(N$4-A44)*$M$7+$M$11*T44/T$19)*(1+$V$8*(S44*($N$4-A44)*$M$7+$M$11*T44/T$19-W$19)/1000)</f>
        <v>1863.506222167184</v>
      </c>
      <c r="X44" s="1">
        <f t="shared" si="63"/>
        <v>1.1841256711860635</v>
      </c>
      <c r="Y44">
        <f t="shared" si="8"/>
        <v>1.3973445950438235</v>
      </c>
      <c r="Z44" s="11">
        <f t="shared" si="9"/>
        <v>0.15980688359193954</v>
      </c>
      <c r="AA44" s="17">
        <f t="shared" si="64"/>
        <v>0.99430033506397464</v>
      </c>
      <c r="AB44" s="17">
        <f t="shared" si="64"/>
        <v>1.0176181538416342</v>
      </c>
      <c r="AC44" s="17">
        <f t="shared" si="64"/>
        <v>1.011339882174165</v>
      </c>
      <c r="AD44" s="19"/>
      <c r="AE44" s="19"/>
      <c r="AF44" s="19"/>
      <c r="AG44" s="18">
        <f t="shared" si="76"/>
        <v>1.185158932018991E-2</v>
      </c>
      <c r="AH44" s="18">
        <f t="shared" si="76"/>
        <v>4.1920338270518094E-3</v>
      </c>
      <c r="AI44" s="18">
        <f t="shared" si="76"/>
        <v>4.7933466127981777E-5</v>
      </c>
      <c r="AJ44" s="3">
        <f t="shared" si="11"/>
        <v>43.090559728906705</v>
      </c>
      <c r="AK44" s="3">
        <f t="shared" si="53"/>
        <v>2.0960169135259047E-3</v>
      </c>
      <c r="AL44" s="3">
        <f t="shared" si="12"/>
        <v>3.9386119741496335E-4</v>
      </c>
      <c r="AM44" s="3">
        <f t="shared" si="13"/>
        <v>0.99751630598442265</v>
      </c>
      <c r="AN44" s="1">
        <f t="shared" si="14"/>
        <v>8.8703823933533252E-6</v>
      </c>
      <c r="AO44" s="3">
        <f t="shared" si="54"/>
        <v>2.0915865956788599E-3</v>
      </c>
      <c r="AP44" s="3">
        <f t="shared" si="15"/>
        <v>3.9342141887656389E-4</v>
      </c>
      <c r="AQ44" s="3">
        <f t="shared" si="16"/>
        <v>0.99752115194273383</v>
      </c>
      <c r="AR44" s="14">
        <f t="shared" si="17"/>
        <v>3.6124000058618266E-10</v>
      </c>
      <c r="AS44" s="3">
        <f t="shared" si="55"/>
        <v>2.0915864152573232E-3</v>
      </c>
      <c r="AT44" s="3">
        <f t="shared" si="18"/>
        <v>3.9342140095794808E-4</v>
      </c>
      <c r="AU44" s="3">
        <f t="shared" si="19"/>
        <v>0.99752115214009174</v>
      </c>
      <c r="AV44" s="14">
        <f t="shared" si="20"/>
        <v>1.4496216727000188E-14</v>
      </c>
      <c r="AW44" s="3">
        <f t="shared" si="56"/>
        <v>2.0915864152500829E-3</v>
      </c>
      <c r="AX44" s="3">
        <f t="shared" si="21"/>
        <v>3.9342140095722893E-4</v>
      </c>
      <c r="AY44" s="3">
        <f t="shared" si="22"/>
        <v>0.99752115214009973</v>
      </c>
      <c r="AZ44">
        <f t="shared" si="23"/>
        <v>0</v>
      </c>
      <c r="BA44" s="110">
        <f t="shared" si="24"/>
        <v>1.1064746518275452E-2</v>
      </c>
      <c r="BB44" s="3">
        <f t="shared" si="25"/>
        <v>-10.333684104919417</v>
      </c>
      <c r="BC44" s="3">
        <f t="shared" si="26"/>
        <v>43.08119651410469</v>
      </c>
      <c r="BD44" s="3">
        <f t="shared" si="66"/>
        <v>9.2807772044352088</v>
      </c>
      <c r="BE44" s="14">
        <f t="shared" si="27"/>
        <v>4.7933209332920732E-5</v>
      </c>
      <c r="BF44" s="110">
        <f t="shared" si="28"/>
        <v>1.1064746518275452E-2</v>
      </c>
      <c r="BG44" s="3">
        <f t="shared" si="29"/>
        <v>2.0915864152500825E-3</v>
      </c>
      <c r="BH44" s="3">
        <f t="shared" si="30"/>
        <v>3.9342140095722893E-4</v>
      </c>
      <c r="BI44" s="3">
        <f t="shared" si="31"/>
        <v>0.98905634228037509</v>
      </c>
      <c r="BJ44" s="3">
        <f t="shared" si="32"/>
        <v>0.99752115214009973</v>
      </c>
      <c r="BK44" s="14">
        <v>1</v>
      </c>
      <c r="BL44" s="110">
        <f t="shared" si="33"/>
        <v>1.0943657719625034E-2</v>
      </c>
      <c r="BM44" s="3">
        <f t="shared" si="34"/>
        <v>-10.333684104919417</v>
      </c>
      <c r="BN44" s="14">
        <f t="shared" si="67"/>
        <v>2.0864016907408433E-3</v>
      </c>
      <c r="BO44" s="110">
        <f t="shared" si="35"/>
        <v>43.08119651410469</v>
      </c>
      <c r="BP44" s="3">
        <f t="shared" si="36"/>
        <v>3.9244616915942715E-4</v>
      </c>
      <c r="BQ44" s="1">
        <f t="shared" si="37"/>
        <v>22.520362961767404</v>
      </c>
      <c r="BR44" s="1">
        <f t="shared" si="38"/>
        <v>0.98415897932697449</v>
      </c>
      <c r="BS44" s="3">
        <f t="shared" si="39"/>
        <v>1.185158932018991E-2</v>
      </c>
      <c r="BT44" s="3">
        <f t="shared" si="40"/>
        <v>4.1920338270518094E-3</v>
      </c>
      <c r="BU44" s="14">
        <f t="shared" si="41"/>
        <v>4.7933209332920718E-5</v>
      </c>
      <c r="BV44" s="3">
        <f t="shared" si="42"/>
        <v>1.185158932018991E-2</v>
      </c>
      <c r="BW44" s="3">
        <f t="shared" si="43"/>
        <v>4.1920338270518085E-3</v>
      </c>
      <c r="BX44" s="5">
        <f t="shared" si="44"/>
        <v>4.7933209332920711E-5</v>
      </c>
      <c r="BY44" s="84">
        <f t="shared" si="45"/>
        <v>5.3573517115879099E-3</v>
      </c>
      <c r="BZ44" s="8">
        <f t="shared" si="46"/>
        <v>11.339882174165039</v>
      </c>
      <c r="CA44" s="13">
        <f t="shared" si="47"/>
        <v>-10.333684104919417</v>
      </c>
      <c r="CB44" s="13">
        <f t="shared" si="48"/>
        <v>43.08119651410469</v>
      </c>
      <c r="CC44" s="12">
        <f t="shared" si="49"/>
        <v>22.520362961767404</v>
      </c>
      <c r="CD44">
        <f t="shared" si="50"/>
        <v>0</v>
      </c>
      <c r="CE44">
        <f t="shared" si="51"/>
        <v>2.2204460492503131E-13</v>
      </c>
      <c r="CG44" s="10"/>
      <c r="CH44" s="10"/>
      <c r="CI44" s="13"/>
    </row>
    <row r="45" spans="1:87" x14ac:dyDescent="0.25">
      <c r="A45" s="323">
        <f>'datapoints-plots'!C32</f>
        <v>56.926828571429724</v>
      </c>
      <c r="B45">
        <f>'datapoints-plots'!D32</f>
        <v>-10.41719422794371</v>
      </c>
      <c r="C45" s="14">
        <f>'datapoints-plots'!E32</f>
        <v>71.41926293351878</v>
      </c>
      <c r="D45" s="3">
        <f t="shared" si="68"/>
        <v>1.1063812851717206E-2</v>
      </c>
      <c r="E45" s="3">
        <f t="shared" si="69"/>
        <v>2.1484099060342919E-3</v>
      </c>
      <c r="F45" s="36">
        <f t="shared" si="155"/>
        <v>3.9902913319614895E-4</v>
      </c>
      <c r="G45" s="3">
        <f t="shared" si="2"/>
        <v>0.98905725562414137</v>
      </c>
      <c r="H45" s="3">
        <f t="shared" si="3"/>
        <v>0.99745903391696689</v>
      </c>
      <c r="I45" s="1">
        <f t="shared" si="4"/>
        <v>1.0942744375858526E-2</v>
      </c>
      <c r="J45" s="14">
        <f t="shared" si="61"/>
        <v>-10.417194227943627</v>
      </c>
      <c r="K45" s="3">
        <f t="shared" si="5"/>
        <v>2.1429508693306064E-3</v>
      </c>
      <c r="L45" s="14">
        <f t="shared" si="62"/>
        <v>71.419262933518851</v>
      </c>
      <c r="M45" s="3">
        <f t="shared" si="70"/>
        <v>3.9801521370255542E-4</v>
      </c>
      <c r="N45" s="14">
        <f t="shared" si="6"/>
        <v>1</v>
      </c>
      <c r="O45" s="110">
        <f t="shared" si="7"/>
        <v>4.8469277916530636E-5</v>
      </c>
      <c r="P45" s="3">
        <f t="shared" si="71"/>
        <v>0.98403731959941543</v>
      </c>
      <c r="Q45" s="3">
        <f t="shared" si="58"/>
        <v>1.1662056370377158E-2</v>
      </c>
      <c r="R45" s="3">
        <f t="shared" si="59"/>
        <v>4.2370772949580082E-3</v>
      </c>
      <c r="S45" s="110">
        <f t="shared" si="60"/>
        <v>4.8468803760686071E-5</v>
      </c>
      <c r="T45" s="1">
        <f t="shared" ref="T45:T60" si="156">(P45*($N$4-A45)+M$12*($N$4-A45)/M$4)*(1+(P45*($N$4-A45)+M$12*($N$4-A45)/M$4-T$19)*V$9/1000)</f>
        <v>11752.477715211211</v>
      </c>
      <c r="U45" s="1">
        <f t="shared" ref="U45:U55" si="157">(Q45*($N$4-A45)*$M$5+$M$9*T45/T$19)*(1+$V$6*(Q45*($N$4-A45)*$M$5+$M$9*T45/T$19-U$19)/1000)</f>
        <v>13928.119166676437</v>
      </c>
      <c r="V45" s="1">
        <f t="shared" ref="V45:V55" si="158">(R45*(N$4-A45)*$M$6+$M$10*T45/T$19)*(1+$V$7*(R45*($N$4-A45)*$M$6+$M$10*T45/T$19-V$19)/1000)</f>
        <v>16868.099924349521</v>
      </c>
      <c r="W45" s="1">
        <f>(S45*(N$4-A45)*$M$7+$M$11*T45/T$19)*(1+$V$8*(S45*($N$4-A45)*$M$7+$M$11*T45/T$19-W$19)/1000)</f>
        <v>1929.8879848119627</v>
      </c>
      <c r="X45" s="1">
        <f t="shared" si="63"/>
        <v>1.185121938044545</v>
      </c>
      <c r="Y45">
        <f t="shared" si="8"/>
        <v>1.4352803156152485</v>
      </c>
      <c r="Z45" s="11">
        <f t="shared" si="9"/>
        <v>0.16421115883624371</v>
      </c>
      <c r="AA45" s="17">
        <f t="shared" si="64"/>
        <v>0.99513689193906474</v>
      </c>
      <c r="AB45" s="17">
        <f t="shared" si="64"/>
        <v>1.0452448953551225</v>
      </c>
      <c r="AC45" s="17">
        <f t="shared" si="64"/>
        <v>1.0392123937113456</v>
      </c>
      <c r="AD45" s="19"/>
      <c r="AE45" s="19"/>
      <c r="AF45" s="19"/>
      <c r="AG45" s="18">
        <f t="shared" si="76"/>
        <v>1.1861560682138521E-2</v>
      </c>
      <c r="AH45" s="18">
        <f t="shared" si="76"/>
        <v>4.3058409899041561E-3</v>
      </c>
      <c r="AI45" s="18">
        <f t="shared" si="76"/>
        <v>4.9254511714354829E-5</v>
      </c>
      <c r="AJ45" s="3">
        <f t="shared" si="11"/>
        <v>71.41926293351878</v>
      </c>
      <c r="AK45" s="3">
        <f t="shared" si="53"/>
        <v>2.152920494952078E-3</v>
      </c>
      <c r="AL45" s="3">
        <f t="shared" si="12"/>
        <v>3.99471252637533E-4</v>
      </c>
      <c r="AM45" s="3">
        <f t="shared" si="13"/>
        <v>0.99745410637030107</v>
      </c>
      <c r="AN45" s="1">
        <f t="shared" si="14"/>
        <v>8.9979731628083218E-6</v>
      </c>
      <c r="AO45" s="3">
        <f t="shared" si="54"/>
        <v>2.1484264518181213E-3</v>
      </c>
      <c r="AP45" s="3">
        <f t="shared" si="15"/>
        <v>3.990307557829457E-4</v>
      </c>
      <c r="AQ45" s="3">
        <f t="shared" si="16"/>
        <v>0.99745901584080976</v>
      </c>
      <c r="AR45" s="14">
        <f t="shared" si="17"/>
        <v>4.9214742264130917E-10</v>
      </c>
      <c r="AS45" s="3">
        <f t="shared" si="55"/>
        <v>2.1484262060147935E-3</v>
      </c>
      <c r="AT45" s="3">
        <f t="shared" si="18"/>
        <v>3.9903073167792157E-4</v>
      </c>
      <c r="AU45" s="3">
        <f t="shared" si="19"/>
        <v>0.99745901610934817</v>
      </c>
      <c r="AV45" s="14">
        <f t="shared" si="20"/>
        <v>2.6632342164933931E-14</v>
      </c>
      <c r="AW45" s="3">
        <f t="shared" si="56"/>
        <v>2.1484262060014921E-3</v>
      </c>
      <c r="AX45" s="3">
        <f t="shared" si="21"/>
        <v>3.9903073167661717E-4</v>
      </c>
      <c r="AY45" s="3">
        <f t="shared" si="22"/>
        <v>0.99745901610936272</v>
      </c>
      <c r="AZ45">
        <f t="shared" si="23"/>
        <v>0</v>
      </c>
      <c r="BA45" s="110">
        <f t="shared" si="24"/>
        <v>1.1063499218785286E-2</v>
      </c>
      <c r="BB45" s="3">
        <f t="shared" si="25"/>
        <v>-10.445246560436328</v>
      </c>
      <c r="BC45" s="3">
        <f t="shared" si="26"/>
        <v>71.427391782112664</v>
      </c>
      <c r="BD45" s="3">
        <f t="shared" si="66"/>
        <v>23.670918803967432</v>
      </c>
      <c r="BE45" s="14">
        <f t="shared" si="27"/>
        <v>4.9254561056768163E-5</v>
      </c>
      <c r="BF45" s="110">
        <f t="shared" si="28"/>
        <v>1.1063499218785286E-2</v>
      </c>
      <c r="BG45" s="3">
        <f t="shared" si="29"/>
        <v>2.1484262060014921E-3</v>
      </c>
      <c r="BH45" s="3">
        <f t="shared" si="30"/>
        <v>3.9903073167661717E-4</v>
      </c>
      <c r="BI45" s="3">
        <f t="shared" si="31"/>
        <v>0.98905756243071419</v>
      </c>
      <c r="BJ45" s="3">
        <f t="shared" si="32"/>
        <v>0.99745901610936272</v>
      </c>
      <c r="BK45" s="14">
        <v>1</v>
      </c>
      <c r="BL45" s="110">
        <f t="shared" si="33"/>
        <v>1.0942437569285885E-2</v>
      </c>
      <c r="BM45" s="3">
        <f t="shared" si="34"/>
        <v>-10.445246560436328</v>
      </c>
      <c r="BN45" s="14">
        <f t="shared" si="67"/>
        <v>2.1429670896218195E-3</v>
      </c>
      <c r="BO45" s="110">
        <f t="shared" si="35"/>
        <v>71.427391782112664</v>
      </c>
      <c r="BP45" s="3">
        <f t="shared" si="36"/>
        <v>3.9801680101555765E-4</v>
      </c>
      <c r="BQ45" s="1">
        <f t="shared" si="37"/>
        <v>37.099272164993423</v>
      </c>
      <c r="BR45" s="1">
        <f t="shared" si="38"/>
        <v>0.98403758971281496</v>
      </c>
      <c r="BS45" s="3">
        <f t="shared" si="39"/>
        <v>1.1861560682138519E-2</v>
      </c>
      <c r="BT45" s="3">
        <f t="shared" si="40"/>
        <v>4.3058409899041578E-3</v>
      </c>
      <c r="BU45" s="14">
        <f t="shared" si="41"/>
        <v>4.9254561056768163E-5</v>
      </c>
      <c r="BV45" s="3">
        <f t="shared" si="42"/>
        <v>1.1861560682138519E-2</v>
      </c>
      <c r="BW45" s="3">
        <f t="shared" si="43"/>
        <v>4.3058409899041578E-3</v>
      </c>
      <c r="BX45" s="5">
        <f t="shared" si="44"/>
        <v>4.9254561056768156E-5</v>
      </c>
      <c r="BY45" s="84">
        <f t="shared" si="45"/>
        <v>-1.0017836372666622E-3</v>
      </c>
      <c r="BZ45" s="8">
        <f t="shared" si="46"/>
        <v>39.212393711345548</v>
      </c>
      <c r="CA45" s="13">
        <f t="shared" si="47"/>
        <v>-10.445246560436328</v>
      </c>
      <c r="CB45" s="13">
        <f t="shared" si="48"/>
        <v>71.427391782112664</v>
      </c>
      <c r="CC45" s="12">
        <f t="shared" si="49"/>
        <v>37.099272164993423</v>
      </c>
      <c r="CD45">
        <f t="shared" si="50"/>
        <v>2.2204460492503131E-13</v>
      </c>
      <c r="CE45">
        <f t="shared" si="51"/>
        <v>-4.4408920985006262E-13</v>
      </c>
      <c r="CG45" s="10"/>
      <c r="CH45" s="10"/>
      <c r="CI45" s="13"/>
    </row>
    <row r="46" spans="1:87" x14ac:dyDescent="0.25">
      <c r="A46" s="323">
        <f>'datapoints-plots'!C33</f>
        <v>34.405571428571783</v>
      </c>
      <c r="B46">
        <f>'datapoints-plots'!D33</f>
        <v>-10.419802304040992</v>
      </c>
      <c r="C46" s="14">
        <f>'datapoints-plots'!E33</f>
        <v>43.367985643764101</v>
      </c>
      <c r="D46" s="3">
        <f t="shared" si="68"/>
        <v>1.1063783692696177E-2</v>
      </c>
      <c r="E46" s="3">
        <f t="shared" si="69"/>
        <v>2.0921614848128755E-3</v>
      </c>
      <c r="F46" s="36">
        <f t="shared" si="155"/>
        <v>3.9347851044902046E-4</v>
      </c>
      <c r="G46" s="3">
        <f t="shared" si="2"/>
        <v>0.98905728414849559</v>
      </c>
      <c r="H46" s="3">
        <f t="shared" si="3"/>
        <v>0.99752052309170858</v>
      </c>
      <c r="I46" s="1">
        <f t="shared" si="4"/>
        <v>1.0942715851504494E-2</v>
      </c>
      <c r="J46" s="14">
        <f t="shared" si="61"/>
        <v>-10.419802304041049</v>
      </c>
      <c r="K46" s="3">
        <f t="shared" si="5"/>
        <v>2.0869740187228654E-3</v>
      </c>
      <c r="L46" s="14">
        <f t="shared" si="62"/>
        <v>43.367985643764094</v>
      </c>
      <c r="M46" s="3">
        <f t="shared" si="70"/>
        <v>3.9250288956845322E-4</v>
      </c>
      <c r="N46" s="14">
        <f t="shared" si="6"/>
        <v>0.99999999999999989</v>
      </c>
      <c r="O46" s="110">
        <f t="shared" si="7"/>
        <v>4.7183124091472143E-5</v>
      </c>
      <c r="P46" s="3">
        <f t="shared" si="71"/>
        <v>0.98415867528649581</v>
      </c>
      <c r="Q46" s="3">
        <f t="shared" si="58"/>
        <v>1.1652686118829431E-2</v>
      </c>
      <c r="R46" s="3">
        <f t="shared" si="59"/>
        <v>4.1267598327508074E-3</v>
      </c>
      <c r="S46" s="110">
        <f t="shared" si="60"/>
        <v>4.7182662517563586E-5</v>
      </c>
      <c r="T46" s="1">
        <f t="shared" si="156"/>
        <v>11776.071922225148</v>
      </c>
      <c r="U46" s="1">
        <f t="shared" si="157"/>
        <v>13943.167160375777</v>
      </c>
      <c r="V46" s="1">
        <f t="shared" si="158"/>
        <v>16459.781217934382</v>
      </c>
      <c r="W46" s="1">
        <f t="shared" ref="W46:W55" si="159">(S46*(N$4-A46)*$M$7+$M$11*T46/T$19)*(1+$V$8*(S46*($N$4-A46)*$M$7+$M$11*T46/T$19-W$19)/1000)</f>
        <v>1882.2291003602888</v>
      </c>
      <c r="X46" s="1">
        <f t="shared" si="63"/>
        <v>1.1840253059308035</v>
      </c>
      <c r="Y46">
        <f t="shared" si="8"/>
        <v>1.3977310368553033</v>
      </c>
      <c r="Z46" s="11">
        <f t="shared" si="9"/>
        <v>0.15983505474418266</v>
      </c>
      <c r="AA46" s="17">
        <f t="shared" si="64"/>
        <v>0.99421605920596212</v>
      </c>
      <c r="AB46" s="17">
        <f t="shared" si="64"/>
        <v>1.0178995806308173</v>
      </c>
      <c r="AC46" s="17">
        <f t="shared" si="64"/>
        <v>1.011518163667114</v>
      </c>
      <c r="AD46" s="19"/>
      <c r="AE46" s="19"/>
      <c r="AF46" s="19"/>
      <c r="AG46" s="18">
        <f t="shared" si="76"/>
        <v>1.1850584791856219E-2</v>
      </c>
      <c r="AH46" s="18">
        <f t="shared" si="76"/>
        <v>4.1931931524978421E-3</v>
      </c>
      <c r="AI46" s="18">
        <f t="shared" si="76"/>
        <v>4.7941915957810637E-5</v>
      </c>
      <c r="AJ46" s="3">
        <f t="shared" si="11"/>
        <v>43.367985643764101</v>
      </c>
      <c r="AK46" s="3">
        <f t="shared" si="53"/>
        <v>2.096596576248921E-3</v>
      </c>
      <c r="AL46" s="3">
        <f t="shared" si="12"/>
        <v>3.9391870556103217E-4</v>
      </c>
      <c r="AM46" s="3">
        <f t="shared" si="13"/>
        <v>0.99751567197510105</v>
      </c>
      <c r="AN46" s="1">
        <f t="shared" si="14"/>
        <v>8.8708182029257829E-6</v>
      </c>
      <c r="AO46" s="3">
        <f t="shared" si="54"/>
        <v>2.0921660407365217E-3</v>
      </c>
      <c r="AP46" s="3">
        <f t="shared" si="15"/>
        <v>3.9347896286293365E-4</v>
      </c>
      <c r="AQ46" s="3">
        <f t="shared" si="16"/>
        <v>0.99752051810817643</v>
      </c>
      <c r="AR46" s="14">
        <f t="shared" si="17"/>
        <v>3.6351899181802372E-10</v>
      </c>
      <c r="AS46" s="3">
        <f t="shared" si="55"/>
        <v>2.0921658591767415E-3</v>
      </c>
      <c r="AT46" s="3">
        <f t="shared" si="18"/>
        <v>3.9347894483363001E-4</v>
      </c>
      <c r="AU46" s="3">
        <f t="shared" si="19"/>
        <v>0.9975205183067769</v>
      </c>
      <c r="AV46" s="14">
        <f t="shared" si="20"/>
        <v>1.4680964777191718E-14</v>
      </c>
      <c r="AW46" s="3">
        <f t="shared" si="56"/>
        <v>2.0921658591694092E-3</v>
      </c>
      <c r="AX46" s="3">
        <f t="shared" si="21"/>
        <v>3.9347894483290192E-4</v>
      </c>
      <c r="AY46" s="3">
        <f t="shared" si="22"/>
        <v>0.9975205183067849</v>
      </c>
      <c r="AZ46">
        <f t="shared" si="23"/>
        <v>0</v>
      </c>
      <c r="BA46" s="110">
        <f t="shared" si="24"/>
        <v>1.1063626902190414E-2</v>
      </c>
      <c r="BB46" s="3">
        <f t="shared" si="25"/>
        <v>-10.433826148324222</v>
      </c>
      <c r="BC46" s="3">
        <f t="shared" si="26"/>
        <v>43.370167150114327</v>
      </c>
      <c r="BD46" s="3">
        <f t="shared" si="66"/>
        <v>9.4283998996451679</v>
      </c>
      <c r="BE46" s="14">
        <f t="shared" si="27"/>
        <v>4.7942044329623491E-5</v>
      </c>
      <c r="BF46" s="110">
        <f t="shared" si="28"/>
        <v>1.1063626902190414E-2</v>
      </c>
      <c r="BG46" s="3">
        <f t="shared" si="29"/>
        <v>2.0921658591694092E-3</v>
      </c>
      <c r="BH46" s="3">
        <f t="shared" si="30"/>
        <v>3.9347894483290192E-4</v>
      </c>
      <c r="BI46" s="3">
        <f t="shared" si="31"/>
        <v>0.98905743752637165</v>
      </c>
      <c r="BJ46" s="3">
        <f t="shared" si="32"/>
        <v>0.9975205183067849</v>
      </c>
      <c r="BK46" s="14">
        <v>1</v>
      </c>
      <c r="BL46" s="110">
        <f t="shared" si="33"/>
        <v>1.094256247362828E-2</v>
      </c>
      <c r="BM46" s="3">
        <f t="shared" si="34"/>
        <v>-10.433826148324222</v>
      </c>
      <c r="BN46" s="14">
        <f t="shared" si="67"/>
        <v>2.0869783722224288E-3</v>
      </c>
      <c r="BO46" s="110">
        <f t="shared" si="35"/>
        <v>43.370167150114327</v>
      </c>
      <c r="BP46" s="3">
        <f t="shared" si="36"/>
        <v>3.9250332099252314E-4</v>
      </c>
      <c r="BQ46" s="1">
        <f t="shared" si="37"/>
        <v>22.669922148166989</v>
      </c>
      <c r="BR46" s="1">
        <f t="shared" si="38"/>
        <v>0.98415881846306086</v>
      </c>
      <c r="BS46" s="3">
        <f t="shared" si="39"/>
        <v>1.1850584791856219E-2</v>
      </c>
      <c r="BT46" s="3">
        <f t="shared" si="40"/>
        <v>4.1931931524978429E-3</v>
      </c>
      <c r="BU46" s="14">
        <f t="shared" si="41"/>
        <v>4.7942044329623491E-5</v>
      </c>
      <c r="BV46" s="3">
        <f t="shared" si="42"/>
        <v>1.1850584791856215E-2</v>
      </c>
      <c r="BW46" s="3">
        <f t="shared" si="43"/>
        <v>4.1931931524978429E-3</v>
      </c>
      <c r="BX46" s="5">
        <f t="shared" si="44"/>
        <v>4.7942044329623491E-5</v>
      </c>
      <c r="BY46" s="84">
        <f t="shared" si="45"/>
        <v>-2.6776457835442358E-3</v>
      </c>
      <c r="BZ46" s="8">
        <f t="shared" si="46"/>
        <v>11.518163667114001</v>
      </c>
      <c r="CA46" s="13">
        <f t="shared" si="47"/>
        <v>-10.433826148324222</v>
      </c>
      <c r="CB46" s="13">
        <f t="shared" si="48"/>
        <v>43.370167150114327</v>
      </c>
      <c r="CC46" s="12">
        <f t="shared" si="49"/>
        <v>22.669922148166989</v>
      </c>
      <c r="CD46">
        <f t="shared" si="50"/>
        <v>2.2204460492503131E-13</v>
      </c>
      <c r="CE46">
        <f t="shared" si="51"/>
        <v>-2.2204460492503131E-13</v>
      </c>
      <c r="CG46" s="10"/>
      <c r="CH46" s="10"/>
      <c r="CI46" s="13"/>
    </row>
    <row r="47" spans="1:87" x14ac:dyDescent="0.25">
      <c r="A47" s="323">
        <f>'datapoints-plots'!C34</f>
        <v>47.821757142855859</v>
      </c>
      <c r="B47">
        <f>'datapoints-plots'!D34</f>
        <v>-40.969023863396757</v>
      </c>
      <c r="C47" s="14">
        <f>'datapoints-plots'!E34</f>
        <v>15.297310158117671</v>
      </c>
      <c r="D47" s="3">
        <f t="shared" si="68"/>
        <v>1.0722234841880543E-2</v>
      </c>
      <c r="E47" s="3">
        <f t="shared" si="69"/>
        <v>2.0358741663290577E-3</v>
      </c>
      <c r="F47" s="36">
        <f t="shared" si="155"/>
        <v>3.8785307897235103E-4</v>
      </c>
      <c r="G47" s="3">
        <f t="shared" si="2"/>
        <v>0.98939151185928154</v>
      </c>
      <c r="H47" s="3">
        <f t="shared" si="3"/>
        <v>0.99758213300481036</v>
      </c>
      <c r="I47" s="1">
        <f t="shared" si="4"/>
        <v>1.0608488140718455E-2</v>
      </c>
      <c r="J47" s="14">
        <f t="shared" si="61"/>
        <v>-40.969023863396735</v>
      </c>
      <c r="K47" s="3">
        <f t="shared" si="5"/>
        <v>2.0309516933759313E-3</v>
      </c>
      <c r="L47" s="14">
        <f t="shared" si="62"/>
        <v>15.29731015811775</v>
      </c>
      <c r="M47" s="3">
        <f t="shared" si="70"/>
        <v>3.8691530181372109E-4</v>
      </c>
      <c r="N47" s="14">
        <f t="shared" si="6"/>
        <v>1</v>
      </c>
      <c r="O47" s="110">
        <f t="shared" si="7"/>
        <v>4.4542994705961806E-5</v>
      </c>
      <c r="P47" s="3">
        <f t="shared" si="71"/>
        <v>0.98461286175831841</v>
      </c>
      <c r="Q47" s="3">
        <f t="shared" si="58"/>
        <v>1.1310840299949224E-2</v>
      </c>
      <c r="R47" s="3">
        <f t="shared" si="59"/>
        <v>4.0174340798494858E-3</v>
      </c>
      <c r="S47" s="110">
        <f t="shared" si="60"/>
        <v>4.4542558959398577E-5</v>
      </c>
      <c r="T47" s="1">
        <f t="shared" si="156"/>
        <v>11768.303260904793</v>
      </c>
      <c r="U47" s="1">
        <f t="shared" si="157"/>
        <v>13519.072728743116</v>
      </c>
      <c r="V47" s="1">
        <f t="shared" si="158"/>
        <v>16005.636794920239</v>
      </c>
      <c r="W47" s="1">
        <f t="shared" si="159"/>
        <v>1774.9355490112478</v>
      </c>
      <c r="X47" s="1">
        <f t="shared" si="63"/>
        <v>1.1487699143218473</v>
      </c>
      <c r="Y47">
        <f t="shared" si="8"/>
        <v>1.3600632512668325</v>
      </c>
      <c r="Z47" s="11">
        <f t="shared" si="9"/>
        <v>0.15082340331147989</v>
      </c>
      <c r="AA47" s="17">
        <f t="shared" si="64"/>
        <v>0.96461240433841333</v>
      </c>
      <c r="AB47" s="17">
        <f t="shared" si="64"/>
        <v>0.9904679631430493</v>
      </c>
      <c r="AC47" s="17">
        <f t="shared" si="64"/>
        <v>0.95448781370161373</v>
      </c>
      <c r="AD47" s="19"/>
      <c r="AE47" s="19"/>
      <c r="AF47" s="19"/>
      <c r="AG47" s="18">
        <f t="shared" si="76"/>
        <v>1.149772323937142E-2</v>
      </c>
      <c r="AH47" s="18">
        <f t="shared" si="76"/>
        <v>4.0801897946023957E-3</v>
      </c>
      <c r="AI47" s="18">
        <f t="shared" si="76"/>
        <v>4.5238905430369104E-5</v>
      </c>
      <c r="AJ47" s="3">
        <f t="shared" si="11"/>
        <v>15.297310158117671</v>
      </c>
      <c r="AK47" s="3">
        <f t="shared" si="53"/>
        <v>2.0400948973011979E-3</v>
      </c>
      <c r="AL47" s="3">
        <f t="shared" si="12"/>
        <v>3.8827743031667571E-4</v>
      </c>
      <c r="AM47" s="3">
        <f t="shared" si="13"/>
        <v>0.99757751037914133</v>
      </c>
      <c r="AN47" s="1">
        <f t="shared" si="14"/>
        <v>8.4763347790711013E-6</v>
      </c>
      <c r="AO47" s="3">
        <f t="shared" si="54"/>
        <v>2.0358613867732431E-3</v>
      </c>
      <c r="AP47" s="3">
        <f t="shared" si="15"/>
        <v>3.8785179348846535E-4</v>
      </c>
      <c r="AQ47" s="3">
        <f t="shared" si="16"/>
        <v>0.99758214700191761</v>
      </c>
      <c r="AR47" s="14">
        <f t="shared" si="17"/>
        <v>5.1706180222849119E-10</v>
      </c>
      <c r="AS47" s="3">
        <f t="shared" si="55"/>
        <v>2.0358611285264134E-3</v>
      </c>
      <c r="AT47" s="3">
        <f t="shared" si="18"/>
        <v>3.8785176751161241E-4</v>
      </c>
      <c r="AU47" s="3">
        <f t="shared" si="19"/>
        <v>0.99758214728476857</v>
      </c>
      <c r="AV47" s="14">
        <f t="shared" si="20"/>
        <v>3.1244104525818273E-14</v>
      </c>
      <c r="AW47" s="3">
        <f t="shared" si="56"/>
        <v>2.0358611285108087E-3</v>
      </c>
      <c r="AX47" s="3">
        <f t="shared" si="21"/>
        <v>3.8785176751004281E-4</v>
      </c>
      <c r="AY47" s="3">
        <f t="shared" si="22"/>
        <v>0.99758214728478578</v>
      </c>
      <c r="AZ47">
        <f t="shared" si="23"/>
        <v>0</v>
      </c>
      <c r="BA47" s="110">
        <f t="shared" si="24"/>
        <v>1.0722019704351334E-2</v>
      </c>
      <c r="BB47" s="3">
        <f t="shared" si="25"/>
        <v>-40.988266452062774</v>
      </c>
      <c r="BC47" s="3">
        <f t="shared" si="26"/>
        <v>15.290808154203361</v>
      </c>
      <c r="BD47" s="3">
        <f t="shared" si="66"/>
        <v>-5.0075252637138412</v>
      </c>
      <c r="BE47" s="14">
        <f t="shared" si="27"/>
        <v>4.5237923847260541E-5</v>
      </c>
      <c r="BF47" s="110">
        <f t="shared" si="28"/>
        <v>1.0722019704351332E-2</v>
      </c>
      <c r="BG47" s="3">
        <f t="shared" si="29"/>
        <v>2.0358611285108087E-3</v>
      </c>
      <c r="BH47" s="3">
        <f t="shared" si="30"/>
        <v>3.8785176751004281E-4</v>
      </c>
      <c r="BI47" s="3">
        <f t="shared" si="31"/>
        <v>0.98939172245649931</v>
      </c>
      <c r="BJ47" s="3">
        <f t="shared" si="32"/>
        <v>0.99758214728478578</v>
      </c>
      <c r="BK47" s="14">
        <v>1</v>
      </c>
      <c r="BL47" s="110">
        <f t="shared" si="33"/>
        <v>1.060827754350069E-2</v>
      </c>
      <c r="BM47" s="3">
        <f t="shared" si="34"/>
        <v>-40.988266452062881</v>
      </c>
      <c r="BN47" s="14">
        <f t="shared" si="67"/>
        <v>2.0309387161534399E-3</v>
      </c>
      <c r="BO47" s="110">
        <f t="shared" si="35"/>
        <v>15.290808154203361</v>
      </c>
      <c r="BP47" s="3">
        <f t="shared" si="36"/>
        <v>3.8691399906086801E-4</v>
      </c>
      <c r="BQ47" s="1">
        <f t="shared" si="37"/>
        <v>8.04462879955814</v>
      </c>
      <c r="BR47" s="1">
        <f t="shared" si="38"/>
        <v>0.9846130995270328</v>
      </c>
      <c r="BS47" s="3">
        <f t="shared" si="39"/>
        <v>1.1497723239371418E-2</v>
      </c>
      <c r="BT47" s="3">
        <f t="shared" si="40"/>
        <v>4.0801897946023983E-3</v>
      </c>
      <c r="BU47" s="14">
        <f t="shared" si="41"/>
        <v>4.5237923847260534E-5</v>
      </c>
      <c r="BV47" s="3">
        <f t="shared" si="42"/>
        <v>1.1497723239371416E-2</v>
      </c>
      <c r="BW47" s="3">
        <f t="shared" si="43"/>
        <v>4.0801897946023983E-3</v>
      </c>
      <c r="BX47" s="5">
        <f t="shared" si="44"/>
        <v>4.5237923847260534E-5</v>
      </c>
      <c r="BY47" s="84">
        <f t="shared" si="45"/>
        <v>2.1698235133094101E-2</v>
      </c>
      <c r="BZ47" s="8">
        <f t="shared" si="46"/>
        <v>-45.512186298386162</v>
      </c>
      <c r="CA47" s="13">
        <f t="shared" si="47"/>
        <v>-40.988266452062881</v>
      </c>
      <c r="CB47" s="13">
        <f t="shared" si="48"/>
        <v>15.290808154203361</v>
      </c>
      <c r="CC47" s="12">
        <f t="shared" si="49"/>
        <v>8.04462879955814</v>
      </c>
      <c r="CD47">
        <f t="shared" si="50"/>
        <v>2.2204460492503131E-13</v>
      </c>
      <c r="CE47">
        <f t="shared" si="51"/>
        <v>-6.6613381477509392E-13</v>
      </c>
      <c r="CG47" s="10"/>
      <c r="CH47" s="10"/>
      <c r="CI47" s="13"/>
    </row>
    <row r="48" spans="1:87" x14ac:dyDescent="0.25">
      <c r="A48" s="323">
        <f>'datapoints-plots'!C35</f>
        <v>-92.171014285713312</v>
      </c>
      <c r="B48">
        <f>'datapoints-plots'!D35</f>
        <v>-40.788221805935592</v>
      </c>
      <c r="C48" s="14">
        <f>'datapoints-plots'!E35</f>
        <v>71.182489788141581</v>
      </c>
      <c r="D48" s="3">
        <f t="shared" si="68"/>
        <v>1.0724256259507535E-2</v>
      </c>
      <c r="E48" s="3">
        <f t="shared" si="69"/>
        <v>2.1479351285231818E-3</v>
      </c>
      <c r="F48" s="36">
        <f t="shared" si="155"/>
        <v>3.989825709231849E-4</v>
      </c>
      <c r="G48" s="3">
        <f t="shared" si="2"/>
        <v>0.98938953310649147</v>
      </c>
      <c r="H48" s="3">
        <f t="shared" si="3"/>
        <v>0.9974595526109733</v>
      </c>
      <c r="I48" s="1">
        <f t="shared" si="4"/>
        <v>1.0610466893508528E-2</v>
      </c>
      <c r="J48" s="14">
        <f t="shared" si="61"/>
        <v>-40.788221805935663</v>
      </c>
      <c r="K48" s="3">
        <f t="shared" si="5"/>
        <v>2.1424784123341262E-3</v>
      </c>
      <c r="L48" s="14">
        <f t="shared" si="62"/>
        <v>71.18248978814168</v>
      </c>
      <c r="M48" s="3">
        <f t="shared" si="70"/>
        <v>3.9796897669261595E-4</v>
      </c>
      <c r="N48" s="14">
        <f t="shared" si="6"/>
        <v>1</v>
      </c>
      <c r="O48" s="110">
        <f t="shared" si="7"/>
        <v>4.7038756635849582E-5</v>
      </c>
      <c r="P48" s="3">
        <f t="shared" si="71"/>
        <v>0.98436893438860129</v>
      </c>
      <c r="Q48" s="3">
        <f t="shared" si="58"/>
        <v>1.1331646992237921E-2</v>
      </c>
      <c r="R48" s="3">
        <f t="shared" si="59"/>
        <v>4.2373026551246248E-3</v>
      </c>
      <c r="S48" s="110">
        <f t="shared" si="60"/>
        <v>4.7038296474230947E-5</v>
      </c>
      <c r="T48" s="1">
        <f t="shared" si="156"/>
        <v>11903.078755007486</v>
      </c>
      <c r="U48" s="1">
        <f t="shared" si="157"/>
        <v>13702.525469837236</v>
      </c>
      <c r="V48" s="1">
        <f t="shared" si="158"/>
        <v>17079.653556013451</v>
      </c>
      <c r="W48" s="1">
        <f t="shared" si="159"/>
        <v>1896.3211048247072</v>
      </c>
      <c r="X48" s="1">
        <f t="shared" si="63"/>
        <v>1.1511748978450422</v>
      </c>
      <c r="Y48">
        <f t="shared" si="8"/>
        <v>1.4348937705573224</v>
      </c>
      <c r="Z48" s="11">
        <f t="shared" si="9"/>
        <v>0.15931349727707608</v>
      </c>
      <c r="AA48" s="17">
        <f t="shared" si="64"/>
        <v>0.96663184871085139</v>
      </c>
      <c r="AB48" s="17">
        <f t="shared" si="64"/>
        <v>1.0449633933765707</v>
      </c>
      <c r="AC48" s="17">
        <f t="shared" si="64"/>
        <v>1.0082174806459903</v>
      </c>
      <c r="AD48" s="19"/>
      <c r="AE48" s="19"/>
      <c r="AF48" s="19"/>
      <c r="AG48" s="18">
        <f t="shared" si="76"/>
        <v>1.1521794060342795E-2</v>
      </c>
      <c r="AH48" s="18">
        <f t="shared" si="76"/>
        <v>4.3046813547187807E-3</v>
      </c>
      <c r="AI48" s="18">
        <f t="shared" si="76"/>
        <v>4.7785476781841313E-5</v>
      </c>
      <c r="AJ48" s="3">
        <f t="shared" si="11"/>
        <v>71.182489788141581</v>
      </c>
      <c r="AK48" s="3">
        <f t="shared" si="53"/>
        <v>2.1523406773593903E-3</v>
      </c>
      <c r="AL48" s="3">
        <f t="shared" si="12"/>
        <v>3.9941444451239402E-4</v>
      </c>
      <c r="AM48" s="3">
        <f t="shared" si="13"/>
        <v>0.9974547397589848</v>
      </c>
      <c r="AN48" s="1">
        <f t="shared" si="14"/>
        <v>8.7253462533404616E-6</v>
      </c>
      <c r="AO48" s="3">
        <f t="shared" si="54"/>
        <v>2.1479827979001254E-3</v>
      </c>
      <c r="AP48" s="3">
        <f t="shared" si="15"/>
        <v>3.989872461629397E-4</v>
      </c>
      <c r="AQ48" s="3">
        <f t="shared" si="16"/>
        <v>0.99745950053197896</v>
      </c>
      <c r="AR48" s="14">
        <f t="shared" si="17"/>
        <v>7.6637965331499691E-10</v>
      </c>
      <c r="AS48" s="3">
        <f t="shared" si="55"/>
        <v>2.1479824151313443E-3</v>
      </c>
      <c r="AT48" s="3">
        <f t="shared" si="18"/>
        <v>3.9898720862255972E-4</v>
      </c>
      <c r="AU48" s="3">
        <f t="shared" si="19"/>
        <v>0.99745950095015523</v>
      </c>
      <c r="AV48" s="14">
        <f t="shared" si="20"/>
        <v>6.6895274042355624E-14</v>
      </c>
      <c r="AW48" s="3">
        <f t="shared" si="56"/>
        <v>2.1479824150979336E-3</v>
      </c>
      <c r="AX48" s="3">
        <f t="shared" si="21"/>
        <v>3.9898720861928283E-4</v>
      </c>
      <c r="AY48" s="3">
        <f t="shared" si="22"/>
        <v>0.99745950095019187</v>
      </c>
      <c r="AZ48">
        <f t="shared" si="23"/>
        <v>0</v>
      </c>
      <c r="BA48" s="110">
        <f t="shared" si="24"/>
        <v>1.0723819643104229E-2</v>
      </c>
      <c r="BB48" s="3">
        <f t="shared" si="25"/>
        <v>-40.827274173435015</v>
      </c>
      <c r="BC48" s="3">
        <f t="shared" si="26"/>
        <v>71.206071762384582</v>
      </c>
      <c r="BD48" s="3">
        <f t="shared" si="66"/>
        <v>23.559265027569332</v>
      </c>
      <c r="BE48" s="14">
        <f t="shared" si="27"/>
        <v>4.7784894181414956E-5</v>
      </c>
      <c r="BF48" s="110">
        <f t="shared" si="28"/>
        <v>1.0723819643104229E-2</v>
      </c>
      <c r="BG48" s="3">
        <f t="shared" si="29"/>
        <v>2.1479824150979336E-3</v>
      </c>
      <c r="BH48" s="3">
        <f t="shared" si="30"/>
        <v>3.9898720861928283E-4</v>
      </c>
      <c r="BI48" s="3">
        <f t="shared" si="31"/>
        <v>0.9893899605068267</v>
      </c>
      <c r="BJ48" s="3">
        <f t="shared" si="32"/>
        <v>0.99745950095019187</v>
      </c>
      <c r="BK48" s="14">
        <v>1</v>
      </c>
      <c r="BL48" s="110">
        <f t="shared" si="33"/>
        <v>1.0610039493173224E-2</v>
      </c>
      <c r="BM48" s="3">
        <f t="shared" si="34"/>
        <v>-40.827274173435015</v>
      </c>
      <c r="BN48" s="14">
        <f t="shared" si="67"/>
        <v>2.1425254678133728E-3</v>
      </c>
      <c r="BO48" s="110">
        <f t="shared" si="35"/>
        <v>71.206071762384582</v>
      </c>
      <c r="BP48" s="3">
        <f t="shared" si="36"/>
        <v>3.9797358199489995E-4</v>
      </c>
      <c r="BQ48" s="1">
        <f t="shared" si="37"/>
        <v>36.986153731999316</v>
      </c>
      <c r="BR48" s="1">
        <f t="shared" si="38"/>
        <v>0.98436925765450245</v>
      </c>
      <c r="BS48" s="3">
        <f t="shared" si="39"/>
        <v>1.1521794060342795E-2</v>
      </c>
      <c r="BT48" s="3">
        <f t="shared" si="40"/>
        <v>4.3046813547187868E-3</v>
      </c>
      <c r="BU48" s="14">
        <f t="shared" si="41"/>
        <v>4.7784894181414956E-5</v>
      </c>
      <c r="BV48" s="3">
        <f t="shared" si="42"/>
        <v>1.1521794060342793E-2</v>
      </c>
      <c r="BW48" s="3">
        <f t="shared" si="43"/>
        <v>4.3046813547187876E-3</v>
      </c>
      <c r="BX48" s="5">
        <f t="shared" si="44"/>
        <v>4.7784894181414956E-5</v>
      </c>
      <c r="BY48" s="84">
        <f t="shared" si="45"/>
        <v>1.2192146416456495E-2</v>
      </c>
      <c r="BZ48" s="8">
        <f t="shared" si="46"/>
        <v>8.2174806459902605</v>
      </c>
      <c r="CA48" s="13">
        <f t="shared" si="47"/>
        <v>-40.827274173435015</v>
      </c>
      <c r="CB48" s="13">
        <f t="shared" si="48"/>
        <v>71.206071762384582</v>
      </c>
      <c r="CC48" s="12">
        <f t="shared" si="49"/>
        <v>36.986153731999316</v>
      </c>
      <c r="CD48">
        <f t="shared" si="50"/>
        <v>2.2204460492503131E-13</v>
      </c>
      <c r="CE48">
        <f t="shared" si="51"/>
        <v>-1.6653345369377348E-12</v>
      </c>
      <c r="CG48" s="10"/>
      <c r="CH48" s="10"/>
      <c r="CI48" s="13"/>
    </row>
    <row r="49" spans="1:87" x14ac:dyDescent="0.25">
      <c r="A49" s="323">
        <f>'datapoints-plots'!C36</f>
        <v>-3.0941142857143857</v>
      </c>
      <c r="B49">
        <f>'datapoints-plots'!D36</f>
        <v>-40.756614436109643</v>
      </c>
      <c r="C49" s="14">
        <f>'datapoints-plots'!E36</f>
        <v>-14.927587897123894</v>
      </c>
      <c r="D49" s="3">
        <f t="shared" si="68"/>
        <v>1.0724609638752252E-2</v>
      </c>
      <c r="E49" s="3">
        <f t="shared" si="69"/>
        <v>1.9752672007486869E-3</v>
      </c>
      <c r="F49" s="36">
        <f t="shared" si="155"/>
        <v>3.817132203095332E-4</v>
      </c>
      <c r="G49" s="3">
        <f t="shared" si="2"/>
        <v>0.98938918718662106</v>
      </c>
      <c r="H49" s="3">
        <f t="shared" si="3"/>
        <v>0.99764856187256956</v>
      </c>
      <c r="I49" s="1">
        <f t="shared" si="4"/>
        <v>1.0610812813378893E-2</v>
      </c>
      <c r="J49" s="14">
        <f t="shared" si="61"/>
        <v>-40.756614436109786</v>
      </c>
      <c r="K49" s="3">
        <f t="shared" si="5"/>
        <v>1.9706224821409838E-3</v>
      </c>
      <c r="L49" s="14">
        <f t="shared" si="62"/>
        <v>-14.927587897124006</v>
      </c>
      <c r="M49" s="3">
        <f t="shared" si="70"/>
        <v>3.8081564528955313E-4</v>
      </c>
      <c r="N49" s="14">
        <f t="shared" si="6"/>
        <v>1</v>
      </c>
      <c r="O49" s="110">
        <f t="shared" si="7"/>
        <v>4.3207976757293518E-5</v>
      </c>
      <c r="P49" s="3">
        <f t="shared" si="71"/>
        <v>0.98474168286269592</v>
      </c>
      <c r="Q49" s="3">
        <f t="shared" si="58"/>
        <v>1.1302727530070153E-2</v>
      </c>
      <c r="R49" s="3">
        <f t="shared" si="59"/>
        <v>3.8984627367627173E-3</v>
      </c>
      <c r="S49" s="110">
        <f t="shared" si="60"/>
        <v>4.3207554070684761E-5</v>
      </c>
      <c r="T49" s="1">
        <f t="shared" si="156"/>
        <v>11819.938726002421</v>
      </c>
      <c r="U49" s="1">
        <f t="shared" si="157"/>
        <v>13566.911950576876</v>
      </c>
      <c r="V49" s="1">
        <f t="shared" si="158"/>
        <v>15597.702706544691</v>
      </c>
      <c r="W49" s="1">
        <f t="shared" si="159"/>
        <v>1729.0827926013724</v>
      </c>
      <c r="X49" s="1">
        <f t="shared" si="63"/>
        <v>1.1477988393231962</v>
      </c>
      <c r="Y49">
        <f t="shared" si="8"/>
        <v>1.3196094386032349</v>
      </c>
      <c r="Z49" s="11">
        <f t="shared" si="9"/>
        <v>0.14628525855194169</v>
      </c>
      <c r="AA49" s="17">
        <f t="shared" si="64"/>
        <v>0.96379700085546727</v>
      </c>
      <c r="AB49" s="17">
        <f t="shared" si="64"/>
        <v>0.9610074175449218</v>
      </c>
      <c r="AC49" s="17">
        <f t="shared" si="64"/>
        <v>0.92576810724566383</v>
      </c>
      <c r="AD49" s="19"/>
      <c r="AE49" s="19"/>
      <c r="AF49" s="19"/>
      <c r="AG49" s="18">
        <f t="shared" si="76"/>
        <v>1.1488004015843744E-2</v>
      </c>
      <c r="AH49" s="18">
        <f t="shared" si="76"/>
        <v>3.958828355397989E-3</v>
      </c>
      <c r="AI49" s="18">
        <f t="shared" si="76"/>
        <v>4.3877706192727661E-5</v>
      </c>
      <c r="AJ49" s="3">
        <f t="shared" si="11"/>
        <v>-14.927587897123894</v>
      </c>
      <c r="AK49" s="3">
        <f t="shared" si="53"/>
        <v>1.9794141776989945E-3</v>
      </c>
      <c r="AL49" s="3">
        <f t="shared" si="12"/>
        <v>3.8213614387157431E-4</v>
      </c>
      <c r="AM49" s="3">
        <f t="shared" si="13"/>
        <v>0.99764401345920239</v>
      </c>
      <c r="AN49" s="1">
        <f t="shared" si="14"/>
        <v>8.3418790134326057E-6</v>
      </c>
      <c r="AO49" s="3">
        <f t="shared" si="54"/>
        <v>1.9752478211844441E-3</v>
      </c>
      <c r="AP49" s="3">
        <f t="shared" si="15"/>
        <v>3.8171124292886064E-4</v>
      </c>
      <c r="AQ49" s="3">
        <f t="shared" si="16"/>
        <v>0.99764858312919369</v>
      </c>
      <c r="AR49" s="14">
        <f t="shared" si="17"/>
        <v>3.7713528307226074E-10</v>
      </c>
      <c r="AS49" s="3">
        <f t="shared" si="55"/>
        <v>1.9752476328239992E-3</v>
      </c>
      <c r="AT49" s="3">
        <f t="shared" si="18"/>
        <v>3.8171122370958554E-4</v>
      </c>
      <c r="AU49" s="3">
        <f t="shared" si="19"/>
        <v>0.99764858333579831</v>
      </c>
      <c r="AV49" s="14">
        <f t="shared" si="20"/>
        <v>1.6828552440451006E-14</v>
      </c>
      <c r="AW49" s="3">
        <f t="shared" si="56"/>
        <v>1.9752476328155941E-3</v>
      </c>
      <c r="AX49" s="3">
        <f t="shared" si="21"/>
        <v>3.8171122370872799E-4</v>
      </c>
      <c r="AY49" s="3">
        <f t="shared" si="22"/>
        <v>0.99764858333580764</v>
      </c>
      <c r="AZ49">
        <f t="shared" si="23"/>
        <v>0</v>
      </c>
      <c r="BA49" s="110">
        <f t="shared" si="24"/>
        <v>1.0724581568426289E-2</v>
      </c>
      <c r="BB49" s="3">
        <f t="shared" si="25"/>
        <v>-40.75912513583846</v>
      </c>
      <c r="BC49" s="3">
        <f t="shared" si="26"/>
        <v>-14.937346491325499</v>
      </c>
      <c r="BD49" s="3">
        <f t="shared" si="66"/>
        <v>-20.760437548530408</v>
      </c>
      <c r="BE49" s="14">
        <f t="shared" si="27"/>
        <v>4.3876919702666568E-5</v>
      </c>
      <c r="BF49" s="110">
        <f t="shared" si="28"/>
        <v>1.0724581568426289E-2</v>
      </c>
      <c r="BG49" s="3">
        <f t="shared" si="29"/>
        <v>1.9752476328155941E-3</v>
      </c>
      <c r="BH49" s="3">
        <f t="shared" si="30"/>
        <v>3.8171122370872799E-4</v>
      </c>
      <c r="BI49" s="3">
        <f t="shared" si="31"/>
        <v>0.98938921466441032</v>
      </c>
      <c r="BJ49" s="3">
        <f t="shared" si="32"/>
        <v>0.99764858333580764</v>
      </c>
      <c r="BK49" s="14">
        <v>1</v>
      </c>
      <c r="BL49" s="110">
        <f t="shared" si="33"/>
        <v>1.0610785335589696E-2</v>
      </c>
      <c r="BM49" s="3">
        <f t="shared" si="34"/>
        <v>-40.75912513583846</v>
      </c>
      <c r="BN49" s="14">
        <f t="shared" si="67"/>
        <v>1.970603002615885E-3</v>
      </c>
      <c r="BO49" s="110">
        <f t="shared" si="35"/>
        <v>-14.937346491325499</v>
      </c>
      <c r="BP49" s="3">
        <f t="shared" si="36"/>
        <v>3.8081366157639005E-4</v>
      </c>
      <c r="BQ49" s="1">
        <f t="shared" si="37"/>
        <v>-7.9149276994682216</v>
      </c>
      <c r="BR49" s="1">
        <f t="shared" si="38"/>
        <v>0.98474175258253749</v>
      </c>
      <c r="BS49" s="3">
        <f t="shared" si="39"/>
        <v>1.1488004015843744E-2</v>
      </c>
      <c r="BT49" s="3">
        <f t="shared" si="40"/>
        <v>3.9588283553979899E-3</v>
      </c>
      <c r="BU49" s="14">
        <f t="shared" si="41"/>
        <v>4.3876919702666568E-5</v>
      </c>
      <c r="BV49" s="3">
        <f t="shared" si="42"/>
        <v>1.1488004015843743E-2</v>
      </c>
      <c r="BW49" s="3">
        <f t="shared" si="43"/>
        <v>3.9588283553979899E-3</v>
      </c>
      <c r="BX49" s="5">
        <f t="shared" si="44"/>
        <v>4.3876919702666575E-5</v>
      </c>
      <c r="BY49" s="84">
        <f t="shared" si="45"/>
        <v>1.792491511287686E-2</v>
      </c>
      <c r="BZ49" s="8">
        <f t="shared" si="46"/>
        <v>-74.231892754336286</v>
      </c>
      <c r="CA49" s="13">
        <f t="shared" si="47"/>
        <v>-40.75912513583846</v>
      </c>
      <c r="CB49" s="13">
        <f t="shared" si="48"/>
        <v>-14.937346491325499</v>
      </c>
      <c r="CC49" s="12">
        <f t="shared" si="49"/>
        <v>-7.9149276994682216</v>
      </c>
      <c r="CD49">
        <f t="shared" si="50"/>
        <v>2.2204460492503131E-13</v>
      </c>
      <c r="CE49">
        <f t="shared" si="51"/>
        <v>-2.2204460492503131E-13</v>
      </c>
      <c r="CG49" s="10"/>
      <c r="CH49" s="10"/>
      <c r="CI49" s="13"/>
    </row>
    <row r="50" spans="1:87" x14ac:dyDescent="0.25">
      <c r="A50" s="323">
        <f>'datapoints-plots'!C37</f>
        <v>281.55392857142795</v>
      </c>
      <c r="B50">
        <f>'datapoints-plots'!D37</f>
        <v>-40.688735769837095</v>
      </c>
      <c r="C50" s="14">
        <f>'datapoints-plots'!E37</f>
        <v>42.994311388034603</v>
      </c>
      <c r="D50" s="3">
        <f t="shared" si="68"/>
        <v>1.0725368541247206E-2</v>
      </c>
      <c r="E50" s="3">
        <f t="shared" si="69"/>
        <v>2.091412193195287E-3</v>
      </c>
      <c r="F50" s="36">
        <f t="shared" si="155"/>
        <v>3.9340409770415133E-4</v>
      </c>
      <c r="G50" s="3">
        <f t="shared" si="2"/>
        <v>0.98938844430438433</v>
      </c>
      <c r="H50" s="3">
        <f t="shared" si="3"/>
        <v>0.99752134271709691</v>
      </c>
      <c r="I50" s="1">
        <f t="shared" si="4"/>
        <v>1.0611555695615758E-2</v>
      </c>
      <c r="J50" s="14">
        <f t="shared" si="61"/>
        <v>-40.688735769837223</v>
      </c>
      <c r="K50" s="3">
        <f t="shared" si="5"/>
        <v>2.0862282991310713E-3</v>
      </c>
      <c r="L50" s="14">
        <f t="shared" si="62"/>
        <v>42.994311388034667</v>
      </c>
      <c r="M50" s="3">
        <f t="shared" si="70"/>
        <v>3.9242898377225301E-4</v>
      </c>
      <c r="N50" s="14">
        <f t="shared" si="6"/>
        <v>1.0000000000000002</v>
      </c>
      <c r="O50" s="110">
        <f t="shared" si="7"/>
        <v>4.5788161718312911E-5</v>
      </c>
      <c r="P50" s="3">
        <f t="shared" si="71"/>
        <v>0.98448981310546035</v>
      </c>
      <c r="Q50" s="3">
        <f t="shared" si="58"/>
        <v>1.1323296026140512E-2</v>
      </c>
      <c r="R50" s="3">
        <f t="shared" si="59"/>
        <v>4.1264091714680621E-3</v>
      </c>
      <c r="S50" s="110">
        <f t="shared" si="60"/>
        <v>4.5787713790771505E-5</v>
      </c>
      <c r="T50" s="1">
        <f t="shared" si="156"/>
        <v>11536.914585681021</v>
      </c>
      <c r="U50" s="1">
        <f t="shared" si="157"/>
        <v>13269.364856191709</v>
      </c>
      <c r="V50" s="1">
        <f t="shared" si="158"/>
        <v>16118.33985093977</v>
      </c>
      <c r="W50" s="1">
        <f t="shared" si="159"/>
        <v>1788.863159592566</v>
      </c>
      <c r="X50" s="1">
        <f t="shared" si="63"/>
        <v>1.1501658227288003</v>
      </c>
      <c r="Y50">
        <f t="shared" si="8"/>
        <v>1.397110096571657</v>
      </c>
      <c r="Z50" s="11">
        <f t="shared" si="9"/>
        <v>0.15505559535066715</v>
      </c>
      <c r="AA50" s="17">
        <f t="shared" si="64"/>
        <v>0.96578453684978927</v>
      </c>
      <c r="AB50" s="17">
        <f t="shared" si="64"/>
        <v>1.0174473800016157</v>
      </c>
      <c r="AC50" s="17">
        <f t="shared" si="64"/>
        <v>0.98127129450072226</v>
      </c>
      <c r="AD50" s="19"/>
      <c r="AE50" s="19"/>
      <c r="AF50" s="19"/>
      <c r="AG50" s="18">
        <f t="shared" si="76"/>
        <v>1.1511694504052504E-2</v>
      </c>
      <c r="AH50" s="18">
        <f t="shared" si="76"/>
        <v>4.1913303316282744E-3</v>
      </c>
      <c r="AI50" s="18">
        <f t="shared" si="76"/>
        <v>4.6508335314725655E-5</v>
      </c>
      <c r="AJ50" s="3">
        <f t="shared" si="11"/>
        <v>42.994311388034603</v>
      </c>
      <c r="AK50" s="3">
        <f t="shared" si="53"/>
        <v>2.0956651658141372E-3</v>
      </c>
      <c r="AL50" s="3">
        <f t="shared" si="12"/>
        <v>3.938262969816732E-4</v>
      </c>
      <c r="AM50" s="3">
        <f t="shared" si="13"/>
        <v>0.99751669071447002</v>
      </c>
      <c r="AN50" s="1">
        <f t="shared" si="14"/>
        <v>8.6019185804473916E-6</v>
      </c>
      <c r="AO50" s="3">
        <f t="shared" si="54"/>
        <v>2.0913689323806901E-3</v>
      </c>
      <c r="AP50" s="3">
        <f t="shared" si="15"/>
        <v>3.9339980105414083E-4</v>
      </c>
      <c r="AQ50" s="3">
        <f t="shared" si="16"/>
        <v>0.99752139003909834</v>
      </c>
      <c r="AR50" s="14">
        <f t="shared" si="17"/>
        <v>6.3957807799885913E-10</v>
      </c>
      <c r="AS50" s="3">
        <f t="shared" si="55"/>
        <v>2.0913686129430324E-3</v>
      </c>
      <c r="AT50" s="3">
        <f t="shared" si="18"/>
        <v>3.9339976932754075E-4</v>
      </c>
      <c r="AU50" s="3">
        <f t="shared" si="19"/>
        <v>0.99752139038852394</v>
      </c>
      <c r="AV50" s="14">
        <f t="shared" si="20"/>
        <v>4.7196621610900991E-14</v>
      </c>
      <c r="AW50" s="3">
        <f t="shared" si="56"/>
        <v>2.0913686129194601E-3</v>
      </c>
      <c r="AX50" s="3">
        <f t="shared" si="21"/>
        <v>3.9339976932519953E-4</v>
      </c>
      <c r="AY50" s="3">
        <f t="shared" si="22"/>
        <v>0.99752139038854981</v>
      </c>
      <c r="AZ50">
        <f t="shared" si="23"/>
        <v>0</v>
      </c>
      <c r="BA50" s="110">
        <f t="shared" si="24"/>
        <v>1.0724894965402104E-2</v>
      </c>
      <c r="BB50" s="3">
        <f t="shared" si="25"/>
        <v>-40.73109390801455</v>
      </c>
      <c r="BC50" s="3">
        <f t="shared" si="26"/>
        <v>42.972577757560472</v>
      </c>
      <c r="BD50" s="3">
        <f t="shared" si="66"/>
        <v>9.2252835522501631</v>
      </c>
      <c r="BE50" s="14">
        <f t="shared" si="27"/>
        <v>4.6506565095771715E-5</v>
      </c>
      <c r="BF50" s="110">
        <f t="shared" si="28"/>
        <v>1.0724894965402104E-2</v>
      </c>
      <c r="BG50" s="3">
        <f t="shared" si="29"/>
        <v>2.0913686129194601E-3</v>
      </c>
      <c r="BH50" s="3">
        <f t="shared" si="30"/>
        <v>3.9339976932519953E-4</v>
      </c>
      <c r="BI50" s="3">
        <f t="shared" si="31"/>
        <v>0.98938890788302059</v>
      </c>
      <c r="BJ50" s="3">
        <f t="shared" si="32"/>
        <v>0.99752139038854981</v>
      </c>
      <c r="BK50" s="14">
        <v>1</v>
      </c>
      <c r="BL50" s="110">
        <f t="shared" si="33"/>
        <v>1.0611092116979293E-2</v>
      </c>
      <c r="BM50" s="3">
        <f t="shared" si="34"/>
        <v>-40.73109390801455</v>
      </c>
      <c r="BN50" s="14">
        <f t="shared" si="67"/>
        <v>2.0861849265743928E-3</v>
      </c>
      <c r="BO50" s="110">
        <f t="shared" si="35"/>
        <v>42.972577757560472</v>
      </c>
      <c r="BP50" s="3">
        <f t="shared" si="36"/>
        <v>3.9242468487580781E-4</v>
      </c>
      <c r="BQ50" s="1">
        <f t="shared" si="37"/>
        <v>22.464141352621645</v>
      </c>
      <c r="BR50" s="1">
        <f t="shared" si="38"/>
        <v>0.98449036848624061</v>
      </c>
      <c r="BS50" s="3">
        <f t="shared" si="39"/>
        <v>1.1511694504052504E-2</v>
      </c>
      <c r="BT50" s="3">
        <f t="shared" si="40"/>
        <v>4.1913303316282778E-3</v>
      </c>
      <c r="BU50" s="14">
        <f t="shared" si="41"/>
        <v>4.6506565095771715E-5</v>
      </c>
      <c r="BV50" s="3">
        <f t="shared" si="42"/>
        <v>1.1511694504052504E-2</v>
      </c>
      <c r="BW50" s="3">
        <f t="shared" si="43"/>
        <v>4.1913303316282778E-3</v>
      </c>
      <c r="BX50" s="5">
        <f t="shared" si="44"/>
        <v>4.6506565095771715E-5</v>
      </c>
      <c r="BY50" s="84">
        <f t="shared" si="45"/>
        <v>3.8063850776648422E-2</v>
      </c>
      <c r="BZ50" s="8">
        <f t="shared" si="46"/>
        <v>-18.728705499277744</v>
      </c>
      <c r="CA50" s="13">
        <f t="shared" si="47"/>
        <v>-40.73109390801455</v>
      </c>
      <c r="CB50" s="13">
        <f t="shared" si="48"/>
        <v>42.972577757560472</v>
      </c>
      <c r="CC50" s="12">
        <f t="shared" si="49"/>
        <v>22.464141352621645</v>
      </c>
      <c r="CD50">
        <f t="shared" si="50"/>
        <v>0</v>
      </c>
      <c r="CE50">
        <f t="shared" si="51"/>
        <v>-7.7715611723760958E-13</v>
      </c>
      <c r="CG50" s="10"/>
      <c r="CH50" s="10"/>
      <c r="CI50" s="13"/>
    </row>
    <row r="51" spans="1:87" x14ac:dyDescent="0.25">
      <c r="A51" s="323">
        <f>'datapoints-plots'!C38</f>
        <v>-31.890914285714462</v>
      </c>
      <c r="B51">
        <f>'datapoints-plots'!D38</f>
        <v>-40.641172159777284</v>
      </c>
      <c r="C51" s="14">
        <f>'datapoints-plots'!E38</f>
        <v>16.13255527668948</v>
      </c>
      <c r="D51" s="3">
        <f t="shared" si="68"/>
        <v>1.0725900315725486E-2</v>
      </c>
      <c r="E51" s="3">
        <f t="shared" si="69"/>
        <v>2.0375489998408179E-3</v>
      </c>
      <c r="F51" s="36">
        <f t="shared" si="155"/>
        <v>3.8802151600622267E-4</v>
      </c>
      <c r="G51" s="3">
        <f t="shared" si="2"/>
        <v>0.98938792375620843</v>
      </c>
      <c r="H51" s="3">
        <f t="shared" si="3"/>
        <v>0.99758029864042808</v>
      </c>
      <c r="I51" s="1">
        <f t="shared" si="4"/>
        <v>1.0612076243791698E-2</v>
      </c>
      <c r="J51" s="14">
        <f t="shared" si="61"/>
        <v>-40.641172159777248</v>
      </c>
      <c r="K51" s="3">
        <f t="shared" si="5"/>
        <v>2.0326187397557089E-3</v>
      </c>
      <c r="L51" s="14">
        <f t="shared" si="62"/>
        <v>16.132555276689551</v>
      </c>
      <c r="M51" s="3">
        <f t="shared" si="70"/>
        <v>3.8708261981639923E-4</v>
      </c>
      <c r="N51" s="14">
        <f t="shared" si="6"/>
        <v>1.0000000000000002</v>
      </c>
      <c r="O51" s="110">
        <f t="shared" si="7"/>
        <v>4.4594696520939178E-5</v>
      </c>
      <c r="P51" s="3">
        <f t="shared" si="71"/>
        <v>0.98460566996913867</v>
      </c>
      <c r="Q51" s="3">
        <f t="shared" si="58"/>
        <v>1.1314693997244869E-2</v>
      </c>
      <c r="R51" s="3">
        <f t="shared" si="59"/>
        <v>4.0207093238246398E-3</v>
      </c>
      <c r="S51" s="110">
        <f t="shared" si="60"/>
        <v>4.4594260268597466E-5</v>
      </c>
      <c r="T51" s="1">
        <f t="shared" si="156"/>
        <v>11846.63715288644</v>
      </c>
      <c r="U51" s="1">
        <f t="shared" si="157"/>
        <v>13613.845192763089</v>
      </c>
      <c r="V51" s="1">
        <f t="shared" si="158"/>
        <v>16125.552751160751</v>
      </c>
      <c r="W51" s="1">
        <f t="shared" si="159"/>
        <v>1788.8466720483816</v>
      </c>
      <c r="X51" s="1">
        <f t="shared" si="63"/>
        <v>1.1491738133843381</v>
      </c>
      <c r="Y51">
        <f t="shared" si="8"/>
        <v>1.3611924247406995</v>
      </c>
      <c r="Z51" s="11">
        <f t="shared" si="9"/>
        <v>0.151000376643808</v>
      </c>
      <c r="AA51" s="17">
        <f t="shared" si="64"/>
        <v>0.96495155497329854</v>
      </c>
      <c r="AB51" s="17">
        <f t="shared" si="64"/>
        <v>0.99129028530317997</v>
      </c>
      <c r="AC51" s="17">
        <f t="shared" si="64"/>
        <v>0.95560779167153465</v>
      </c>
      <c r="AD51" s="19"/>
      <c r="AE51" s="19"/>
      <c r="AF51" s="19"/>
      <c r="AG51" s="18">
        <f t="shared" si="76"/>
        <v>1.1501765754394893E-2</v>
      </c>
      <c r="AH51" s="18">
        <f t="shared" si="76"/>
        <v>4.0835773150578718E-3</v>
      </c>
      <c r="AI51" s="18">
        <f t="shared" si="76"/>
        <v>4.5291987907419129E-5</v>
      </c>
      <c r="AJ51" s="3">
        <f t="shared" si="11"/>
        <v>16.13255527668948</v>
      </c>
      <c r="AK51" s="3">
        <f t="shared" si="53"/>
        <v>2.0417886575289359E-3</v>
      </c>
      <c r="AL51" s="3">
        <f t="shared" si="12"/>
        <v>3.8844760406420555E-4</v>
      </c>
      <c r="AM51" s="3">
        <f t="shared" si="13"/>
        <v>0.99757565546839799</v>
      </c>
      <c r="AN51" s="1">
        <f t="shared" si="14"/>
        <v>8.4829920762950067E-6</v>
      </c>
      <c r="AO51" s="3">
        <f t="shared" si="54"/>
        <v>2.0375518220098593E-3</v>
      </c>
      <c r="AP51" s="3">
        <f t="shared" si="15"/>
        <v>3.8802179977496203E-4</v>
      </c>
      <c r="AQ51" s="3">
        <f t="shared" si="16"/>
        <v>0.99758029554950278</v>
      </c>
      <c r="AR51" s="14">
        <f t="shared" si="17"/>
        <v>5.1790776528504168E-10</v>
      </c>
      <c r="AS51" s="3">
        <f t="shared" si="55"/>
        <v>2.037551563340513E-3</v>
      </c>
      <c r="AT51" s="3">
        <f t="shared" si="18"/>
        <v>3.880217737657997E-4</v>
      </c>
      <c r="AU51" s="3">
        <f t="shared" si="19"/>
        <v>0.99758029583280527</v>
      </c>
      <c r="AV51" s="14">
        <f t="shared" si="20"/>
        <v>3.1323034443975217E-14</v>
      </c>
      <c r="AW51" s="3">
        <f t="shared" si="56"/>
        <v>2.0375515633248688E-3</v>
      </c>
      <c r="AX51" s="3">
        <f t="shared" si="21"/>
        <v>3.8802177376422658E-4</v>
      </c>
      <c r="AY51" s="3">
        <f t="shared" si="22"/>
        <v>0.99758029583282248</v>
      </c>
      <c r="AZ51">
        <f t="shared" si="23"/>
        <v>0</v>
      </c>
      <c r="BA51" s="110">
        <f t="shared" si="24"/>
        <v>1.0725722206866439E-2</v>
      </c>
      <c r="BB51" s="3">
        <f t="shared" si="25"/>
        <v>-40.657102785758738</v>
      </c>
      <c r="BC51" s="3">
        <f t="shared" si="26"/>
        <v>16.133833694827793</v>
      </c>
      <c r="BD51" s="3">
        <f t="shared" si="66"/>
        <v>-4.5713922929737638</v>
      </c>
      <c r="BE51" s="14">
        <f t="shared" si="27"/>
        <v>4.5291267718608252E-5</v>
      </c>
      <c r="BF51" s="110">
        <f t="shared" si="28"/>
        <v>1.0725722206866437E-2</v>
      </c>
      <c r="BG51" s="3">
        <f t="shared" si="29"/>
        <v>2.0375515633248688E-3</v>
      </c>
      <c r="BH51" s="3">
        <f t="shared" si="30"/>
        <v>3.8802177376422658E-4</v>
      </c>
      <c r="BI51" s="3">
        <f t="shared" si="31"/>
        <v>0.98938809810494643</v>
      </c>
      <c r="BJ51" s="3">
        <f t="shared" si="32"/>
        <v>0.99758029583282248</v>
      </c>
      <c r="BK51" s="14">
        <v>1</v>
      </c>
      <c r="BL51" s="110">
        <f t="shared" si="33"/>
        <v>1.0611901895053573E-2</v>
      </c>
      <c r="BM51" s="3">
        <f t="shared" si="34"/>
        <v>-40.657102785758845</v>
      </c>
      <c r="BN51" s="14">
        <f t="shared" si="67"/>
        <v>2.0326212913162525E-3</v>
      </c>
      <c r="BO51" s="110">
        <f t="shared" si="35"/>
        <v>16.133833694827793</v>
      </c>
      <c r="BP51" s="3">
        <f t="shared" si="36"/>
        <v>3.8708287586129367E-4</v>
      </c>
      <c r="BQ51" s="110">
        <f t="shared" si="37"/>
        <v>8.4864828936943582</v>
      </c>
      <c r="BR51" s="3">
        <f t="shared" si="38"/>
        <v>0.98460583793297363</v>
      </c>
      <c r="BS51" s="3">
        <f t="shared" si="39"/>
        <v>1.1501765754394891E-2</v>
      </c>
      <c r="BT51" s="3">
        <f t="shared" si="40"/>
        <v>4.0835773150578736E-3</v>
      </c>
      <c r="BU51" s="14">
        <f t="shared" si="41"/>
        <v>4.5291267718608245E-5</v>
      </c>
      <c r="BV51" s="3">
        <f t="shared" si="42"/>
        <v>1.1501765754394889E-2</v>
      </c>
      <c r="BW51" s="3">
        <f t="shared" si="43"/>
        <v>4.0835773150578736E-3</v>
      </c>
      <c r="BX51" s="5">
        <f t="shared" si="44"/>
        <v>4.5291267718608239E-5</v>
      </c>
      <c r="BY51" s="84">
        <f t="shared" si="45"/>
        <v>1.5901272964358171E-2</v>
      </c>
      <c r="BZ51" s="8">
        <f t="shared" si="46"/>
        <v>-44.392208328465358</v>
      </c>
      <c r="CA51" s="13">
        <f t="shared" si="47"/>
        <v>-40.657102785758845</v>
      </c>
      <c r="CB51" s="13">
        <f t="shared" si="48"/>
        <v>16.133833694827793</v>
      </c>
      <c r="CC51" s="12">
        <f t="shared" si="49"/>
        <v>8.4864828936943582</v>
      </c>
      <c r="CD51">
        <f t="shared" si="50"/>
        <v>2.2204460492503131E-13</v>
      </c>
      <c r="CE51">
        <f t="shared" si="51"/>
        <v>-4.4408920985006262E-13</v>
      </c>
      <c r="CG51" s="10"/>
      <c r="CH51" s="10"/>
      <c r="CI51" s="13"/>
    </row>
    <row r="52" spans="1:87" x14ac:dyDescent="0.25">
      <c r="A52" s="323">
        <f>'datapoints-plots'!C39</f>
        <v>-100.76405714285647</v>
      </c>
      <c r="B52">
        <f>'datapoints-plots'!D39</f>
        <v>-10.418470671064634</v>
      </c>
      <c r="C52" s="14">
        <f>'datapoints-plots'!E39</f>
        <v>-15.096944344802614</v>
      </c>
      <c r="D52" s="3">
        <f t="shared" si="68"/>
        <v>1.106379858072571E-2</v>
      </c>
      <c r="E52" s="3">
        <f t="shared" si="69"/>
        <v>1.9749276071998017E-3</v>
      </c>
      <c r="F52" s="36">
        <f t="shared" si="155"/>
        <v>3.816785687866908E-4</v>
      </c>
      <c r="G52" s="3">
        <f t="shared" si="2"/>
        <v>0.98905726958451434</v>
      </c>
      <c r="H52" s="14">
        <f t="shared" si="3"/>
        <v>0.99764893435982127</v>
      </c>
      <c r="I52" s="3">
        <f t="shared" si="4"/>
        <v>1.0942730415485597E-2</v>
      </c>
      <c r="J52" s="14">
        <f t="shared" si="61"/>
        <v>-10.418470671064606</v>
      </c>
      <c r="K52" s="3">
        <f t="shared" si="5"/>
        <v>1.9702844227606738E-3</v>
      </c>
      <c r="L52" s="14">
        <f t="shared" si="62"/>
        <v>-15.096944344802687</v>
      </c>
      <c r="M52" s="3">
        <f t="shared" si="70"/>
        <v>3.8078121741802381E-4</v>
      </c>
      <c r="N52" s="14">
        <f t="shared" si="6"/>
        <v>1</v>
      </c>
      <c r="O52" s="110">
        <f t="shared" si="7"/>
        <v>4.4504864968479314E-5</v>
      </c>
      <c r="P52" s="3">
        <f t="shared" si="71"/>
        <v>0.98441205948273258</v>
      </c>
      <c r="Q52" s="3">
        <f t="shared" si="58"/>
        <v>1.1632778543828671E-2</v>
      </c>
      <c r="R52" s="3">
        <f t="shared" si="59"/>
        <v>3.89674335483577E-3</v>
      </c>
      <c r="S52" s="110">
        <f t="shared" si="60"/>
        <v>4.4504429594924276E-5</v>
      </c>
      <c r="T52" s="1">
        <f t="shared" si="156"/>
        <v>11912.051672603497</v>
      </c>
      <c r="U52" s="1">
        <f t="shared" si="157"/>
        <v>14076.547334554036</v>
      </c>
      <c r="V52" s="1">
        <f t="shared" si="158"/>
        <v>15717.71998579164</v>
      </c>
      <c r="W52" s="1">
        <f t="shared" si="159"/>
        <v>1795.4629496186312</v>
      </c>
      <c r="X52" s="3">
        <f t="shared" si="63"/>
        <v>1.1817063694349697</v>
      </c>
      <c r="Y52">
        <f t="shared" si="8"/>
        <v>1.3194805074545464</v>
      </c>
      <c r="Z52" s="15">
        <f t="shared" si="9"/>
        <v>0.1507265917715932</v>
      </c>
      <c r="AA52" s="19">
        <f t="shared" si="64"/>
        <v>0.99226886779637957</v>
      </c>
      <c r="AB52" s="111">
        <f t="shared" si="64"/>
        <v>0.96091352325573465</v>
      </c>
      <c r="AC52" s="19">
        <f t="shared" si="64"/>
        <v>0.9538751406481043</v>
      </c>
      <c r="AD52" s="19"/>
      <c r="AE52" s="19"/>
      <c r="AF52" s="19"/>
      <c r="AG52" s="18">
        <f t="shared" si="76"/>
        <v>1.1827375191999561E-2</v>
      </c>
      <c r="AH52" s="18">
        <f t="shared" si="76"/>
        <v>3.958441561948055E-3</v>
      </c>
      <c r="AI52" s="18">
        <f t="shared" si="76"/>
        <v>4.520986717767527E-5</v>
      </c>
      <c r="AJ52" s="3">
        <f t="shared" si="11"/>
        <v>-15.096944344802614</v>
      </c>
      <c r="AK52" s="3">
        <f t="shared" si="53"/>
        <v>1.9792207809740275E-3</v>
      </c>
      <c r="AL52" s="3">
        <f t="shared" si="12"/>
        <v>3.8211642988336366E-4</v>
      </c>
      <c r="AM52" s="14">
        <f t="shared" si="13"/>
        <v>0.99764422556697163</v>
      </c>
      <c r="AN52" s="3">
        <f t="shared" si="14"/>
        <v>8.6008298685550516E-6</v>
      </c>
      <c r="AO52" s="3">
        <f t="shared" si="54"/>
        <v>1.9749250912983931E-3</v>
      </c>
      <c r="AP52" s="3">
        <f t="shared" si="15"/>
        <v>3.8167831205808308E-4</v>
      </c>
      <c r="AQ52" s="3">
        <f t="shared" si="16"/>
        <v>0.99764893711942948</v>
      </c>
      <c r="AR52" s="14">
        <f t="shared" si="17"/>
        <v>9.0845764938451978E-11</v>
      </c>
      <c r="AS52" s="3">
        <f t="shared" si="55"/>
        <v>1.9749250459254208E-3</v>
      </c>
      <c r="AT52" s="3">
        <f t="shared" si="18"/>
        <v>3.8167830742811474E-4</v>
      </c>
      <c r="AU52" s="3">
        <f t="shared" si="19"/>
        <v>0.99764893716919745</v>
      </c>
      <c r="AV52" s="14">
        <f t="shared" si="20"/>
        <v>9.0205620750793969E-16</v>
      </c>
      <c r="AW52" s="3">
        <f t="shared" si="56"/>
        <v>1.9749250459249702E-3</v>
      </c>
      <c r="AX52" s="3">
        <f t="shared" si="21"/>
        <v>3.8167830742806883E-4</v>
      </c>
      <c r="AY52" s="3">
        <f t="shared" si="22"/>
        <v>0.99764893716919811</v>
      </c>
      <c r="AZ52">
        <f t="shared" si="23"/>
        <v>0</v>
      </c>
      <c r="BA52" s="110">
        <f t="shared" si="24"/>
        <v>1.1064018577143423E-2</v>
      </c>
      <c r="BB52" s="3">
        <f t="shared" si="25"/>
        <v>-10.398793487871316</v>
      </c>
      <c r="BC52" s="3">
        <f t="shared" si="26"/>
        <v>-15.098221661195787</v>
      </c>
      <c r="BD52" s="3">
        <f t="shared" si="66"/>
        <v>-20.844880767037388</v>
      </c>
      <c r="BE52" s="14">
        <f t="shared" si="27"/>
        <v>4.5210398678564685E-5</v>
      </c>
      <c r="BF52" s="110">
        <f t="shared" si="28"/>
        <v>1.1064018577143423E-2</v>
      </c>
      <c r="BG52" s="3">
        <f t="shared" si="29"/>
        <v>1.9749250459249702E-3</v>
      </c>
      <c r="BH52" s="3">
        <f t="shared" si="30"/>
        <v>3.8167830742806883E-4</v>
      </c>
      <c r="BI52" s="3">
        <f t="shared" si="31"/>
        <v>0.98905705437652347</v>
      </c>
      <c r="BJ52" s="3">
        <f t="shared" si="32"/>
        <v>0.99764893716919811</v>
      </c>
      <c r="BK52" s="14">
        <v>1</v>
      </c>
      <c r="BL52" s="110">
        <f t="shared" si="33"/>
        <v>1.0942945623476608E-2</v>
      </c>
      <c r="BM52" s="3">
        <f t="shared" si="34"/>
        <v>-10.398793487871316</v>
      </c>
      <c r="BN52" s="14">
        <f t="shared" si="67"/>
        <v>1.9702818730558762E-3</v>
      </c>
      <c r="BO52" s="110">
        <f t="shared" si="35"/>
        <v>-15.098221661195787</v>
      </c>
      <c r="BP52" s="110">
        <f t="shared" si="36"/>
        <v>3.8078095774615132E-4</v>
      </c>
      <c r="BQ52" s="110">
        <f t="shared" si="37"/>
        <v>-8.0004786307725784</v>
      </c>
      <c r="BR52" s="3">
        <f t="shared" si="38"/>
        <v>0.98441185082969085</v>
      </c>
      <c r="BS52" s="3">
        <f t="shared" si="39"/>
        <v>1.1827375191999561E-2</v>
      </c>
      <c r="BT52" s="3">
        <f t="shared" si="40"/>
        <v>3.9584415619480558E-3</v>
      </c>
      <c r="BU52" s="14">
        <f t="shared" si="41"/>
        <v>4.5210398678564685E-5</v>
      </c>
      <c r="BV52" s="3">
        <f t="shared" si="42"/>
        <v>1.1827375191999561E-2</v>
      </c>
      <c r="BW52" s="3">
        <f t="shared" si="43"/>
        <v>3.958441561948055E-3</v>
      </c>
      <c r="BX52" s="15">
        <f t="shared" si="44"/>
        <v>4.5210398678564678E-5</v>
      </c>
      <c r="BY52" s="107">
        <f t="shared" si="45"/>
        <v>-1.1756164620124743E-2</v>
      </c>
      <c r="BZ52" s="8">
        <f t="shared" si="46"/>
        <v>-46.124859351895694</v>
      </c>
      <c r="CA52" s="13">
        <f t="shared" si="47"/>
        <v>-10.398793487871316</v>
      </c>
      <c r="CB52" s="13">
        <f t="shared" si="48"/>
        <v>-15.098221661195787</v>
      </c>
      <c r="CC52" s="12">
        <f t="shared" si="49"/>
        <v>-8.0004786307725784</v>
      </c>
      <c r="CD52">
        <f t="shared" si="50"/>
        <v>0</v>
      </c>
      <c r="CE52">
        <f t="shared" si="51"/>
        <v>0</v>
      </c>
      <c r="CG52" s="10"/>
      <c r="CH52" s="10"/>
      <c r="CI52" s="13"/>
    </row>
    <row r="53" spans="1:87" s="3" customFormat="1" x14ac:dyDescent="0.25">
      <c r="A53" s="323">
        <f>'datapoints-plots'!C40</f>
        <v>0</v>
      </c>
      <c r="B53" s="3">
        <f>'datapoints-plots'!D40</f>
        <v>0</v>
      </c>
      <c r="C53" s="14">
        <f>'datapoints-plots'!E40</f>
        <v>0</v>
      </c>
      <c r="D53" s="3">
        <f t="shared" si="68"/>
        <v>1.1180280000000001E-2</v>
      </c>
      <c r="E53" s="3">
        <f t="shared" si="69"/>
        <v>2.0052E-3</v>
      </c>
      <c r="F53" s="3">
        <f t="shared" si="155"/>
        <v>3.8475654393587772E-4</v>
      </c>
      <c r="G53" s="3">
        <f t="shared" si="2"/>
        <v>0.98894333659275868</v>
      </c>
      <c r="H53" s="14">
        <f t="shared" si="3"/>
        <v>0.99761574172971967</v>
      </c>
      <c r="I53" s="3">
        <f t="shared" si="4"/>
        <v>1.1056663407241289E-2</v>
      </c>
      <c r="J53" s="14">
        <f t="shared" si="61"/>
        <v>-1.1102230246251565E-13</v>
      </c>
      <c r="K53" s="3">
        <f t="shared" si="5"/>
        <v>2.0004190853164338E-3</v>
      </c>
      <c r="L53" s="14">
        <f t="shared" si="62"/>
        <v>0</v>
      </c>
      <c r="M53" s="3">
        <f t="shared" si="70"/>
        <v>3.8383918496395411E-4</v>
      </c>
      <c r="N53" s="14">
        <f t="shared" si="6"/>
        <v>1</v>
      </c>
      <c r="O53" s="110">
        <f t="shared" si="7"/>
        <v>4.565077912785144E-5</v>
      </c>
      <c r="P53" s="3">
        <f t="shared" si="71"/>
        <v>0.98423316576836206</v>
      </c>
      <c r="Q53" s="3">
        <f t="shared" si="58"/>
        <v>1.1751287575822868E-2</v>
      </c>
      <c r="R53" s="3">
        <f t="shared" si="59"/>
        <v>3.9557829986590362E-3</v>
      </c>
      <c r="S53" s="110">
        <f t="shared" si="60"/>
        <v>4.5650332544269775E-5</v>
      </c>
      <c r="T53" s="1">
        <f t="shared" si="156"/>
        <v>11810.79729476688</v>
      </c>
      <c r="U53" s="1">
        <f t="shared" si="157"/>
        <v>14101.534175494453</v>
      </c>
      <c r="V53" s="1">
        <f t="shared" si="158"/>
        <v>15823.022881624291</v>
      </c>
      <c r="W53" s="1">
        <f t="shared" si="159"/>
        <v>1826.3480411056371</v>
      </c>
      <c r="X53" s="3">
        <f t="shared" si="63"/>
        <v>1.1939527724976324</v>
      </c>
      <c r="Y53" s="3">
        <f t="shared" si="8"/>
        <v>1.3397082759717791</v>
      </c>
      <c r="Z53" s="15">
        <f t="shared" si="9"/>
        <v>0.15463376396400047</v>
      </c>
      <c r="AA53" s="111">
        <f t="shared" si="64"/>
        <v>1.0025520691193757</v>
      </c>
      <c r="AB53" s="111">
        <f t="shared" si="64"/>
        <v>0.97564442394254536</v>
      </c>
      <c r="AC53" s="19">
        <f t="shared" si="64"/>
        <v>0.9786017292398278</v>
      </c>
      <c r="AD53" s="19"/>
      <c r="AE53" s="19"/>
      <c r="AF53" s="19"/>
      <c r="AG53" s="19">
        <f t="shared" si="76"/>
        <v>1.1949946083991811E-2</v>
      </c>
      <c r="AH53" s="19">
        <f t="shared" si="76"/>
        <v>4.0191248681065864E-3</v>
      </c>
      <c r="AI53" s="19">
        <f t="shared" si="76"/>
        <v>4.6381808596789415E-5</v>
      </c>
      <c r="AJ53" s="3">
        <f t="shared" si="11"/>
        <v>0</v>
      </c>
      <c r="AK53" s="3">
        <f t="shared" si="53"/>
        <v>2.0095624340532932E-3</v>
      </c>
      <c r="AL53" s="3">
        <f t="shared" si="12"/>
        <v>3.8519828555248672E-4</v>
      </c>
      <c r="AM53" s="14">
        <f t="shared" si="13"/>
        <v>0.99761096045844599</v>
      </c>
      <c r="AN53" s="3">
        <f t="shared" si="14"/>
        <v>8.761064330418955E-6</v>
      </c>
      <c r="AO53" s="3">
        <f t="shared" si="54"/>
        <v>2.0051867151788458E-3</v>
      </c>
      <c r="AP53" s="3">
        <f t="shared" si="15"/>
        <v>3.8475519801778026E-4</v>
      </c>
      <c r="AQ53" s="3">
        <f t="shared" si="16"/>
        <v>0.99761575629077526</v>
      </c>
      <c r="AR53" s="14">
        <f t="shared" si="17"/>
        <v>6.030759659020335E-11</v>
      </c>
      <c r="AS53" s="3">
        <f t="shared" si="55"/>
        <v>2.0051866850581803E-3</v>
      </c>
      <c r="AT53" s="3">
        <f t="shared" si="18"/>
        <v>3.8475519496617631E-4</v>
      </c>
      <c r="AU53" s="3">
        <f t="shared" si="19"/>
        <v>0.99761575632378952</v>
      </c>
      <c r="AV53" s="14">
        <f t="shared" si="20"/>
        <v>3.7730235602495554E-16</v>
      </c>
      <c r="AW53" s="3">
        <f t="shared" si="56"/>
        <v>2.0051866850579916E-3</v>
      </c>
      <c r="AX53" s="3">
        <f t="shared" si="21"/>
        <v>3.8475519496615718E-4</v>
      </c>
      <c r="AY53" s="3">
        <f t="shared" si="22"/>
        <v>0.99761575632378996</v>
      </c>
      <c r="AZ53" s="14">
        <f t="shared" si="23"/>
        <v>0</v>
      </c>
      <c r="BA53" s="110">
        <f t="shared" si="24"/>
        <v>1.1180435694059496E-2</v>
      </c>
      <c r="BB53" s="3">
        <f t="shared" si="25"/>
        <v>1.3925774622336462E-2</v>
      </c>
      <c r="BC53" s="3">
        <f t="shared" si="26"/>
        <v>-6.640206467345422E-3</v>
      </c>
      <c r="BD53" s="3">
        <f t="shared" si="66"/>
        <v>-12.951452910147543</v>
      </c>
      <c r="BE53" s="14">
        <f t="shared" si="27"/>
        <v>4.6382388674896518E-5</v>
      </c>
      <c r="BF53" s="110">
        <f t="shared" si="28"/>
        <v>1.1180435694059495E-2</v>
      </c>
      <c r="BG53" s="3">
        <f t="shared" si="29"/>
        <v>2.0051866850579916E-3</v>
      </c>
      <c r="BH53" s="3">
        <f t="shared" si="30"/>
        <v>3.8475519496615718E-4</v>
      </c>
      <c r="BI53" s="3">
        <f t="shared" si="31"/>
        <v>0.98894318432260275</v>
      </c>
      <c r="BJ53" s="3">
        <f t="shared" si="32"/>
        <v>0.99761575632378996</v>
      </c>
      <c r="BK53" s="14">
        <v>1</v>
      </c>
      <c r="BL53" s="110">
        <f t="shared" si="33"/>
        <v>1.1056815677397285E-2</v>
      </c>
      <c r="BM53" s="3">
        <f t="shared" si="34"/>
        <v>1.3925774622114417E-2</v>
      </c>
      <c r="BN53" s="14">
        <f t="shared" si="67"/>
        <v>2.0004058313845214E-3</v>
      </c>
      <c r="BO53" s="110">
        <f t="shared" si="35"/>
        <v>-6.640206467345422E-3</v>
      </c>
      <c r="BP53" s="110">
        <f t="shared" si="36"/>
        <v>3.8383784482567013E-4</v>
      </c>
      <c r="BQ53" s="110">
        <f t="shared" si="37"/>
        <v>-3.5060345089377165E-3</v>
      </c>
      <c r="BR53" s="3">
        <f t="shared" si="38"/>
        <v>0.98423304302003356</v>
      </c>
      <c r="BS53" s="3">
        <f t="shared" si="39"/>
        <v>1.194994608399181E-2</v>
      </c>
      <c r="BT53" s="3">
        <f t="shared" si="40"/>
        <v>4.0191248681065855E-3</v>
      </c>
      <c r="BU53" s="14">
        <f t="shared" si="41"/>
        <v>4.6382388674896512E-5</v>
      </c>
      <c r="BV53" s="3">
        <f t="shared" si="42"/>
        <v>1.1949946083991808E-2</v>
      </c>
      <c r="BW53" s="3">
        <f t="shared" si="43"/>
        <v>4.0191248681065855E-3</v>
      </c>
      <c r="BX53" s="15">
        <f t="shared" si="44"/>
        <v>4.6382388674896498E-5</v>
      </c>
      <c r="BY53" s="107">
        <f t="shared" si="45"/>
        <v>-1.250643021322162E-2</v>
      </c>
      <c r="BZ53" s="10">
        <f t="shared" si="46"/>
        <v>-21.398270760172089</v>
      </c>
      <c r="CA53" s="108">
        <f t="shared" si="47"/>
        <v>1.3925774622114417E-2</v>
      </c>
      <c r="CB53" s="108">
        <f t="shared" si="48"/>
        <v>-6.640206467345422E-3</v>
      </c>
      <c r="CC53" s="109">
        <f t="shared" si="49"/>
        <v>-3.5060345089377165E-3</v>
      </c>
      <c r="CD53" s="3">
        <f t="shared" si="50"/>
        <v>2.2204460492503131E-13</v>
      </c>
      <c r="CE53" s="3">
        <f t="shared" si="51"/>
        <v>2.2204460492503131E-13</v>
      </c>
      <c r="CG53" s="10"/>
      <c r="CH53" s="10"/>
      <c r="CI53" s="108"/>
    </row>
    <row r="54" spans="1:87" s="3" customFormat="1" x14ac:dyDescent="0.25">
      <c r="A54" s="323">
        <f>'datapoints-plots'!C41</f>
        <v>0</v>
      </c>
      <c r="B54" s="3">
        <f>'datapoints-plots'!D41</f>
        <v>0</v>
      </c>
      <c r="C54" s="14">
        <f>'datapoints-plots'!E41</f>
        <v>0</v>
      </c>
      <c r="D54" s="3">
        <f t="shared" si="68"/>
        <v>1.1180280000000001E-2</v>
      </c>
      <c r="E54" s="3">
        <f t="shared" si="69"/>
        <v>2.0052E-3</v>
      </c>
      <c r="F54" s="3">
        <f t="shared" si="155"/>
        <v>3.8475654393587772E-4</v>
      </c>
      <c r="G54" s="3">
        <f t="shared" si="2"/>
        <v>0.98894333659275868</v>
      </c>
      <c r="H54" s="14">
        <f t="shared" si="3"/>
        <v>0.99761574172971967</v>
      </c>
      <c r="I54" s="3">
        <f t="shared" si="4"/>
        <v>1.1056663407241289E-2</v>
      </c>
      <c r="J54" s="14">
        <f t="shared" si="61"/>
        <v>-1.1102230246251565E-13</v>
      </c>
      <c r="K54" s="3">
        <f t="shared" si="5"/>
        <v>2.0004190853164338E-3</v>
      </c>
      <c r="L54" s="14">
        <f t="shared" si="62"/>
        <v>0</v>
      </c>
      <c r="M54" s="3">
        <f t="shared" si="70"/>
        <v>3.8383918496395411E-4</v>
      </c>
      <c r="N54" s="14">
        <f t="shared" si="6"/>
        <v>1</v>
      </c>
      <c r="O54" s="110">
        <f t="shared" si="7"/>
        <v>4.565077912785144E-5</v>
      </c>
      <c r="P54" s="3">
        <f t="shared" si="71"/>
        <v>0.98423316576836206</v>
      </c>
      <c r="Q54" s="3">
        <f t="shared" si="58"/>
        <v>1.1751287575822868E-2</v>
      </c>
      <c r="R54" s="3">
        <f t="shared" si="59"/>
        <v>3.9557829986590362E-3</v>
      </c>
      <c r="S54" s="110">
        <f t="shared" si="60"/>
        <v>4.5650332544269775E-5</v>
      </c>
      <c r="T54" s="1">
        <f t="shared" si="156"/>
        <v>11810.79729476688</v>
      </c>
      <c r="U54" s="1">
        <f t="shared" si="157"/>
        <v>14101.534175494453</v>
      </c>
      <c r="V54" s="1">
        <f t="shared" si="158"/>
        <v>15823.022881624291</v>
      </c>
      <c r="W54" s="1">
        <f t="shared" si="159"/>
        <v>1826.3480411056371</v>
      </c>
      <c r="X54" s="3">
        <f t="shared" si="63"/>
        <v>1.1939527724976324</v>
      </c>
      <c r="Y54" s="3">
        <f t="shared" si="8"/>
        <v>1.3397082759717791</v>
      </c>
      <c r="Z54" s="15">
        <f t="shared" si="9"/>
        <v>0.15463376396400047</v>
      </c>
      <c r="AA54" s="111">
        <f t="shared" si="64"/>
        <v>1.0025520691193757</v>
      </c>
      <c r="AB54" s="111">
        <f t="shared" si="64"/>
        <v>0.97564442394254536</v>
      </c>
      <c r="AC54" s="19">
        <f t="shared" si="64"/>
        <v>0.9786017292398278</v>
      </c>
      <c r="AD54" s="19"/>
      <c r="AE54" s="19"/>
      <c r="AF54" s="19"/>
      <c r="AG54" s="19">
        <f t="shared" si="76"/>
        <v>1.1949946083991811E-2</v>
      </c>
      <c r="AH54" s="19">
        <f t="shared" si="76"/>
        <v>4.0191248681065864E-3</v>
      </c>
      <c r="AI54" s="19">
        <f t="shared" si="76"/>
        <v>4.6381808596789415E-5</v>
      </c>
      <c r="AJ54" s="3">
        <f t="shared" si="11"/>
        <v>0</v>
      </c>
      <c r="AK54" s="3">
        <f t="shared" si="53"/>
        <v>2.0095624340532932E-3</v>
      </c>
      <c r="AL54" s="3">
        <f t="shared" si="12"/>
        <v>3.8519828555248672E-4</v>
      </c>
      <c r="AM54" s="14">
        <f t="shared" si="13"/>
        <v>0.99761096045844599</v>
      </c>
      <c r="AN54" s="3">
        <f t="shared" si="14"/>
        <v>8.761064330418955E-6</v>
      </c>
      <c r="AO54" s="3">
        <f t="shared" si="54"/>
        <v>2.0051867151788458E-3</v>
      </c>
      <c r="AP54" s="3">
        <f t="shared" si="15"/>
        <v>3.8475519801778026E-4</v>
      </c>
      <c r="AQ54" s="3">
        <f t="shared" si="16"/>
        <v>0.99761575629077526</v>
      </c>
      <c r="AR54" s="14">
        <f t="shared" si="17"/>
        <v>6.030759659020335E-11</v>
      </c>
      <c r="AS54" s="3">
        <f t="shared" si="55"/>
        <v>2.0051866850581803E-3</v>
      </c>
      <c r="AT54" s="3">
        <f t="shared" si="18"/>
        <v>3.8475519496617631E-4</v>
      </c>
      <c r="AU54" s="3">
        <f t="shared" si="19"/>
        <v>0.99761575632378952</v>
      </c>
      <c r="AV54" s="14">
        <f t="shared" si="20"/>
        <v>3.7730235602495554E-16</v>
      </c>
      <c r="AW54" s="3">
        <f t="shared" si="56"/>
        <v>2.0051866850579916E-3</v>
      </c>
      <c r="AX54" s="3">
        <f t="shared" si="21"/>
        <v>3.8475519496615718E-4</v>
      </c>
      <c r="AY54" s="3">
        <f t="shared" si="22"/>
        <v>0.99761575632378996</v>
      </c>
      <c r="AZ54" s="14">
        <f t="shared" si="23"/>
        <v>0</v>
      </c>
      <c r="BA54" s="110">
        <f t="shared" si="24"/>
        <v>1.1180435694059496E-2</v>
      </c>
      <c r="BB54" s="3">
        <f t="shared" si="25"/>
        <v>1.3925774622336462E-2</v>
      </c>
      <c r="BC54" s="3">
        <f t="shared" si="26"/>
        <v>-6.640206467345422E-3</v>
      </c>
      <c r="BD54" s="3">
        <f t="shared" si="66"/>
        <v>-12.951452910147543</v>
      </c>
      <c r="BE54" s="14">
        <f t="shared" si="27"/>
        <v>4.6382388674896518E-5</v>
      </c>
      <c r="BF54" s="110">
        <f t="shared" si="28"/>
        <v>1.1180435694059495E-2</v>
      </c>
      <c r="BG54" s="3">
        <f t="shared" si="29"/>
        <v>2.0051866850579916E-3</v>
      </c>
      <c r="BH54" s="3">
        <f t="shared" si="30"/>
        <v>3.8475519496615718E-4</v>
      </c>
      <c r="BI54" s="3">
        <f t="shared" si="31"/>
        <v>0.98894318432260275</v>
      </c>
      <c r="BJ54" s="3">
        <f t="shared" si="32"/>
        <v>0.99761575632378996</v>
      </c>
      <c r="BK54" s="14">
        <v>1</v>
      </c>
      <c r="BL54" s="110">
        <f t="shared" si="33"/>
        <v>1.1056815677397285E-2</v>
      </c>
      <c r="BM54" s="3">
        <f t="shared" si="34"/>
        <v>1.3925774622114417E-2</v>
      </c>
      <c r="BN54" s="14">
        <f t="shared" si="67"/>
        <v>2.0004058313845214E-3</v>
      </c>
      <c r="BO54" s="110">
        <f t="shared" si="35"/>
        <v>-6.640206467345422E-3</v>
      </c>
      <c r="BP54" s="110">
        <f t="shared" si="36"/>
        <v>3.8383784482567013E-4</v>
      </c>
      <c r="BQ54" s="110">
        <f t="shared" si="37"/>
        <v>-3.5060345089377165E-3</v>
      </c>
      <c r="BR54" s="3">
        <f t="shared" si="38"/>
        <v>0.98423304302003356</v>
      </c>
      <c r="BS54" s="3">
        <f t="shared" si="39"/>
        <v>1.194994608399181E-2</v>
      </c>
      <c r="BT54" s="3">
        <f t="shared" si="40"/>
        <v>4.0191248681065855E-3</v>
      </c>
      <c r="BU54" s="14">
        <f t="shared" si="41"/>
        <v>4.6382388674896512E-5</v>
      </c>
      <c r="BV54" s="3">
        <f t="shared" si="42"/>
        <v>1.1949946083991808E-2</v>
      </c>
      <c r="BW54" s="3">
        <f t="shared" si="43"/>
        <v>4.0191248681065855E-3</v>
      </c>
      <c r="BX54" s="15">
        <f t="shared" si="44"/>
        <v>4.6382388674896498E-5</v>
      </c>
      <c r="BY54" s="107">
        <f t="shared" si="45"/>
        <v>-1.250643021322162E-2</v>
      </c>
      <c r="BZ54" s="10">
        <f t="shared" si="46"/>
        <v>-21.398270760172089</v>
      </c>
      <c r="CA54" s="108">
        <f t="shared" si="47"/>
        <v>1.3925774622114417E-2</v>
      </c>
      <c r="CB54" s="108">
        <f t="shared" si="48"/>
        <v>-6.640206467345422E-3</v>
      </c>
      <c r="CC54" s="109">
        <f t="shared" si="49"/>
        <v>-3.5060345089377165E-3</v>
      </c>
      <c r="CD54" s="3">
        <f t="shared" si="50"/>
        <v>2.2204460492503131E-13</v>
      </c>
      <c r="CE54" s="3">
        <f t="shared" si="51"/>
        <v>2.2204460492503131E-13</v>
      </c>
      <c r="CG54" s="10"/>
      <c r="CH54" s="10"/>
      <c r="CI54" s="108"/>
    </row>
    <row r="55" spans="1:87" x14ac:dyDescent="0.25">
      <c r="A55" s="323">
        <f>'datapoints-plots'!C42</f>
        <v>0</v>
      </c>
      <c r="B55" s="3">
        <f>'datapoints-plots'!D42</f>
        <v>0</v>
      </c>
      <c r="C55" s="14">
        <f>'datapoints-plots'!E42</f>
        <v>0</v>
      </c>
      <c r="D55" s="3">
        <f t="shared" si="68"/>
        <v>1.1180280000000001E-2</v>
      </c>
      <c r="E55" s="3">
        <f t="shared" si="69"/>
        <v>2.0052E-3</v>
      </c>
      <c r="F55" s="3">
        <f t="shared" si="155"/>
        <v>3.8475654393587772E-4</v>
      </c>
      <c r="G55" s="3">
        <f t="shared" ref="G55:G60" si="160">1/(1+D55)</f>
        <v>0.98894333659275868</v>
      </c>
      <c r="H55" s="14">
        <f t="shared" ref="H55:H60" si="161">1/(1+E55+F55)</f>
        <v>0.99761574172971967</v>
      </c>
      <c r="I55" s="3">
        <f t="shared" ref="I55:I60" si="162">D55*G55</f>
        <v>1.1056663407241289E-2</v>
      </c>
      <c r="J55" s="14">
        <f t="shared" ref="J55:J60" si="163">1000*((D55/D$19)*(1+B$19/1000) -1)</f>
        <v>-1.1102230246251565E-13</v>
      </c>
      <c r="K55" s="3">
        <f t="shared" ref="K55:K60" si="164">E55*H55</f>
        <v>2.0004190853164338E-3</v>
      </c>
      <c r="L55" s="14">
        <f t="shared" ref="L55:L60" si="165">1000*((E55/E$19)*(1+C$19/1000) -1)</f>
        <v>0</v>
      </c>
      <c r="M55" s="3">
        <f t="shared" si="70"/>
        <v>3.8383918496395411E-4</v>
      </c>
      <c r="N55" s="14">
        <f t="shared" ref="N55:N60" si="166">H55+K55+M55</f>
        <v>1</v>
      </c>
      <c r="O55" s="110">
        <f t="shared" si="7"/>
        <v>4.565077912785144E-5</v>
      </c>
      <c r="P55" s="3">
        <f t="shared" si="71"/>
        <v>0.98423316576836206</v>
      </c>
      <c r="Q55" s="3">
        <f t="shared" si="58"/>
        <v>1.1751287575822868E-2</v>
      </c>
      <c r="R55" s="3">
        <f t="shared" si="59"/>
        <v>3.9557829986590362E-3</v>
      </c>
      <c r="S55" s="110">
        <f t="shared" si="60"/>
        <v>4.5650332544269775E-5</v>
      </c>
      <c r="T55" s="1">
        <f t="shared" si="156"/>
        <v>11810.79729476688</v>
      </c>
      <c r="U55" s="1">
        <f t="shared" si="157"/>
        <v>14101.534175494453</v>
      </c>
      <c r="V55" s="1">
        <f t="shared" si="158"/>
        <v>15823.022881624291</v>
      </c>
      <c r="W55" s="1">
        <f t="shared" si="159"/>
        <v>1826.3480411056371</v>
      </c>
      <c r="X55" s="3">
        <f t="shared" ref="X55:X60" si="167">U55/T55</f>
        <v>1.1939527724976324</v>
      </c>
      <c r="Y55" s="3">
        <f t="shared" ref="Y55:Y60" si="168">V55/T55</f>
        <v>1.3397082759717791</v>
      </c>
      <c r="Z55" s="15">
        <f t="shared" ref="Z55:Z60" si="169">W55/T55</f>
        <v>0.15463376396400047</v>
      </c>
      <c r="AA55" s="111">
        <f t="shared" ref="AA55:AA60" si="170">X55/X$19</f>
        <v>1.0025520691193757</v>
      </c>
      <c r="AB55" s="111">
        <f t="shared" ref="AB55:AB60" si="171">Y55/Y$19</f>
        <v>0.97564442394254536</v>
      </c>
      <c r="AC55" s="19">
        <f t="shared" ref="AC55:AC60" si="172">Z55/Z$19</f>
        <v>0.9786017292398278</v>
      </c>
      <c r="AD55" s="19"/>
      <c r="AE55" s="19"/>
      <c r="AF55" s="19"/>
      <c r="AG55" s="19">
        <f t="shared" ref="AG55:AG60" si="173">AA55*AG$19</f>
        <v>1.1949946083991811E-2</v>
      </c>
      <c r="AH55" s="19">
        <f t="shared" ref="AH55:AH60" si="174">AB55*AH$19</f>
        <v>4.0191248681065864E-3</v>
      </c>
      <c r="AI55" s="19">
        <f t="shared" ref="AI55:AI60" si="175">AC55*AI$19</f>
        <v>4.6381808596789415E-5</v>
      </c>
      <c r="AJ55" s="3">
        <f t="shared" si="11"/>
        <v>0</v>
      </c>
      <c r="AK55" s="3">
        <f t="shared" ref="AK55:AK60" si="176">AH55/2</f>
        <v>2.0095624340532932E-3</v>
      </c>
      <c r="AL55" s="3">
        <f t="shared" si="12"/>
        <v>3.8519828555248672E-4</v>
      </c>
      <c r="AM55" s="14">
        <f t="shared" ref="AM55:AM60" si="177">1/(1+AK55+AL55)</f>
        <v>0.99761096045844599</v>
      </c>
      <c r="AN55" s="3">
        <f t="shared" ref="AN55:AN60" si="178">-3*AL55*AL55+2*AG55*AL55+2*AK55-AH55</f>
        <v>8.761064330418955E-6</v>
      </c>
      <c r="AO55" s="3">
        <f t="shared" ref="AO55:AO60" si="179">AK55-AN55/2.0022</f>
        <v>2.0051867151788458E-3</v>
      </c>
      <c r="AP55" s="3">
        <f t="shared" si="15"/>
        <v>3.8475519801778026E-4</v>
      </c>
      <c r="AQ55" s="3">
        <f t="shared" ref="AQ55:AQ60" si="180">1/(1+AO55+AP55)</f>
        <v>0.99761575629077526</v>
      </c>
      <c r="AR55" s="14">
        <f t="shared" ref="AR55:AR60" si="181">-3*AP55*AP55+2*AG55*AP55+2*AO55-AH55</f>
        <v>6.030759659020335E-11</v>
      </c>
      <c r="AS55" s="3">
        <f t="shared" ref="AS55:AS60" si="182">AO55-AR55/2.0022</f>
        <v>2.0051866850581803E-3</v>
      </c>
      <c r="AT55" s="3">
        <f t="shared" ref="AT55:AT60" si="183">$D$9*AS55^$D$8</f>
        <v>3.8475519496617631E-4</v>
      </c>
      <c r="AU55" s="3">
        <f t="shared" ref="AU55:AU60" si="184">1/(1+AS55+AT55)</f>
        <v>0.99761575632378952</v>
      </c>
      <c r="AV55" s="14">
        <f t="shared" ref="AV55:AV60" si="185">-3*AT55*AT55+2*$AG55*AT55+2*AS55-$AH55</f>
        <v>3.7730235602495554E-16</v>
      </c>
      <c r="AW55" s="3">
        <f t="shared" ref="AW55:AW60" si="186">AS55-AV55/2.0022</f>
        <v>2.0051866850579916E-3</v>
      </c>
      <c r="AX55" s="3">
        <f t="shared" ref="AX55:AX60" si="187">$D$9*AW55^$D$8</f>
        <v>3.8475519496615718E-4</v>
      </c>
      <c r="AY55" s="3">
        <f t="shared" ref="AY55:AY60" si="188">1/(1+AW55+AX55)</f>
        <v>0.99761575632378996</v>
      </c>
      <c r="AZ55" s="14">
        <f t="shared" ref="AZ55:AZ60" si="189">-3*AX55*AX55+2*$AG55*AX55+2*AW55-$AH55</f>
        <v>0</v>
      </c>
      <c r="BA55" s="110">
        <f t="shared" ref="BA55:BA60" si="190">AG55-2*AX55</f>
        <v>1.1180435694059496E-2</v>
      </c>
      <c r="BB55" s="3">
        <f t="shared" si="25"/>
        <v>1.3925774622336462E-2</v>
      </c>
      <c r="BC55" s="3">
        <f t="shared" si="26"/>
        <v>-6.640206467345422E-3</v>
      </c>
      <c r="BD55" s="3">
        <f t="shared" ref="BD55:BD60" si="191">1000*(AX55/AX$19 -1)</f>
        <v>-12.951452910147543</v>
      </c>
      <c r="BE55" s="14">
        <f t="shared" ref="BE55:BE60" si="192">2*BA55*AW55+ 2*AX55*AW55+BA55*AX55*AX55</f>
        <v>4.6382388674896518E-5</v>
      </c>
      <c r="BF55" s="110">
        <f t="shared" ref="BF55:BF60" si="193">(1+BB55/1000)*$D$7</f>
        <v>1.1180435694059495E-2</v>
      </c>
      <c r="BG55" s="3">
        <f t="shared" ref="BG55:BG60" si="194">(1+BC55/1000)*$D$6</f>
        <v>2.0051866850579916E-3</v>
      </c>
      <c r="BH55" s="3">
        <f t="shared" ref="BH55:BH60" si="195">$D$9*BG55^$D$8</f>
        <v>3.8475519496615718E-4</v>
      </c>
      <c r="BI55" s="3">
        <f t="shared" ref="BI55:BI60" si="196">1/(1+BF55)</f>
        <v>0.98894318432260275</v>
      </c>
      <c r="BJ55" s="3">
        <f t="shared" ref="BJ55:BJ60" si="197">1/(1+BG55+BH55)</f>
        <v>0.99761575632378996</v>
      </c>
      <c r="BK55" s="14">
        <v>1</v>
      </c>
      <c r="BL55" s="110">
        <f t="shared" ref="BL55:BL60" si="198">BF55*BI55</f>
        <v>1.1056815677397285E-2</v>
      </c>
      <c r="BM55" s="3">
        <f t="shared" si="34"/>
        <v>1.3925774622114417E-2</v>
      </c>
      <c r="BN55" s="14">
        <f t="shared" ref="BN55:BN60" si="199">BG55*BJ55</f>
        <v>2.0004058313845214E-3</v>
      </c>
      <c r="BO55" s="110">
        <f t="shared" si="35"/>
        <v>-6.640206467345422E-3</v>
      </c>
      <c r="BP55" s="110">
        <f t="shared" ref="BP55:BP60" si="200">BH55*BJ55</f>
        <v>3.8383784482567013E-4</v>
      </c>
      <c r="BQ55" s="110">
        <f t="shared" si="37"/>
        <v>-3.5060345089377165E-3</v>
      </c>
      <c r="BR55" s="3">
        <f t="shared" ref="BR55:BR60" si="201">BI55*BJ55*BJ55</f>
        <v>0.98423304302003356</v>
      </c>
      <c r="BS55" s="3">
        <f t="shared" ref="BS55:BS60" si="202">BF55*BK55*BK55+2*BK55*BH55*BK55</f>
        <v>1.194994608399181E-2</v>
      </c>
      <c r="BT55" s="3">
        <f t="shared" ref="BT55:BT60" si="203">2*BG55*BK55*BK55+2*BF55*BH55*BK55+BK55*BH55*BH55</f>
        <v>4.0191248681065855E-3</v>
      </c>
      <c r="BU55" s="14">
        <f t="shared" ref="BU55:BU60" si="204">2*BF55*BG55*BK55+2*BK55*BG55*BH55+BF55*BH55*BH55</f>
        <v>4.6382388674896512E-5</v>
      </c>
      <c r="BV55" s="3">
        <f t="shared" ref="BV55:BV60" si="205">(BL55*BJ55*BJ55+2*BI55*BP55*BJ55)/BR55</f>
        <v>1.1949946083991808E-2</v>
      </c>
      <c r="BW55" s="3">
        <f t="shared" ref="BW55:BW60" si="206">(2*BN55*BJ55*BI55+2*BL55*BP55*BJ55+BI55*BP55*BP55)/BR55</f>
        <v>4.0191248681065855E-3</v>
      </c>
      <c r="BX55" s="15">
        <f t="shared" ref="BX55:BX60" si="207">(2*BL55*BN55*BJ55+2*BI55*BN55*BP55+BL55*BP55*BP55)/BR55</f>
        <v>4.6382388674896498E-5</v>
      </c>
      <c r="BY55" s="107">
        <f t="shared" ref="BY55:BY60" si="208">1000*(AI55/BX55-1)</f>
        <v>-1.250643021322162E-2</v>
      </c>
      <c r="BZ55" s="10">
        <f t="shared" ref="BZ55:BZ60" si="209">1000*(AI55/AI$19 -1)</f>
        <v>-21.398270760172089</v>
      </c>
      <c r="CA55" s="108">
        <f t="shared" ref="CA55:CA60" si="210">BM55</f>
        <v>1.3925774622114417E-2</v>
      </c>
      <c r="CB55" s="108">
        <f t="shared" ref="CB55:CB60" si="211">BO55</f>
        <v>-6.640206467345422E-3</v>
      </c>
      <c r="CC55" s="109">
        <f t="shared" ref="CC55:CC60" si="212">BQ55</f>
        <v>-3.5060345089377165E-3</v>
      </c>
      <c r="CD55" s="3">
        <f t="shared" ref="CD55:CD60" si="213">1000*(AG55/BV55-1)</f>
        <v>2.2204460492503131E-13</v>
      </c>
      <c r="CE55" s="3">
        <f t="shared" ref="CE55:CE60" si="214">1000*(AH55/BW55-1)</f>
        <v>2.2204460492503131E-13</v>
      </c>
    </row>
    <row r="56" spans="1:87" x14ac:dyDescent="0.25">
      <c r="A56" s="323">
        <f>'datapoints-plots'!C43</f>
        <v>0</v>
      </c>
      <c r="B56" s="3">
        <f>'datapoints-plots'!D43</f>
        <v>0</v>
      </c>
      <c r="C56" s="14">
        <f>'datapoints-plots'!E43</f>
        <v>0</v>
      </c>
      <c r="D56" s="3">
        <f t="shared" si="68"/>
        <v>1.1180280000000001E-2</v>
      </c>
      <c r="E56" s="3">
        <f t="shared" si="69"/>
        <v>2.0052E-3</v>
      </c>
      <c r="F56" s="3">
        <f t="shared" si="155"/>
        <v>3.8475654393587772E-4</v>
      </c>
      <c r="G56" s="3">
        <f t="shared" si="160"/>
        <v>0.98894333659275868</v>
      </c>
      <c r="H56" s="14">
        <f t="shared" si="161"/>
        <v>0.99761574172971967</v>
      </c>
      <c r="I56" s="3">
        <f t="shared" si="162"/>
        <v>1.1056663407241289E-2</v>
      </c>
      <c r="J56" s="14">
        <f t="shared" si="163"/>
        <v>-1.1102230246251565E-13</v>
      </c>
      <c r="K56" s="3">
        <f t="shared" si="164"/>
        <v>2.0004190853164338E-3</v>
      </c>
      <c r="L56" s="14">
        <f t="shared" si="165"/>
        <v>0</v>
      </c>
      <c r="M56" s="3">
        <f t="shared" si="70"/>
        <v>3.8383918496395411E-4</v>
      </c>
      <c r="N56" s="14">
        <f t="shared" si="166"/>
        <v>1</v>
      </c>
      <c r="O56" s="110">
        <f t="shared" si="7"/>
        <v>4.565077912785144E-5</v>
      </c>
      <c r="P56" s="3">
        <f t="shared" si="71"/>
        <v>0.98423316576836206</v>
      </c>
      <c r="Q56" s="3">
        <f t="shared" si="58"/>
        <v>1.1751287575822868E-2</v>
      </c>
      <c r="R56" s="3">
        <f t="shared" si="59"/>
        <v>3.9557829986590362E-3</v>
      </c>
      <c r="S56" s="110">
        <f t="shared" si="60"/>
        <v>4.5650332544269775E-5</v>
      </c>
      <c r="T56" s="1">
        <f t="shared" si="156"/>
        <v>11810.79729476688</v>
      </c>
      <c r="U56" s="1">
        <f>(Q56*($N$4-A56)*$M$5+$M$9*T56/T$19)*(1+$V$6*(Q56*($N$4-A56)*$M$5+$M$9*T56/T$19-U$19)/1000)</f>
        <v>14101.534175494453</v>
      </c>
      <c r="V56" s="1">
        <f>(R56*(N$4-A56)*$M$6+$M$10*T56/T$19)*(1+$V$7*(R56*($N$4-A56)*$M$6+$M$10*T56/T$19-V$19)/1000)</f>
        <v>15823.022881624291</v>
      </c>
      <c r="W56" s="1">
        <f>(S56*(N$4-A56)*$M$7+$M$11*T56/T$19)*(1+$V$8*(S56*($N$4-A56)*$M$7+$M$11*T56/T$19-W$19)/1000)</f>
        <v>1826.3480411056371</v>
      </c>
      <c r="X56" s="3">
        <f t="shared" si="167"/>
        <v>1.1939527724976324</v>
      </c>
      <c r="Y56" s="3">
        <f t="shared" si="168"/>
        <v>1.3397082759717791</v>
      </c>
      <c r="Z56" s="15">
        <f t="shared" si="169"/>
        <v>0.15463376396400047</v>
      </c>
      <c r="AA56" s="111">
        <f t="shared" si="170"/>
        <v>1.0025520691193757</v>
      </c>
      <c r="AB56" s="111">
        <f t="shared" si="171"/>
        <v>0.97564442394254536</v>
      </c>
      <c r="AC56" s="19">
        <f t="shared" si="172"/>
        <v>0.9786017292398278</v>
      </c>
      <c r="AD56" s="19"/>
      <c r="AE56" s="19"/>
      <c r="AF56" s="19"/>
      <c r="AG56" s="19">
        <f t="shared" si="173"/>
        <v>1.1949946083991811E-2</v>
      </c>
      <c r="AH56" s="19">
        <f t="shared" si="174"/>
        <v>4.0191248681065864E-3</v>
      </c>
      <c r="AI56" s="19">
        <f t="shared" si="175"/>
        <v>4.6381808596789415E-5</v>
      </c>
      <c r="AJ56" s="3">
        <f t="shared" si="11"/>
        <v>0</v>
      </c>
      <c r="AK56" s="3">
        <f t="shared" si="176"/>
        <v>2.0095624340532932E-3</v>
      </c>
      <c r="AL56" s="3">
        <f t="shared" si="12"/>
        <v>3.8519828555248672E-4</v>
      </c>
      <c r="AM56" s="14">
        <f t="shared" si="177"/>
        <v>0.99761096045844599</v>
      </c>
      <c r="AN56" s="3">
        <f t="shared" si="178"/>
        <v>8.761064330418955E-6</v>
      </c>
      <c r="AO56" s="3">
        <f t="shared" si="179"/>
        <v>2.0051867151788458E-3</v>
      </c>
      <c r="AP56" s="3">
        <f t="shared" si="15"/>
        <v>3.8475519801778026E-4</v>
      </c>
      <c r="AQ56" s="3">
        <f t="shared" si="180"/>
        <v>0.99761575629077526</v>
      </c>
      <c r="AR56" s="14">
        <f t="shared" si="181"/>
        <v>6.030759659020335E-11</v>
      </c>
      <c r="AS56" s="3">
        <f t="shared" si="182"/>
        <v>2.0051866850581803E-3</v>
      </c>
      <c r="AT56" s="3">
        <f t="shared" si="183"/>
        <v>3.8475519496617631E-4</v>
      </c>
      <c r="AU56" s="3">
        <f t="shared" si="184"/>
        <v>0.99761575632378952</v>
      </c>
      <c r="AV56" s="14">
        <f t="shared" si="185"/>
        <v>3.7730235602495554E-16</v>
      </c>
      <c r="AW56" s="3">
        <f t="shared" si="186"/>
        <v>2.0051866850579916E-3</v>
      </c>
      <c r="AX56" s="3">
        <f t="shared" si="187"/>
        <v>3.8475519496615718E-4</v>
      </c>
      <c r="AY56" s="3">
        <f t="shared" si="188"/>
        <v>0.99761575632378996</v>
      </c>
      <c r="AZ56" s="14">
        <f t="shared" si="189"/>
        <v>0</v>
      </c>
      <c r="BA56" s="110">
        <f t="shared" si="190"/>
        <v>1.1180435694059496E-2</v>
      </c>
      <c r="BB56" s="3">
        <f t="shared" si="25"/>
        <v>1.3925774622336462E-2</v>
      </c>
      <c r="BC56" s="3">
        <f t="shared" si="26"/>
        <v>-6.640206467345422E-3</v>
      </c>
      <c r="BD56" s="3">
        <f t="shared" si="191"/>
        <v>-12.951452910147543</v>
      </c>
      <c r="BE56" s="14">
        <f t="shared" si="192"/>
        <v>4.6382388674896518E-5</v>
      </c>
      <c r="BF56" s="110">
        <f t="shared" si="193"/>
        <v>1.1180435694059495E-2</v>
      </c>
      <c r="BG56" s="3">
        <f t="shared" si="194"/>
        <v>2.0051866850579916E-3</v>
      </c>
      <c r="BH56" s="3">
        <f t="shared" si="195"/>
        <v>3.8475519496615718E-4</v>
      </c>
      <c r="BI56" s="3">
        <f t="shared" si="196"/>
        <v>0.98894318432260275</v>
      </c>
      <c r="BJ56" s="3">
        <f t="shared" si="197"/>
        <v>0.99761575632378996</v>
      </c>
      <c r="BK56" s="14">
        <v>1</v>
      </c>
      <c r="BL56" s="110">
        <f t="shared" si="198"/>
        <v>1.1056815677397285E-2</v>
      </c>
      <c r="BM56" s="3">
        <f t="shared" si="34"/>
        <v>1.3925774622114417E-2</v>
      </c>
      <c r="BN56" s="14">
        <f t="shared" si="199"/>
        <v>2.0004058313845214E-3</v>
      </c>
      <c r="BO56" s="110">
        <f t="shared" si="35"/>
        <v>-6.640206467345422E-3</v>
      </c>
      <c r="BP56" s="110">
        <f t="shared" si="200"/>
        <v>3.8383784482567013E-4</v>
      </c>
      <c r="BQ56" s="110">
        <f t="shared" si="37"/>
        <v>-3.5060345089377165E-3</v>
      </c>
      <c r="BR56" s="3">
        <f t="shared" si="201"/>
        <v>0.98423304302003356</v>
      </c>
      <c r="BS56" s="3">
        <f t="shared" si="202"/>
        <v>1.194994608399181E-2</v>
      </c>
      <c r="BT56" s="3">
        <f t="shared" si="203"/>
        <v>4.0191248681065855E-3</v>
      </c>
      <c r="BU56" s="14">
        <f t="shared" si="204"/>
        <v>4.6382388674896512E-5</v>
      </c>
      <c r="BV56" s="3">
        <f t="shared" si="205"/>
        <v>1.1949946083991808E-2</v>
      </c>
      <c r="BW56" s="3">
        <f t="shared" si="206"/>
        <v>4.0191248681065855E-3</v>
      </c>
      <c r="BX56" s="15">
        <f t="shared" si="207"/>
        <v>4.6382388674896498E-5</v>
      </c>
      <c r="BY56" s="107">
        <f t="shared" si="208"/>
        <v>-1.250643021322162E-2</v>
      </c>
      <c r="BZ56" s="10">
        <f t="shared" si="209"/>
        <v>-21.398270760172089</v>
      </c>
      <c r="CA56" s="108">
        <f t="shared" si="210"/>
        <v>1.3925774622114417E-2</v>
      </c>
      <c r="CB56" s="108">
        <f t="shared" si="211"/>
        <v>-6.640206467345422E-3</v>
      </c>
      <c r="CC56" s="109">
        <f t="shared" si="212"/>
        <v>-3.5060345089377165E-3</v>
      </c>
      <c r="CD56" s="3">
        <f t="shared" si="213"/>
        <v>2.2204460492503131E-13</v>
      </c>
      <c r="CE56" s="3">
        <f t="shared" si="214"/>
        <v>2.2204460492503131E-13</v>
      </c>
    </row>
    <row r="57" spans="1:87" x14ac:dyDescent="0.25">
      <c r="A57" s="323">
        <f>'datapoints-plots'!C44</f>
        <v>0</v>
      </c>
      <c r="B57" s="3">
        <f>'datapoints-plots'!D44</f>
        <v>0</v>
      </c>
      <c r="C57" s="14">
        <f>'datapoints-plots'!E44</f>
        <v>0</v>
      </c>
      <c r="D57" s="3">
        <f t="shared" si="68"/>
        <v>1.1180280000000001E-2</v>
      </c>
      <c r="E57" s="3">
        <f t="shared" si="69"/>
        <v>2.0052E-3</v>
      </c>
      <c r="F57" s="3">
        <f t="shared" si="155"/>
        <v>3.8475654393587772E-4</v>
      </c>
      <c r="G57" s="3">
        <f t="shared" si="160"/>
        <v>0.98894333659275868</v>
      </c>
      <c r="H57" s="14">
        <f t="shared" si="161"/>
        <v>0.99761574172971967</v>
      </c>
      <c r="I57" s="3">
        <f t="shared" si="162"/>
        <v>1.1056663407241289E-2</v>
      </c>
      <c r="J57" s="14">
        <f t="shared" si="163"/>
        <v>-1.1102230246251565E-13</v>
      </c>
      <c r="K57" s="3">
        <f t="shared" si="164"/>
        <v>2.0004190853164338E-3</v>
      </c>
      <c r="L57" s="14">
        <f t="shared" si="165"/>
        <v>0</v>
      </c>
      <c r="M57" s="3">
        <f t="shared" si="70"/>
        <v>3.8383918496395411E-4</v>
      </c>
      <c r="N57" s="14">
        <f t="shared" si="166"/>
        <v>1</v>
      </c>
      <c r="O57" s="110">
        <f t="shared" si="7"/>
        <v>4.565077912785144E-5</v>
      </c>
      <c r="P57" s="3">
        <f t="shared" si="71"/>
        <v>0.98423316576836206</v>
      </c>
      <c r="Q57" s="3">
        <f t="shared" si="58"/>
        <v>1.1751287575822868E-2</v>
      </c>
      <c r="R57" s="3">
        <f t="shared" si="59"/>
        <v>3.9557829986590362E-3</v>
      </c>
      <c r="S57" s="110">
        <f t="shared" si="60"/>
        <v>4.5650332544269775E-5</v>
      </c>
      <c r="T57" s="1">
        <f t="shared" si="156"/>
        <v>11810.79729476688</v>
      </c>
      <c r="U57" s="1">
        <f>(Q57*($N$4-A57)*$M$5+$M$9*T57/T$19)*(1+$V$6*(Q57*($N$4-A57)*$M$5+$M$9*T57/T$19-U$19)/1000)</f>
        <v>14101.534175494453</v>
      </c>
      <c r="V57" s="1">
        <f>(R57*(N$4-A57)*$M$6+$M$10*T57/T$19)*(1+$V$7*(R57*($N$4-A57)*$M$6+$M$10*T57/T$19-V$19)/1000)</f>
        <v>15823.022881624291</v>
      </c>
      <c r="W57" s="1">
        <f>(S57*(N$4-A57)*$M$7+$M$11*T57/T$19)*(1+$V$8*(S57*($N$4-A57)*$M$7+$M$11*T57/T$19-W$19)/1000)</f>
        <v>1826.3480411056371</v>
      </c>
      <c r="X57" s="3">
        <f t="shared" si="167"/>
        <v>1.1939527724976324</v>
      </c>
      <c r="Y57" s="3">
        <f t="shared" si="168"/>
        <v>1.3397082759717791</v>
      </c>
      <c r="Z57" s="15">
        <f t="shared" si="169"/>
        <v>0.15463376396400047</v>
      </c>
      <c r="AA57" s="111">
        <f t="shared" si="170"/>
        <v>1.0025520691193757</v>
      </c>
      <c r="AB57" s="111">
        <f t="shared" si="171"/>
        <v>0.97564442394254536</v>
      </c>
      <c r="AC57" s="19">
        <f t="shared" si="172"/>
        <v>0.9786017292398278</v>
      </c>
      <c r="AD57" s="19"/>
      <c r="AE57" s="19"/>
      <c r="AF57" s="19"/>
      <c r="AG57" s="19">
        <f t="shared" si="173"/>
        <v>1.1949946083991811E-2</v>
      </c>
      <c r="AH57" s="19">
        <f t="shared" si="174"/>
        <v>4.0191248681065864E-3</v>
      </c>
      <c r="AI57" s="19">
        <f t="shared" si="175"/>
        <v>4.6381808596789415E-5</v>
      </c>
      <c r="AJ57" s="3">
        <f t="shared" si="11"/>
        <v>0</v>
      </c>
      <c r="AK57" s="3">
        <f t="shared" si="176"/>
        <v>2.0095624340532932E-3</v>
      </c>
      <c r="AL57" s="3">
        <f t="shared" si="12"/>
        <v>3.8519828555248672E-4</v>
      </c>
      <c r="AM57" s="14">
        <f t="shared" si="177"/>
        <v>0.99761096045844599</v>
      </c>
      <c r="AN57" s="3">
        <f t="shared" si="178"/>
        <v>8.761064330418955E-6</v>
      </c>
      <c r="AO57" s="3">
        <f t="shared" si="179"/>
        <v>2.0051867151788458E-3</v>
      </c>
      <c r="AP57" s="3">
        <f t="shared" si="15"/>
        <v>3.8475519801778026E-4</v>
      </c>
      <c r="AQ57" s="3">
        <f t="shared" si="180"/>
        <v>0.99761575629077526</v>
      </c>
      <c r="AR57" s="14">
        <f t="shared" si="181"/>
        <v>6.030759659020335E-11</v>
      </c>
      <c r="AS57" s="3">
        <f t="shared" si="182"/>
        <v>2.0051866850581803E-3</v>
      </c>
      <c r="AT57" s="3">
        <f t="shared" si="183"/>
        <v>3.8475519496617631E-4</v>
      </c>
      <c r="AU57" s="3">
        <f t="shared" si="184"/>
        <v>0.99761575632378952</v>
      </c>
      <c r="AV57" s="14">
        <f t="shared" si="185"/>
        <v>3.7730235602495554E-16</v>
      </c>
      <c r="AW57" s="3">
        <f t="shared" si="186"/>
        <v>2.0051866850579916E-3</v>
      </c>
      <c r="AX57" s="3">
        <f t="shared" si="187"/>
        <v>3.8475519496615718E-4</v>
      </c>
      <c r="AY57" s="3">
        <f t="shared" si="188"/>
        <v>0.99761575632378996</v>
      </c>
      <c r="AZ57" s="14">
        <f t="shared" si="189"/>
        <v>0</v>
      </c>
      <c r="BA57" s="110">
        <f t="shared" si="190"/>
        <v>1.1180435694059496E-2</v>
      </c>
      <c r="BB57" s="3">
        <f t="shared" si="25"/>
        <v>1.3925774622336462E-2</v>
      </c>
      <c r="BC57" s="3">
        <f t="shared" si="26"/>
        <v>-6.640206467345422E-3</v>
      </c>
      <c r="BD57" s="3">
        <f t="shared" si="191"/>
        <v>-12.951452910147543</v>
      </c>
      <c r="BE57" s="14">
        <f t="shared" si="192"/>
        <v>4.6382388674896518E-5</v>
      </c>
      <c r="BF57" s="110">
        <f t="shared" si="193"/>
        <v>1.1180435694059495E-2</v>
      </c>
      <c r="BG57" s="3">
        <f t="shared" si="194"/>
        <v>2.0051866850579916E-3</v>
      </c>
      <c r="BH57" s="3">
        <f t="shared" si="195"/>
        <v>3.8475519496615718E-4</v>
      </c>
      <c r="BI57" s="3">
        <f t="shared" si="196"/>
        <v>0.98894318432260275</v>
      </c>
      <c r="BJ57" s="3">
        <f t="shared" si="197"/>
        <v>0.99761575632378996</v>
      </c>
      <c r="BK57" s="14">
        <v>1</v>
      </c>
      <c r="BL57" s="110">
        <f t="shared" si="198"/>
        <v>1.1056815677397285E-2</v>
      </c>
      <c r="BM57" s="3">
        <f t="shared" si="34"/>
        <v>1.3925774622114417E-2</v>
      </c>
      <c r="BN57" s="14">
        <f t="shared" si="199"/>
        <v>2.0004058313845214E-3</v>
      </c>
      <c r="BO57" s="110">
        <f t="shared" si="35"/>
        <v>-6.640206467345422E-3</v>
      </c>
      <c r="BP57" s="110">
        <f t="shared" si="200"/>
        <v>3.8383784482567013E-4</v>
      </c>
      <c r="BQ57" s="110">
        <f t="shared" si="37"/>
        <v>-3.5060345089377165E-3</v>
      </c>
      <c r="BR57" s="3">
        <f t="shared" si="201"/>
        <v>0.98423304302003356</v>
      </c>
      <c r="BS57" s="3">
        <f t="shared" si="202"/>
        <v>1.194994608399181E-2</v>
      </c>
      <c r="BT57" s="3">
        <f t="shared" si="203"/>
        <v>4.0191248681065855E-3</v>
      </c>
      <c r="BU57" s="14">
        <f t="shared" si="204"/>
        <v>4.6382388674896512E-5</v>
      </c>
      <c r="BV57" s="3">
        <f t="shared" si="205"/>
        <v>1.1949946083991808E-2</v>
      </c>
      <c r="BW57" s="3">
        <f t="shared" si="206"/>
        <v>4.0191248681065855E-3</v>
      </c>
      <c r="BX57" s="15">
        <f t="shared" si="207"/>
        <v>4.6382388674896498E-5</v>
      </c>
      <c r="BY57" s="107">
        <f t="shared" si="208"/>
        <v>-1.250643021322162E-2</v>
      </c>
      <c r="BZ57" s="10">
        <f t="shared" si="209"/>
        <v>-21.398270760172089</v>
      </c>
      <c r="CA57" s="108">
        <f t="shared" si="210"/>
        <v>1.3925774622114417E-2</v>
      </c>
      <c r="CB57" s="108">
        <f t="shared" si="211"/>
        <v>-6.640206467345422E-3</v>
      </c>
      <c r="CC57" s="109">
        <f t="shared" si="212"/>
        <v>-3.5060345089377165E-3</v>
      </c>
      <c r="CD57" s="3">
        <f t="shared" si="213"/>
        <v>2.2204460492503131E-13</v>
      </c>
      <c r="CE57" s="3">
        <f t="shared" si="214"/>
        <v>2.2204460492503131E-13</v>
      </c>
    </row>
    <row r="58" spans="1:87" x14ac:dyDescent="0.25">
      <c r="A58" s="323">
        <f>'datapoints-plots'!C45</f>
        <v>0</v>
      </c>
      <c r="B58" s="3">
        <f>'datapoints-plots'!D45</f>
        <v>0</v>
      </c>
      <c r="C58" s="14">
        <f>'datapoints-plots'!E45</f>
        <v>0</v>
      </c>
      <c r="D58" s="3">
        <f t="shared" si="68"/>
        <v>1.1180280000000001E-2</v>
      </c>
      <c r="E58" s="3">
        <f t="shared" si="69"/>
        <v>2.0052E-3</v>
      </c>
      <c r="F58" s="3">
        <f t="shared" si="155"/>
        <v>3.8475654393587772E-4</v>
      </c>
      <c r="G58" s="3">
        <f t="shared" si="160"/>
        <v>0.98894333659275868</v>
      </c>
      <c r="H58" s="14">
        <f t="shared" si="161"/>
        <v>0.99761574172971967</v>
      </c>
      <c r="I58" s="3">
        <f t="shared" si="162"/>
        <v>1.1056663407241289E-2</v>
      </c>
      <c r="J58" s="14">
        <f t="shared" si="163"/>
        <v>-1.1102230246251565E-13</v>
      </c>
      <c r="K58" s="3">
        <f t="shared" si="164"/>
        <v>2.0004190853164338E-3</v>
      </c>
      <c r="L58" s="14">
        <f t="shared" si="165"/>
        <v>0</v>
      </c>
      <c r="M58" s="3">
        <f t="shared" si="70"/>
        <v>3.8383918496395411E-4</v>
      </c>
      <c r="N58" s="14">
        <f t="shared" si="166"/>
        <v>1</v>
      </c>
      <c r="O58" s="110">
        <f t="shared" si="7"/>
        <v>4.565077912785144E-5</v>
      </c>
      <c r="P58" s="3">
        <f t="shared" si="71"/>
        <v>0.98423316576836206</v>
      </c>
      <c r="Q58" s="3">
        <f t="shared" si="58"/>
        <v>1.1751287575822868E-2</v>
      </c>
      <c r="R58" s="3">
        <f t="shared" si="59"/>
        <v>3.9557829986590362E-3</v>
      </c>
      <c r="S58" s="110">
        <f t="shared" si="60"/>
        <v>4.5650332544269775E-5</v>
      </c>
      <c r="T58" s="1">
        <f t="shared" si="156"/>
        <v>11810.79729476688</v>
      </c>
      <c r="U58" s="1">
        <f>(Q58*($N$4-A58)*$M$5+$M$9*T58/T$19)*(1+$V$6*(Q58*($N$4-A58)*$M$5+$M$9*T58/T$19-U$19)/1000)</f>
        <v>14101.534175494453</v>
      </c>
      <c r="V58" s="1">
        <f>(R58*(N$4-A58)*$M$6+$M$10*T58/T$19)*(1+$V$7*(R58*($N$4-A58)*$M$6+$M$10*T58/T$19-V$19)/1000)</f>
        <v>15823.022881624291</v>
      </c>
      <c r="W58" s="1">
        <f>(S58*(N$4-A58)*$M$7+$M$11*T58/T$19)*(1+$V$8*(S58*($N$4-A58)*$M$7+$M$11*T58/T$19-W$19)/1000)</f>
        <v>1826.3480411056371</v>
      </c>
      <c r="X58" s="3">
        <f t="shared" si="167"/>
        <v>1.1939527724976324</v>
      </c>
      <c r="Y58" s="3">
        <f t="shared" si="168"/>
        <v>1.3397082759717791</v>
      </c>
      <c r="Z58" s="15">
        <f t="shared" si="169"/>
        <v>0.15463376396400047</v>
      </c>
      <c r="AA58" s="111">
        <f t="shared" si="170"/>
        <v>1.0025520691193757</v>
      </c>
      <c r="AB58" s="111">
        <f t="shared" si="171"/>
        <v>0.97564442394254536</v>
      </c>
      <c r="AC58" s="19">
        <f t="shared" si="172"/>
        <v>0.9786017292398278</v>
      </c>
      <c r="AD58" s="19"/>
      <c r="AE58" s="19"/>
      <c r="AF58" s="19"/>
      <c r="AG58" s="19">
        <f t="shared" si="173"/>
        <v>1.1949946083991811E-2</v>
      </c>
      <c r="AH58" s="19">
        <f t="shared" si="174"/>
        <v>4.0191248681065864E-3</v>
      </c>
      <c r="AI58" s="19">
        <f t="shared" si="175"/>
        <v>4.6381808596789415E-5</v>
      </c>
      <c r="AJ58" s="3">
        <f t="shared" si="11"/>
        <v>0</v>
      </c>
      <c r="AK58" s="3">
        <f t="shared" si="176"/>
        <v>2.0095624340532932E-3</v>
      </c>
      <c r="AL58" s="3">
        <f t="shared" si="12"/>
        <v>3.8519828555248672E-4</v>
      </c>
      <c r="AM58" s="14">
        <f t="shared" si="177"/>
        <v>0.99761096045844599</v>
      </c>
      <c r="AN58" s="3">
        <f t="shared" si="178"/>
        <v>8.761064330418955E-6</v>
      </c>
      <c r="AO58" s="3">
        <f t="shared" si="179"/>
        <v>2.0051867151788458E-3</v>
      </c>
      <c r="AP58" s="3">
        <f t="shared" si="15"/>
        <v>3.8475519801778026E-4</v>
      </c>
      <c r="AQ58" s="3">
        <f t="shared" si="180"/>
        <v>0.99761575629077526</v>
      </c>
      <c r="AR58" s="14">
        <f t="shared" si="181"/>
        <v>6.030759659020335E-11</v>
      </c>
      <c r="AS58" s="3">
        <f t="shared" si="182"/>
        <v>2.0051866850581803E-3</v>
      </c>
      <c r="AT58" s="3">
        <f t="shared" si="183"/>
        <v>3.8475519496617631E-4</v>
      </c>
      <c r="AU58" s="3">
        <f t="shared" si="184"/>
        <v>0.99761575632378952</v>
      </c>
      <c r="AV58" s="14">
        <f t="shared" si="185"/>
        <v>3.7730235602495554E-16</v>
      </c>
      <c r="AW58" s="3">
        <f t="shared" si="186"/>
        <v>2.0051866850579916E-3</v>
      </c>
      <c r="AX58" s="3">
        <f t="shared" si="187"/>
        <v>3.8475519496615718E-4</v>
      </c>
      <c r="AY58" s="3">
        <f t="shared" si="188"/>
        <v>0.99761575632378996</v>
      </c>
      <c r="AZ58" s="14">
        <f t="shared" si="189"/>
        <v>0</v>
      </c>
      <c r="BA58" s="110">
        <f t="shared" si="190"/>
        <v>1.1180435694059496E-2</v>
      </c>
      <c r="BB58" s="3">
        <f t="shared" si="25"/>
        <v>1.3925774622336462E-2</v>
      </c>
      <c r="BC58" s="3">
        <f t="shared" si="26"/>
        <v>-6.640206467345422E-3</v>
      </c>
      <c r="BD58" s="3">
        <f t="shared" si="191"/>
        <v>-12.951452910147543</v>
      </c>
      <c r="BE58" s="14">
        <f t="shared" si="192"/>
        <v>4.6382388674896518E-5</v>
      </c>
      <c r="BF58" s="110">
        <f t="shared" si="193"/>
        <v>1.1180435694059495E-2</v>
      </c>
      <c r="BG58" s="3">
        <f t="shared" si="194"/>
        <v>2.0051866850579916E-3</v>
      </c>
      <c r="BH58" s="3">
        <f t="shared" si="195"/>
        <v>3.8475519496615718E-4</v>
      </c>
      <c r="BI58" s="3">
        <f t="shared" si="196"/>
        <v>0.98894318432260275</v>
      </c>
      <c r="BJ58" s="3">
        <f t="shared" si="197"/>
        <v>0.99761575632378996</v>
      </c>
      <c r="BK58" s="14">
        <v>1</v>
      </c>
      <c r="BL58" s="110">
        <f t="shared" si="198"/>
        <v>1.1056815677397285E-2</v>
      </c>
      <c r="BM58" s="3">
        <f t="shared" si="34"/>
        <v>1.3925774622114417E-2</v>
      </c>
      <c r="BN58" s="14">
        <f t="shared" si="199"/>
        <v>2.0004058313845214E-3</v>
      </c>
      <c r="BO58" s="110">
        <f t="shared" si="35"/>
        <v>-6.640206467345422E-3</v>
      </c>
      <c r="BP58" s="110">
        <f t="shared" si="200"/>
        <v>3.8383784482567013E-4</v>
      </c>
      <c r="BQ58" s="110">
        <f t="shared" si="37"/>
        <v>-3.5060345089377165E-3</v>
      </c>
      <c r="BR58" s="3">
        <f t="shared" si="201"/>
        <v>0.98423304302003356</v>
      </c>
      <c r="BS58" s="3">
        <f t="shared" si="202"/>
        <v>1.194994608399181E-2</v>
      </c>
      <c r="BT58" s="3">
        <f t="shared" si="203"/>
        <v>4.0191248681065855E-3</v>
      </c>
      <c r="BU58" s="14">
        <f t="shared" si="204"/>
        <v>4.6382388674896512E-5</v>
      </c>
      <c r="BV58" s="3">
        <f t="shared" si="205"/>
        <v>1.1949946083991808E-2</v>
      </c>
      <c r="BW58" s="3">
        <f t="shared" si="206"/>
        <v>4.0191248681065855E-3</v>
      </c>
      <c r="BX58" s="15">
        <f t="shared" si="207"/>
        <v>4.6382388674896498E-5</v>
      </c>
      <c r="BY58" s="107">
        <f t="shared" si="208"/>
        <v>-1.250643021322162E-2</v>
      </c>
      <c r="BZ58" s="10">
        <f t="shared" si="209"/>
        <v>-21.398270760172089</v>
      </c>
      <c r="CA58" s="108">
        <f t="shared" si="210"/>
        <v>1.3925774622114417E-2</v>
      </c>
      <c r="CB58" s="108">
        <f t="shared" si="211"/>
        <v>-6.640206467345422E-3</v>
      </c>
      <c r="CC58" s="109">
        <f t="shared" si="212"/>
        <v>-3.5060345089377165E-3</v>
      </c>
      <c r="CD58" s="3">
        <f t="shared" si="213"/>
        <v>2.2204460492503131E-13</v>
      </c>
      <c r="CE58" s="3">
        <f t="shared" si="214"/>
        <v>2.2204460492503131E-13</v>
      </c>
    </row>
    <row r="59" spans="1:87" x14ac:dyDescent="0.25">
      <c r="A59" s="323">
        <f>'datapoints-plots'!C46</f>
        <v>0</v>
      </c>
      <c r="B59" s="3">
        <f>'datapoints-plots'!D46</f>
        <v>0</v>
      </c>
      <c r="C59" s="14">
        <f>'datapoints-plots'!E46</f>
        <v>0</v>
      </c>
      <c r="D59" s="3">
        <f t="shared" si="68"/>
        <v>1.1180280000000001E-2</v>
      </c>
      <c r="E59" s="3">
        <f t="shared" si="69"/>
        <v>2.0052E-3</v>
      </c>
      <c r="F59" s="3">
        <f t="shared" si="155"/>
        <v>3.8475654393587772E-4</v>
      </c>
      <c r="G59" s="3">
        <f t="shared" si="160"/>
        <v>0.98894333659275868</v>
      </c>
      <c r="H59" s="14">
        <f t="shared" si="161"/>
        <v>0.99761574172971967</v>
      </c>
      <c r="I59" s="3">
        <f t="shared" si="162"/>
        <v>1.1056663407241289E-2</v>
      </c>
      <c r="J59" s="14">
        <f t="shared" si="163"/>
        <v>-1.1102230246251565E-13</v>
      </c>
      <c r="K59" s="3">
        <f t="shared" si="164"/>
        <v>2.0004190853164338E-3</v>
      </c>
      <c r="L59" s="14">
        <f t="shared" si="165"/>
        <v>0</v>
      </c>
      <c r="M59" s="3">
        <f t="shared" si="70"/>
        <v>3.8383918496395411E-4</v>
      </c>
      <c r="N59" s="14">
        <f t="shared" si="166"/>
        <v>1</v>
      </c>
      <c r="O59" s="110">
        <f t="shared" si="7"/>
        <v>4.565077912785144E-5</v>
      </c>
      <c r="P59" s="3">
        <f t="shared" si="71"/>
        <v>0.98423316576836206</v>
      </c>
      <c r="Q59" s="3">
        <f t="shared" si="58"/>
        <v>1.1751287575822868E-2</v>
      </c>
      <c r="R59" s="3">
        <f t="shared" si="59"/>
        <v>3.9557829986590362E-3</v>
      </c>
      <c r="S59" s="110">
        <f t="shared" si="60"/>
        <v>4.5650332544269775E-5</v>
      </c>
      <c r="T59" s="1">
        <f t="shared" si="156"/>
        <v>11810.79729476688</v>
      </c>
      <c r="U59" s="1">
        <f>(Q59*($N$4-A59)*$M$5+$M$9*T59/T$19)*(1+$V$6*(Q59*($N$4-A59)*$M$5+$M$9*T59/T$19-U$19)/1000)</f>
        <v>14101.534175494453</v>
      </c>
      <c r="V59" s="1">
        <f>(R59*(N$4-A59)*$M$6+$M$10*T59/T$19)*(1+$V$7*(R59*($N$4-A59)*$M$6+$M$10*T59/T$19-V$19)/1000)</f>
        <v>15823.022881624291</v>
      </c>
      <c r="W59" s="1">
        <f>(S59*(N$4-A59)*$M$7+$M$11*T59/T$19)*(1+$V$8*(S59*($N$4-A59)*$M$7+$M$11*T59/T$19-W$19)/1000)</f>
        <v>1826.3480411056371</v>
      </c>
      <c r="X59" s="3">
        <f t="shared" si="167"/>
        <v>1.1939527724976324</v>
      </c>
      <c r="Y59" s="3">
        <f t="shared" si="168"/>
        <v>1.3397082759717791</v>
      </c>
      <c r="Z59" s="15">
        <f t="shared" si="169"/>
        <v>0.15463376396400047</v>
      </c>
      <c r="AA59" s="111">
        <f t="shared" si="170"/>
        <v>1.0025520691193757</v>
      </c>
      <c r="AB59" s="111">
        <f t="shared" si="171"/>
        <v>0.97564442394254536</v>
      </c>
      <c r="AC59" s="19">
        <f t="shared" si="172"/>
        <v>0.9786017292398278</v>
      </c>
      <c r="AD59" s="19"/>
      <c r="AE59" s="19"/>
      <c r="AF59" s="19"/>
      <c r="AG59" s="19">
        <f t="shared" si="173"/>
        <v>1.1949946083991811E-2</v>
      </c>
      <c r="AH59" s="19">
        <f t="shared" si="174"/>
        <v>4.0191248681065864E-3</v>
      </c>
      <c r="AI59" s="19">
        <f t="shared" si="175"/>
        <v>4.6381808596789415E-5</v>
      </c>
      <c r="AJ59" s="3">
        <f t="shared" si="11"/>
        <v>0</v>
      </c>
      <c r="AK59" s="3">
        <f t="shared" si="176"/>
        <v>2.0095624340532932E-3</v>
      </c>
      <c r="AL59" s="3">
        <f t="shared" si="12"/>
        <v>3.8519828555248672E-4</v>
      </c>
      <c r="AM59" s="14">
        <f t="shared" si="177"/>
        <v>0.99761096045844599</v>
      </c>
      <c r="AN59" s="3">
        <f t="shared" si="178"/>
        <v>8.761064330418955E-6</v>
      </c>
      <c r="AO59" s="3">
        <f t="shared" si="179"/>
        <v>2.0051867151788458E-3</v>
      </c>
      <c r="AP59" s="3">
        <f t="shared" si="15"/>
        <v>3.8475519801778026E-4</v>
      </c>
      <c r="AQ59" s="3">
        <f t="shared" si="180"/>
        <v>0.99761575629077526</v>
      </c>
      <c r="AR59" s="14">
        <f t="shared" si="181"/>
        <v>6.030759659020335E-11</v>
      </c>
      <c r="AS59" s="3">
        <f t="shared" si="182"/>
        <v>2.0051866850581803E-3</v>
      </c>
      <c r="AT59" s="3">
        <f t="shared" si="183"/>
        <v>3.8475519496617631E-4</v>
      </c>
      <c r="AU59" s="3">
        <f t="shared" si="184"/>
        <v>0.99761575632378952</v>
      </c>
      <c r="AV59" s="14">
        <f t="shared" si="185"/>
        <v>3.7730235602495554E-16</v>
      </c>
      <c r="AW59" s="3">
        <f t="shared" si="186"/>
        <v>2.0051866850579916E-3</v>
      </c>
      <c r="AX59" s="3">
        <f t="shared" si="187"/>
        <v>3.8475519496615718E-4</v>
      </c>
      <c r="AY59" s="3">
        <f t="shared" si="188"/>
        <v>0.99761575632378996</v>
      </c>
      <c r="AZ59" s="14">
        <f t="shared" si="189"/>
        <v>0</v>
      </c>
      <c r="BA59" s="110">
        <f t="shared" si="190"/>
        <v>1.1180435694059496E-2</v>
      </c>
      <c r="BB59" s="3">
        <f t="shared" si="25"/>
        <v>1.3925774622336462E-2</v>
      </c>
      <c r="BC59" s="3">
        <f t="shared" si="26"/>
        <v>-6.640206467345422E-3</v>
      </c>
      <c r="BD59" s="3">
        <f t="shared" si="191"/>
        <v>-12.951452910147543</v>
      </c>
      <c r="BE59" s="14">
        <f t="shared" si="192"/>
        <v>4.6382388674896518E-5</v>
      </c>
      <c r="BF59" s="110">
        <f t="shared" si="193"/>
        <v>1.1180435694059495E-2</v>
      </c>
      <c r="BG59" s="3">
        <f t="shared" si="194"/>
        <v>2.0051866850579916E-3</v>
      </c>
      <c r="BH59" s="3">
        <f t="shared" si="195"/>
        <v>3.8475519496615718E-4</v>
      </c>
      <c r="BI59" s="3">
        <f t="shared" si="196"/>
        <v>0.98894318432260275</v>
      </c>
      <c r="BJ59" s="3">
        <f t="shared" si="197"/>
        <v>0.99761575632378996</v>
      </c>
      <c r="BK59" s="14">
        <v>1</v>
      </c>
      <c r="BL59" s="110">
        <f t="shared" si="198"/>
        <v>1.1056815677397285E-2</v>
      </c>
      <c r="BM59" s="3">
        <f t="shared" si="34"/>
        <v>1.3925774622114417E-2</v>
      </c>
      <c r="BN59" s="14">
        <f t="shared" si="199"/>
        <v>2.0004058313845214E-3</v>
      </c>
      <c r="BO59" s="110">
        <f t="shared" si="35"/>
        <v>-6.640206467345422E-3</v>
      </c>
      <c r="BP59" s="110">
        <f t="shared" si="200"/>
        <v>3.8383784482567013E-4</v>
      </c>
      <c r="BQ59" s="110">
        <f t="shared" si="37"/>
        <v>-3.5060345089377165E-3</v>
      </c>
      <c r="BR59" s="3">
        <f t="shared" si="201"/>
        <v>0.98423304302003356</v>
      </c>
      <c r="BS59" s="3">
        <f t="shared" si="202"/>
        <v>1.194994608399181E-2</v>
      </c>
      <c r="BT59" s="3">
        <f t="shared" si="203"/>
        <v>4.0191248681065855E-3</v>
      </c>
      <c r="BU59" s="14">
        <f t="shared" si="204"/>
        <v>4.6382388674896512E-5</v>
      </c>
      <c r="BV59" s="3">
        <f t="shared" si="205"/>
        <v>1.1949946083991808E-2</v>
      </c>
      <c r="BW59" s="3">
        <f t="shared" si="206"/>
        <v>4.0191248681065855E-3</v>
      </c>
      <c r="BX59" s="15">
        <f t="shared" si="207"/>
        <v>4.6382388674896498E-5</v>
      </c>
      <c r="BY59" s="107">
        <f t="shared" si="208"/>
        <v>-1.250643021322162E-2</v>
      </c>
      <c r="BZ59" s="10">
        <f t="shared" si="209"/>
        <v>-21.398270760172089</v>
      </c>
      <c r="CA59" s="108">
        <f t="shared" si="210"/>
        <v>1.3925774622114417E-2</v>
      </c>
      <c r="CB59" s="108">
        <f t="shared" si="211"/>
        <v>-6.640206467345422E-3</v>
      </c>
      <c r="CC59" s="109">
        <f t="shared" si="212"/>
        <v>-3.5060345089377165E-3</v>
      </c>
      <c r="CD59" s="3">
        <f t="shared" si="213"/>
        <v>2.2204460492503131E-13</v>
      </c>
      <c r="CE59" s="3">
        <f t="shared" si="214"/>
        <v>2.2204460492503131E-13</v>
      </c>
    </row>
    <row r="60" spans="1:87" x14ac:dyDescent="0.25">
      <c r="A60" s="323">
        <f>'datapoints-plots'!C47</f>
        <v>0</v>
      </c>
      <c r="B60" s="3">
        <f>'datapoints-plots'!D47</f>
        <v>0</v>
      </c>
      <c r="C60" s="14">
        <f>'datapoints-plots'!E47</f>
        <v>0</v>
      </c>
      <c r="D60" s="3">
        <f t="shared" si="68"/>
        <v>1.1180280000000001E-2</v>
      </c>
      <c r="E60" s="3">
        <f t="shared" si="69"/>
        <v>2.0052E-3</v>
      </c>
      <c r="F60" s="3">
        <f t="shared" si="155"/>
        <v>3.8475654393587772E-4</v>
      </c>
      <c r="G60" s="3">
        <f t="shared" si="160"/>
        <v>0.98894333659275868</v>
      </c>
      <c r="H60" s="14">
        <f t="shared" si="161"/>
        <v>0.99761574172971967</v>
      </c>
      <c r="I60" s="3">
        <f t="shared" si="162"/>
        <v>1.1056663407241289E-2</v>
      </c>
      <c r="J60" s="14">
        <f t="shared" si="163"/>
        <v>-1.1102230246251565E-13</v>
      </c>
      <c r="K60" s="3">
        <f t="shared" si="164"/>
        <v>2.0004190853164338E-3</v>
      </c>
      <c r="L60" s="14">
        <f t="shared" si="165"/>
        <v>0</v>
      </c>
      <c r="M60" s="3">
        <f t="shared" si="70"/>
        <v>3.8383918496395411E-4</v>
      </c>
      <c r="N60" s="14">
        <f t="shared" si="166"/>
        <v>1</v>
      </c>
      <c r="O60" s="110">
        <f t="shared" si="7"/>
        <v>4.565077912785144E-5</v>
      </c>
      <c r="P60" s="3">
        <f t="shared" si="71"/>
        <v>0.98423316576836206</v>
      </c>
      <c r="Q60" s="3">
        <f t="shared" si="58"/>
        <v>1.1751287575822868E-2</v>
      </c>
      <c r="R60" s="3">
        <f t="shared" si="59"/>
        <v>3.9557829986590362E-3</v>
      </c>
      <c r="S60" s="110">
        <f t="shared" si="60"/>
        <v>4.5650332544269775E-5</v>
      </c>
      <c r="T60" s="1">
        <f t="shared" si="156"/>
        <v>11810.79729476688</v>
      </c>
      <c r="U60" s="1">
        <f>(Q60*($N$4-A60)*$M$5+$M$9*T60/T$19)*(1+$V$6*(Q60*($N$4-A60)*$M$5+$M$9*T60/T$19-U$19)/1000)</f>
        <v>14101.534175494453</v>
      </c>
      <c r="V60" s="1">
        <f>(R60*(N$4-A60)*$M$6+$M$10*T60/T$19)*(1+$V$7*(R60*($N$4-A60)*$M$6+$M$10*T60/T$19-V$19)/1000)</f>
        <v>15823.022881624291</v>
      </c>
      <c r="W60" s="1">
        <f>(S60*(N$4-A60)*$M$7+$M$11*T60/T$19)*(1+$V$8*(S60*($N$4-A60)*$M$7+$M$11*T60/T$19-W$19)/1000)</f>
        <v>1826.3480411056371</v>
      </c>
      <c r="X60" s="3">
        <f t="shared" si="167"/>
        <v>1.1939527724976324</v>
      </c>
      <c r="Y60" s="3">
        <f t="shared" si="168"/>
        <v>1.3397082759717791</v>
      </c>
      <c r="Z60" s="15">
        <f t="shared" si="169"/>
        <v>0.15463376396400047</v>
      </c>
      <c r="AA60" s="111">
        <f t="shared" si="170"/>
        <v>1.0025520691193757</v>
      </c>
      <c r="AB60" s="111">
        <f t="shared" si="171"/>
        <v>0.97564442394254536</v>
      </c>
      <c r="AC60" s="19">
        <f t="shared" si="172"/>
        <v>0.9786017292398278</v>
      </c>
      <c r="AD60" s="19"/>
      <c r="AE60" s="19"/>
      <c r="AF60" s="19"/>
      <c r="AG60" s="19">
        <f t="shared" si="173"/>
        <v>1.1949946083991811E-2</v>
      </c>
      <c r="AH60" s="19">
        <f t="shared" si="174"/>
        <v>4.0191248681065864E-3</v>
      </c>
      <c r="AI60" s="19">
        <f t="shared" si="175"/>
        <v>4.6381808596789415E-5</v>
      </c>
      <c r="AJ60" s="3">
        <f t="shared" si="11"/>
        <v>0</v>
      </c>
      <c r="AK60" s="3">
        <f t="shared" si="176"/>
        <v>2.0095624340532932E-3</v>
      </c>
      <c r="AL60" s="3">
        <f t="shared" si="12"/>
        <v>3.8519828555248672E-4</v>
      </c>
      <c r="AM60" s="14">
        <f t="shared" si="177"/>
        <v>0.99761096045844599</v>
      </c>
      <c r="AN60" s="3">
        <f t="shared" si="178"/>
        <v>8.761064330418955E-6</v>
      </c>
      <c r="AO60" s="3">
        <f t="shared" si="179"/>
        <v>2.0051867151788458E-3</v>
      </c>
      <c r="AP60" s="3">
        <f t="shared" si="15"/>
        <v>3.8475519801778026E-4</v>
      </c>
      <c r="AQ60" s="3">
        <f t="shared" si="180"/>
        <v>0.99761575629077526</v>
      </c>
      <c r="AR60" s="14">
        <f t="shared" si="181"/>
        <v>6.030759659020335E-11</v>
      </c>
      <c r="AS60" s="3">
        <f t="shared" si="182"/>
        <v>2.0051866850581803E-3</v>
      </c>
      <c r="AT60" s="3">
        <f t="shared" si="183"/>
        <v>3.8475519496617631E-4</v>
      </c>
      <c r="AU60" s="3">
        <f t="shared" si="184"/>
        <v>0.99761575632378952</v>
      </c>
      <c r="AV60" s="14">
        <f t="shared" si="185"/>
        <v>3.7730235602495554E-16</v>
      </c>
      <c r="AW60" s="3">
        <f t="shared" si="186"/>
        <v>2.0051866850579916E-3</v>
      </c>
      <c r="AX60" s="3">
        <f t="shared" si="187"/>
        <v>3.8475519496615718E-4</v>
      </c>
      <c r="AY60" s="3">
        <f t="shared" si="188"/>
        <v>0.99761575632378996</v>
      </c>
      <c r="AZ60" s="14">
        <f t="shared" si="189"/>
        <v>0</v>
      </c>
      <c r="BA60" s="110">
        <f t="shared" si="190"/>
        <v>1.1180435694059496E-2</v>
      </c>
      <c r="BB60" s="3">
        <f t="shared" si="25"/>
        <v>1.3925774622336462E-2</v>
      </c>
      <c r="BC60" s="3">
        <f t="shared" si="26"/>
        <v>-6.640206467345422E-3</v>
      </c>
      <c r="BD60" s="3">
        <f t="shared" si="191"/>
        <v>-12.951452910147543</v>
      </c>
      <c r="BE60" s="14">
        <f t="shared" si="192"/>
        <v>4.6382388674896518E-5</v>
      </c>
      <c r="BF60" s="110">
        <f t="shared" si="193"/>
        <v>1.1180435694059495E-2</v>
      </c>
      <c r="BG60" s="3">
        <f t="shared" si="194"/>
        <v>2.0051866850579916E-3</v>
      </c>
      <c r="BH60" s="3">
        <f t="shared" si="195"/>
        <v>3.8475519496615718E-4</v>
      </c>
      <c r="BI60" s="3">
        <f t="shared" si="196"/>
        <v>0.98894318432260275</v>
      </c>
      <c r="BJ60" s="3">
        <f t="shared" si="197"/>
        <v>0.99761575632378996</v>
      </c>
      <c r="BK60" s="14">
        <v>1</v>
      </c>
      <c r="BL60" s="110">
        <f t="shared" si="198"/>
        <v>1.1056815677397285E-2</v>
      </c>
      <c r="BM60" s="3">
        <f t="shared" si="34"/>
        <v>1.3925774622114417E-2</v>
      </c>
      <c r="BN60" s="14">
        <f t="shared" si="199"/>
        <v>2.0004058313845214E-3</v>
      </c>
      <c r="BO60" s="110">
        <f t="shared" si="35"/>
        <v>-6.640206467345422E-3</v>
      </c>
      <c r="BP60" s="110">
        <f t="shared" si="200"/>
        <v>3.8383784482567013E-4</v>
      </c>
      <c r="BQ60" s="110">
        <f t="shared" si="37"/>
        <v>-3.5060345089377165E-3</v>
      </c>
      <c r="BR60" s="3">
        <f t="shared" si="201"/>
        <v>0.98423304302003356</v>
      </c>
      <c r="BS60" s="3">
        <f t="shared" si="202"/>
        <v>1.194994608399181E-2</v>
      </c>
      <c r="BT60" s="3">
        <f t="shared" si="203"/>
        <v>4.0191248681065855E-3</v>
      </c>
      <c r="BU60" s="14">
        <f t="shared" si="204"/>
        <v>4.6382388674896512E-5</v>
      </c>
      <c r="BV60" s="3">
        <f t="shared" si="205"/>
        <v>1.1949946083991808E-2</v>
      </c>
      <c r="BW60" s="3">
        <f t="shared" si="206"/>
        <v>4.0191248681065855E-3</v>
      </c>
      <c r="BX60" s="15">
        <f t="shared" si="207"/>
        <v>4.6382388674896498E-5</v>
      </c>
      <c r="BY60" s="107">
        <f t="shared" si="208"/>
        <v>-1.250643021322162E-2</v>
      </c>
      <c r="BZ60" s="10">
        <f t="shared" si="209"/>
        <v>-21.398270760172089</v>
      </c>
      <c r="CA60" s="108">
        <f t="shared" si="210"/>
        <v>1.3925774622114417E-2</v>
      </c>
      <c r="CB60" s="108">
        <f t="shared" si="211"/>
        <v>-6.640206467345422E-3</v>
      </c>
      <c r="CC60" s="109">
        <f t="shared" si="212"/>
        <v>-3.5060345089377165E-3</v>
      </c>
      <c r="CD60" s="3">
        <f t="shared" si="213"/>
        <v>2.2204460492503131E-13</v>
      </c>
      <c r="CE60" s="3">
        <f t="shared" si="214"/>
        <v>2.2204460492503131E-13</v>
      </c>
    </row>
    <row r="61" spans="1:87" x14ac:dyDescent="0.25">
      <c r="A61" s="323">
        <f>'datapoints-plots'!C48</f>
        <v>0</v>
      </c>
      <c r="B61" s="3">
        <f>'datapoints-plots'!D48</f>
        <v>0</v>
      </c>
      <c r="C61" s="14">
        <f>'datapoints-plots'!E48</f>
        <v>0</v>
      </c>
      <c r="D61" s="3">
        <f t="shared" ref="D61:D63" si="215">(1+B61/1000)*C$7</f>
        <v>1.1180280000000001E-2</v>
      </c>
      <c r="E61" s="3">
        <f t="shared" ref="E61:E63" si="216">(1+C61/1000)*$C$6</f>
        <v>2.0052E-3</v>
      </c>
      <c r="F61" s="3">
        <f t="shared" ref="F61:F63" si="217">$C$9*E61^$C$8*(1+M$16/1000)</f>
        <v>3.8475654393587772E-4</v>
      </c>
      <c r="G61" s="3">
        <f t="shared" ref="G61:G63" si="218">1/(1+D61)</f>
        <v>0.98894333659275868</v>
      </c>
      <c r="H61" s="14">
        <f t="shared" ref="H61:H63" si="219">1/(1+E61+F61)</f>
        <v>0.99761574172971967</v>
      </c>
      <c r="I61" s="3">
        <f t="shared" ref="I61:I63" si="220">D61*G61</f>
        <v>1.1056663407241289E-2</v>
      </c>
      <c r="J61" s="14">
        <f t="shared" ref="J61:J63" si="221">1000*((D61/D$19)*(1+B$19/1000) -1)</f>
        <v>-1.1102230246251565E-13</v>
      </c>
      <c r="K61" s="3">
        <f t="shared" ref="K61:K63" si="222">E61*H61</f>
        <v>2.0004190853164338E-3</v>
      </c>
      <c r="L61" s="14">
        <f t="shared" ref="L61:L63" si="223">1000*((E61/E$19)*(1+C$19/1000) -1)</f>
        <v>0</v>
      </c>
      <c r="M61" s="3">
        <f t="shared" ref="M61:M63" si="224">F61*H61</f>
        <v>3.8383918496395411E-4</v>
      </c>
      <c r="N61" s="14">
        <f t="shared" ref="N61:N63" si="225">H61+K61+M61</f>
        <v>1</v>
      </c>
      <c r="O61" s="110">
        <f t="shared" ref="O61:O63" si="226">2*I61*K61*H61+2*G61*K61*M61*Y$8+I61*M61*M61</f>
        <v>4.565077912785144E-5</v>
      </c>
      <c r="P61" s="3">
        <f t="shared" ref="P61:P63" si="227">G61*H61*H61</f>
        <v>0.98423316576836206</v>
      </c>
      <c r="Q61" s="3">
        <f t="shared" ref="Q61:Q63" si="228">(I61-O61*M$14/1000)*(H61-O61*M$14/1000)*(H61-O61*M$14/1000)+2*G61*M61*(H61-O61*M$14/1000)*Y$6</f>
        <v>1.1751287575822868E-2</v>
      </c>
      <c r="R61" s="3">
        <f t="shared" ref="R61:R63" si="229">2*(K61-O61*M$14/1000)*(H61-O61*M$14/1000)*G61+2*(I61-O61*M$14/1000)*M61*(H61-O61*M$14/1000)*Y$7+G61*M61*M61</f>
        <v>3.9557829986590362E-3</v>
      </c>
      <c r="S61" s="110">
        <f t="shared" ref="S61:S63" si="230">O61*(1+M$14/1000)</f>
        <v>4.5650332544269775E-5</v>
      </c>
      <c r="T61" s="1">
        <f t="shared" ref="T61:T63" si="231">(P61*($N$4-A61)+M$12*($N$4-A61)/M$4)*(1+(P61*($N$4-A61)+M$12*($N$4-A61)/M$4-T$19)*V$9/1000)</f>
        <v>11810.79729476688</v>
      </c>
      <c r="U61" s="1">
        <f t="shared" ref="U61:U63" si="232">(Q61*($N$4-A61)*$M$5+$M$9*T61/T$19)*(1+$V$6*(Q61*($N$4-A61)*$M$5+$M$9*T61/T$19-U$19)/1000)</f>
        <v>14101.534175494453</v>
      </c>
      <c r="V61" s="1">
        <f t="shared" ref="V61:V63" si="233">(R61*(N$4-A61)*$M$6+$M$10*T61/T$19)*(1+$V$7*(R61*($N$4-A61)*$M$6+$M$10*T61/T$19-V$19)/1000)</f>
        <v>15823.022881624291</v>
      </c>
      <c r="W61" s="1">
        <f t="shared" ref="W61:W63" si="234">(S61*(N$4-A61)*$M$7+$M$11*T61/T$19)*(1+$V$8*(S61*($N$4-A61)*$M$7+$M$11*T61/T$19-W$19)/1000)</f>
        <v>1826.3480411056371</v>
      </c>
      <c r="X61" s="3">
        <f t="shared" ref="X61:X63" si="235">U61/T61</f>
        <v>1.1939527724976324</v>
      </c>
      <c r="Y61" s="3">
        <f t="shared" ref="Y61:Y63" si="236">V61/T61</f>
        <v>1.3397082759717791</v>
      </c>
      <c r="Z61" s="15">
        <f t="shared" ref="Z61:Z63" si="237">W61/T61</f>
        <v>0.15463376396400047</v>
      </c>
      <c r="AA61" s="111">
        <f t="shared" ref="AA61:AA63" si="238">X61/X$19</f>
        <v>1.0025520691193757</v>
      </c>
      <c r="AB61" s="111">
        <f t="shared" ref="AB61:AB63" si="239">Y61/Y$19</f>
        <v>0.97564442394254536</v>
      </c>
      <c r="AC61" s="19">
        <f t="shared" ref="AC61:AC63" si="240">Z61/Z$19</f>
        <v>0.9786017292398278</v>
      </c>
      <c r="AD61" s="19"/>
      <c r="AE61" s="19"/>
      <c r="AF61" s="19"/>
      <c r="AG61" s="19">
        <f t="shared" ref="AG61:AG63" si="241">AA61*AG$19</f>
        <v>1.1949946083991811E-2</v>
      </c>
      <c r="AH61" s="19">
        <f t="shared" ref="AH61:AH63" si="242">AB61*AH$19</f>
        <v>4.0191248681065864E-3</v>
      </c>
      <c r="AI61" s="19">
        <f t="shared" ref="AI61:AI63" si="243">AC61*AI$19</f>
        <v>4.6381808596789415E-5</v>
      </c>
      <c r="AJ61" s="3">
        <f t="shared" ref="AJ61:AJ63" si="244">C61</f>
        <v>0</v>
      </c>
      <c r="AK61" s="3">
        <f t="shared" ref="AK61:AK63" si="245">AH61/2</f>
        <v>2.0095624340532932E-3</v>
      </c>
      <c r="AL61" s="3">
        <f t="shared" ref="AL61:AL63" si="246">D$9*AK61^D$8</f>
        <v>3.8519828555248672E-4</v>
      </c>
      <c r="AM61" s="14">
        <f t="shared" ref="AM61:AM63" si="247">1/(1+AK61+AL61)</f>
        <v>0.99761096045844599</v>
      </c>
      <c r="AN61" s="3">
        <f t="shared" ref="AN61:AN63" si="248">-3*AL61*AL61+2*AG61*AL61+2*AK61-AH61</f>
        <v>8.761064330418955E-6</v>
      </c>
      <c r="AO61" s="3">
        <f t="shared" ref="AO61:AO63" si="249">AK61-AN61/2.0022</f>
        <v>2.0051867151788458E-3</v>
      </c>
      <c r="AP61" s="3">
        <f t="shared" ref="AP61:AP63" si="250">D$9*AO61^D$8</f>
        <v>3.8475519801778026E-4</v>
      </c>
      <c r="AQ61" s="3">
        <f t="shared" ref="AQ61:AQ63" si="251">1/(1+AO61+AP61)</f>
        <v>0.99761575629077526</v>
      </c>
      <c r="AR61" s="14">
        <f t="shared" ref="AR61:AR63" si="252">-3*AP61*AP61+2*AG61*AP61+2*AO61-AH61</f>
        <v>6.030759659020335E-11</v>
      </c>
      <c r="AS61" s="3">
        <f t="shared" ref="AS61:AS63" si="253">AO61-AR61/2.0022</f>
        <v>2.0051866850581803E-3</v>
      </c>
      <c r="AT61" s="3">
        <f t="shared" ref="AT61:AT63" si="254">$D$9*AS61^$D$8</f>
        <v>3.8475519496617631E-4</v>
      </c>
      <c r="AU61" s="3">
        <f t="shared" ref="AU61:AU63" si="255">1/(1+AS61+AT61)</f>
        <v>0.99761575632378952</v>
      </c>
      <c r="AV61" s="14">
        <f t="shared" ref="AV61:AV63" si="256">-3*AT61*AT61+2*$AG61*AT61+2*AS61-$AH61</f>
        <v>3.7730235602495554E-16</v>
      </c>
      <c r="AW61" s="3">
        <f t="shared" ref="AW61:AW63" si="257">AS61-AV61/2.0022</f>
        <v>2.0051866850579916E-3</v>
      </c>
      <c r="AX61" s="3">
        <f t="shared" ref="AX61:AX63" si="258">$D$9*AW61^$D$8</f>
        <v>3.8475519496615718E-4</v>
      </c>
      <c r="AY61" s="3">
        <f t="shared" ref="AY61:AY63" si="259">1/(1+AW61+AX61)</f>
        <v>0.99761575632378996</v>
      </c>
      <c r="AZ61" s="14">
        <f t="shared" ref="AZ61:AZ63" si="260">-3*AX61*AX61+2*$AG61*AX61+2*AW61-$AH61</f>
        <v>0</v>
      </c>
      <c r="BA61" s="110">
        <f t="shared" ref="BA61:BA63" si="261">AG61-2*AX61</f>
        <v>1.1180435694059496E-2</v>
      </c>
      <c r="BB61" s="3">
        <f t="shared" ref="BB61:BB63" si="262">1000*((BA61/BA$19)*(1+B$19/1000) -1)</f>
        <v>1.3925774622336462E-2</v>
      </c>
      <c r="BC61" s="3">
        <f t="shared" ref="BC61:BC63" si="263">1000*((AW61/AW$19)*(1+C$19/1000) -1)</f>
        <v>-6.640206467345422E-3</v>
      </c>
      <c r="BD61" s="3">
        <f t="shared" ref="BD61:BD63" si="264">1000*(AX61/AX$19 -1)</f>
        <v>-12.951452910147543</v>
      </c>
      <c r="BE61" s="14">
        <f t="shared" ref="BE61:BE63" si="265">2*BA61*AW61+ 2*AX61*AW61+BA61*AX61*AX61</f>
        <v>4.6382388674896518E-5</v>
      </c>
      <c r="BF61" s="110">
        <f t="shared" ref="BF61:BF63" si="266">(1+BB61/1000)*$D$7</f>
        <v>1.1180435694059495E-2</v>
      </c>
      <c r="BG61" s="3">
        <f t="shared" ref="BG61:BG63" si="267">(1+BC61/1000)*$D$6</f>
        <v>2.0051866850579916E-3</v>
      </c>
      <c r="BH61" s="3">
        <f t="shared" ref="BH61:BH63" si="268">$D$9*BG61^$D$8</f>
        <v>3.8475519496615718E-4</v>
      </c>
      <c r="BI61" s="3">
        <f t="shared" ref="BI61:BI63" si="269">1/(1+BF61)</f>
        <v>0.98894318432260275</v>
      </c>
      <c r="BJ61" s="3">
        <f t="shared" ref="BJ61:BJ63" si="270">1/(1+BG61+BH61)</f>
        <v>0.99761575632378996</v>
      </c>
      <c r="BK61" s="14">
        <v>2</v>
      </c>
      <c r="BL61" s="110">
        <f t="shared" ref="BL61:BL63" si="271">BF61*BI61</f>
        <v>1.1056815677397285E-2</v>
      </c>
      <c r="BM61" s="3">
        <f t="shared" ref="BM61:BM63" si="272">1000*((BF61/BF$19)*(1+B$19/1000) -1)</f>
        <v>1.3925774622114417E-2</v>
      </c>
      <c r="BN61" s="14">
        <f t="shared" ref="BN61:BN63" si="273">BG61*BJ61</f>
        <v>2.0004058313845214E-3</v>
      </c>
      <c r="BO61" s="110">
        <f t="shared" ref="BO61:BO63" si="274">1000*((BG61/BG$19)*(1+C$19/1000) -1)</f>
        <v>-6.640206467345422E-3</v>
      </c>
      <c r="BP61" s="110">
        <f t="shared" ref="BP61:BP63" si="275">BH61*BJ61</f>
        <v>3.8383784482567013E-4</v>
      </c>
      <c r="BQ61" s="110">
        <f t="shared" ref="BQ61:BQ63" si="276">1000*((BH61/BH$19)*(1+H$15/1000) -1)</f>
        <v>-3.5060345089377165E-3</v>
      </c>
      <c r="BR61" s="3">
        <f t="shared" ref="BR61:BR63" si="277">BI61*BJ61*BJ61</f>
        <v>0.98423304302003356</v>
      </c>
      <c r="BS61" s="3">
        <f t="shared" ref="BS61:BS63" si="278">BF61*BK61*BK61+2*BK61*BH61*BK61</f>
        <v>4.7799784335967238E-2</v>
      </c>
      <c r="BT61" s="3">
        <f t="shared" ref="BT61:BT63" si="279">2*BG61*BK61*BK61+2*BF61*BH61*BK61+BK61*BH61*BH61</f>
        <v>1.6058996476445139E-2</v>
      </c>
      <c r="BU61" s="14">
        <f t="shared" ref="BU61:BU63" si="280">2*BF61*BG61*BK61+2*BK61*BG61*BH61+BF61*BH61*BH61</f>
        <v>9.2763122236552985E-5</v>
      </c>
      <c r="BV61" s="3">
        <f t="shared" ref="BV61:BV63" si="281">(BL61*BJ61*BJ61+2*BI61*BP61*BJ61)/BR61</f>
        <v>1.1949946083991808E-2</v>
      </c>
      <c r="BW61" s="3">
        <f t="shared" ref="BW61:BW63" si="282">(2*BN61*BJ61*BI61+2*BL61*BP61*BJ61+BI61*BP61*BP61)/BR61</f>
        <v>4.0191248681065855E-3</v>
      </c>
      <c r="BX61" s="15">
        <f t="shared" ref="BX61:BX63" si="283">(2*BL61*BN61*BJ61+2*BI61*BN61*BP61+BL61*BP61*BP61)/BR61</f>
        <v>4.6382388674896498E-5</v>
      </c>
      <c r="BY61" s="107">
        <f t="shared" ref="BY61:BY63" si="284">1000*(AI61/BX61-1)</f>
        <v>-1.250643021322162E-2</v>
      </c>
      <c r="BZ61" s="10">
        <f t="shared" ref="BZ61:BZ63" si="285">1000*(AI61/AI$19 -1)</f>
        <v>-21.398270760172089</v>
      </c>
      <c r="CA61" s="108">
        <f t="shared" ref="CA61:CA63" si="286">BM61</f>
        <v>1.3925774622114417E-2</v>
      </c>
      <c r="CB61" s="108">
        <f t="shared" ref="CB61:CB63" si="287">BO61</f>
        <v>-6.640206467345422E-3</v>
      </c>
      <c r="CC61" s="109">
        <f t="shared" ref="CC61:CC63" si="288">BQ61</f>
        <v>-3.5060345089377165E-3</v>
      </c>
      <c r="CD61" s="3">
        <f t="shared" ref="CD61:CD63" si="289">1000*(AG61/BV61-1)</f>
        <v>2.2204460492503131E-13</v>
      </c>
      <c r="CE61" s="3">
        <f t="shared" ref="CE61:CE63" si="290">1000*(AH61/BW61-1)</f>
        <v>2.2204460492503131E-13</v>
      </c>
    </row>
    <row r="62" spans="1:87" x14ac:dyDescent="0.25">
      <c r="A62" s="323">
        <f>'datapoints-plots'!C49</f>
        <v>0</v>
      </c>
      <c r="B62" s="3">
        <f>'datapoints-plots'!D49</f>
        <v>0</v>
      </c>
      <c r="C62" s="14">
        <f>'datapoints-plots'!E49</f>
        <v>0</v>
      </c>
      <c r="D62" s="3">
        <f t="shared" si="215"/>
        <v>1.1180280000000001E-2</v>
      </c>
      <c r="E62" s="3">
        <f t="shared" si="216"/>
        <v>2.0052E-3</v>
      </c>
      <c r="F62" s="3">
        <f t="shared" si="217"/>
        <v>3.8475654393587772E-4</v>
      </c>
      <c r="G62" s="3">
        <f t="shared" si="218"/>
        <v>0.98894333659275868</v>
      </c>
      <c r="H62" s="14">
        <f t="shared" si="219"/>
        <v>0.99761574172971967</v>
      </c>
      <c r="I62" s="3">
        <f t="shared" si="220"/>
        <v>1.1056663407241289E-2</v>
      </c>
      <c r="J62" s="14">
        <f t="shared" si="221"/>
        <v>-1.1102230246251565E-13</v>
      </c>
      <c r="K62" s="3">
        <f t="shared" si="222"/>
        <v>2.0004190853164338E-3</v>
      </c>
      <c r="L62" s="14">
        <f t="shared" si="223"/>
        <v>0</v>
      </c>
      <c r="M62" s="3">
        <f t="shared" si="224"/>
        <v>3.8383918496395411E-4</v>
      </c>
      <c r="N62" s="14">
        <f t="shared" si="225"/>
        <v>1</v>
      </c>
      <c r="O62" s="110">
        <f t="shared" si="226"/>
        <v>4.565077912785144E-5</v>
      </c>
      <c r="P62" s="3">
        <f t="shared" si="227"/>
        <v>0.98423316576836206</v>
      </c>
      <c r="Q62" s="3">
        <f t="shared" si="228"/>
        <v>1.1751287575822868E-2</v>
      </c>
      <c r="R62" s="3">
        <f t="shared" si="229"/>
        <v>3.9557829986590362E-3</v>
      </c>
      <c r="S62" s="110">
        <f t="shared" si="230"/>
        <v>4.5650332544269775E-5</v>
      </c>
      <c r="T62" s="1">
        <f t="shared" si="231"/>
        <v>11810.79729476688</v>
      </c>
      <c r="U62" s="1">
        <f t="shared" si="232"/>
        <v>14101.534175494453</v>
      </c>
      <c r="V62" s="1">
        <f t="shared" si="233"/>
        <v>15823.022881624291</v>
      </c>
      <c r="W62" s="1">
        <f t="shared" si="234"/>
        <v>1826.3480411056371</v>
      </c>
      <c r="X62" s="3">
        <f t="shared" si="235"/>
        <v>1.1939527724976324</v>
      </c>
      <c r="Y62" s="3">
        <f t="shared" si="236"/>
        <v>1.3397082759717791</v>
      </c>
      <c r="Z62" s="15">
        <f t="shared" si="237"/>
        <v>0.15463376396400047</v>
      </c>
      <c r="AA62" s="111">
        <f t="shared" si="238"/>
        <v>1.0025520691193757</v>
      </c>
      <c r="AB62" s="111">
        <f t="shared" si="239"/>
        <v>0.97564442394254536</v>
      </c>
      <c r="AC62" s="19">
        <f t="shared" si="240"/>
        <v>0.9786017292398278</v>
      </c>
      <c r="AD62" s="19"/>
      <c r="AE62" s="19"/>
      <c r="AF62" s="19"/>
      <c r="AG62" s="19">
        <f t="shared" si="241"/>
        <v>1.1949946083991811E-2</v>
      </c>
      <c r="AH62" s="19">
        <f t="shared" si="242"/>
        <v>4.0191248681065864E-3</v>
      </c>
      <c r="AI62" s="19">
        <f t="shared" si="243"/>
        <v>4.6381808596789415E-5</v>
      </c>
      <c r="AJ62" s="3">
        <f t="shared" si="244"/>
        <v>0</v>
      </c>
      <c r="AK62" s="3">
        <f t="shared" si="245"/>
        <v>2.0095624340532932E-3</v>
      </c>
      <c r="AL62" s="3">
        <f t="shared" si="246"/>
        <v>3.8519828555248672E-4</v>
      </c>
      <c r="AM62" s="14">
        <f t="shared" si="247"/>
        <v>0.99761096045844599</v>
      </c>
      <c r="AN62" s="3">
        <f t="shared" si="248"/>
        <v>8.761064330418955E-6</v>
      </c>
      <c r="AO62" s="3">
        <f t="shared" si="249"/>
        <v>2.0051867151788458E-3</v>
      </c>
      <c r="AP62" s="3">
        <f t="shared" si="250"/>
        <v>3.8475519801778026E-4</v>
      </c>
      <c r="AQ62" s="3">
        <f t="shared" si="251"/>
        <v>0.99761575629077526</v>
      </c>
      <c r="AR62" s="14">
        <f t="shared" si="252"/>
        <v>6.030759659020335E-11</v>
      </c>
      <c r="AS62" s="3">
        <f t="shared" si="253"/>
        <v>2.0051866850581803E-3</v>
      </c>
      <c r="AT62" s="3">
        <f t="shared" si="254"/>
        <v>3.8475519496617631E-4</v>
      </c>
      <c r="AU62" s="3">
        <f t="shared" si="255"/>
        <v>0.99761575632378952</v>
      </c>
      <c r="AV62" s="14">
        <f t="shared" si="256"/>
        <v>3.7730235602495554E-16</v>
      </c>
      <c r="AW62" s="3">
        <f t="shared" si="257"/>
        <v>2.0051866850579916E-3</v>
      </c>
      <c r="AX62" s="3">
        <f t="shared" si="258"/>
        <v>3.8475519496615718E-4</v>
      </c>
      <c r="AY62" s="3">
        <f t="shared" si="259"/>
        <v>0.99761575632378996</v>
      </c>
      <c r="AZ62" s="14">
        <f t="shared" si="260"/>
        <v>0</v>
      </c>
      <c r="BA62" s="110">
        <f t="shared" si="261"/>
        <v>1.1180435694059496E-2</v>
      </c>
      <c r="BB62" s="3">
        <f t="shared" si="262"/>
        <v>1.3925774622336462E-2</v>
      </c>
      <c r="BC62" s="3">
        <f t="shared" si="263"/>
        <v>-6.640206467345422E-3</v>
      </c>
      <c r="BD62" s="3">
        <f t="shared" si="264"/>
        <v>-12.951452910147543</v>
      </c>
      <c r="BE62" s="14">
        <f t="shared" si="265"/>
        <v>4.6382388674896518E-5</v>
      </c>
      <c r="BF62" s="110">
        <f t="shared" si="266"/>
        <v>1.1180435694059495E-2</v>
      </c>
      <c r="BG62" s="3">
        <f t="shared" si="267"/>
        <v>2.0051866850579916E-3</v>
      </c>
      <c r="BH62" s="3">
        <f t="shared" si="268"/>
        <v>3.8475519496615718E-4</v>
      </c>
      <c r="BI62" s="3">
        <f t="shared" si="269"/>
        <v>0.98894318432260275</v>
      </c>
      <c r="BJ62" s="3">
        <f t="shared" si="270"/>
        <v>0.99761575632378996</v>
      </c>
      <c r="BK62" s="14">
        <v>3</v>
      </c>
      <c r="BL62" s="110">
        <f t="shared" si="271"/>
        <v>1.1056815677397285E-2</v>
      </c>
      <c r="BM62" s="3">
        <f t="shared" si="272"/>
        <v>1.3925774622114417E-2</v>
      </c>
      <c r="BN62" s="14">
        <f t="shared" si="273"/>
        <v>2.0004058313845214E-3</v>
      </c>
      <c r="BO62" s="110">
        <f t="shared" si="274"/>
        <v>-6.640206467345422E-3</v>
      </c>
      <c r="BP62" s="110">
        <f t="shared" si="275"/>
        <v>3.8383784482567013E-4</v>
      </c>
      <c r="BQ62" s="110">
        <f t="shared" si="276"/>
        <v>-3.5060345089377165E-3</v>
      </c>
      <c r="BR62" s="3">
        <f t="shared" si="277"/>
        <v>0.98423304302003356</v>
      </c>
      <c r="BS62" s="3">
        <f t="shared" si="278"/>
        <v>0.10754951475592629</v>
      </c>
      <c r="BT62" s="3">
        <f t="shared" si="279"/>
        <v>3.6119614825015661E-2</v>
      </c>
      <c r="BU62" s="14">
        <f t="shared" si="280"/>
        <v>1.3914385579820944E-4</v>
      </c>
      <c r="BV62" s="3">
        <f t="shared" si="281"/>
        <v>1.1949946083991808E-2</v>
      </c>
      <c r="BW62" s="3">
        <f t="shared" si="282"/>
        <v>4.0191248681065855E-3</v>
      </c>
      <c r="BX62" s="15">
        <f t="shared" si="283"/>
        <v>4.6382388674896498E-5</v>
      </c>
      <c r="BY62" s="107">
        <f t="shared" si="284"/>
        <v>-1.250643021322162E-2</v>
      </c>
      <c r="BZ62" s="10">
        <f t="shared" si="285"/>
        <v>-21.398270760172089</v>
      </c>
      <c r="CA62" s="108">
        <f t="shared" si="286"/>
        <v>1.3925774622114417E-2</v>
      </c>
      <c r="CB62" s="108">
        <f t="shared" si="287"/>
        <v>-6.640206467345422E-3</v>
      </c>
      <c r="CC62" s="109">
        <f t="shared" si="288"/>
        <v>-3.5060345089377165E-3</v>
      </c>
      <c r="CD62" s="3">
        <f t="shared" si="289"/>
        <v>2.2204460492503131E-13</v>
      </c>
      <c r="CE62" s="3">
        <f t="shared" si="290"/>
        <v>2.2204460492503131E-13</v>
      </c>
    </row>
    <row r="63" spans="1:87" x14ac:dyDescent="0.25">
      <c r="A63" s="323">
        <f>'datapoints-plots'!C50</f>
        <v>0</v>
      </c>
      <c r="B63" s="3">
        <f>'datapoints-plots'!D50</f>
        <v>0</v>
      </c>
      <c r="C63" s="14">
        <f>'datapoints-plots'!E50</f>
        <v>0</v>
      </c>
      <c r="D63" s="3">
        <f t="shared" si="215"/>
        <v>1.1180280000000001E-2</v>
      </c>
      <c r="E63" s="3">
        <f t="shared" si="216"/>
        <v>2.0052E-3</v>
      </c>
      <c r="F63" s="3">
        <f t="shared" si="217"/>
        <v>3.8475654393587772E-4</v>
      </c>
      <c r="G63" s="3">
        <f t="shared" si="218"/>
        <v>0.98894333659275868</v>
      </c>
      <c r="H63" s="14">
        <f t="shared" si="219"/>
        <v>0.99761574172971967</v>
      </c>
      <c r="I63" s="3">
        <f t="shared" si="220"/>
        <v>1.1056663407241289E-2</v>
      </c>
      <c r="J63" s="14">
        <f t="shared" si="221"/>
        <v>-1.1102230246251565E-13</v>
      </c>
      <c r="K63" s="3">
        <f t="shared" si="222"/>
        <v>2.0004190853164338E-3</v>
      </c>
      <c r="L63" s="14">
        <f t="shared" si="223"/>
        <v>0</v>
      </c>
      <c r="M63" s="3">
        <f t="shared" si="224"/>
        <v>3.8383918496395411E-4</v>
      </c>
      <c r="N63" s="14">
        <f t="shared" si="225"/>
        <v>1</v>
      </c>
      <c r="O63" s="110">
        <f t="shared" si="226"/>
        <v>4.565077912785144E-5</v>
      </c>
      <c r="P63" s="3">
        <f t="shared" si="227"/>
        <v>0.98423316576836206</v>
      </c>
      <c r="Q63" s="3">
        <f t="shared" si="228"/>
        <v>1.1751287575822868E-2</v>
      </c>
      <c r="R63" s="3">
        <f t="shared" si="229"/>
        <v>3.9557829986590362E-3</v>
      </c>
      <c r="S63" s="110">
        <f t="shared" si="230"/>
        <v>4.5650332544269775E-5</v>
      </c>
      <c r="T63" s="1">
        <f t="shared" si="231"/>
        <v>11810.79729476688</v>
      </c>
      <c r="U63" s="1">
        <f t="shared" si="232"/>
        <v>14101.534175494453</v>
      </c>
      <c r="V63" s="1">
        <f t="shared" si="233"/>
        <v>15823.022881624291</v>
      </c>
      <c r="W63" s="1">
        <f t="shared" si="234"/>
        <v>1826.3480411056371</v>
      </c>
      <c r="X63" s="3">
        <f t="shared" si="235"/>
        <v>1.1939527724976324</v>
      </c>
      <c r="Y63" s="3">
        <f t="shared" si="236"/>
        <v>1.3397082759717791</v>
      </c>
      <c r="Z63" s="15">
        <f t="shared" si="237"/>
        <v>0.15463376396400047</v>
      </c>
      <c r="AA63" s="111">
        <f t="shared" si="238"/>
        <v>1.0025520691193757</v>
      </c>
      <c r="AB63" s="111">
        <f t="shared" si="239"/>
        <v>0.97564442394254536</v>
      </c>
      <c r="AC63" s="19">
        <f t="shared" si="240"/>
        <v>0.9786017292398278</v>
      </c>
      <c r="AD63" s="19"/>
      <c r="AE63" s="19"/>
      <c r="AF63" s="19"/>
      <c r="AG63" s="19">
        <f t="shared" si="241"/>
        <v>1.1949946083991811E-2</v>
      </c>
      <c r="AH63" s="19">
        <f t="shared" si="242"/>
        <v>4.0191248681065864E-3</v>
      </c>
      <c r="AI63" s="19">
        <f t="shared" si="243"/>
        <v>4.6381808596789415E-5</v>
      </c>
      <c r="AJ63" s="3">
        <f t="shared" si="244"/>
        <v>0</v>
      </c>
      <c r="AK63" s="3">
        <f t="shared" si="245"/>
        <v>2.0095624340532932E-3</v>
      </c>
      <c r="AL63" s="3">
        <f t="shared" si="246"/>
        <v>3.8519828555248672E-4</v>
      </c>
      <c r="AM63" s="14">
        <f t="shared" si="247"/>
        <v>0.99761096045844599</v>
      </c>
      <c r="AN63" s="3">
        <f t="shared" si="248"/>
        <v>8.761064330418955E-6</v>
      </c>
      <c r="AO63" s="3">
        <f t="shared" si="249"/>
        <v>2.0051867151788458E-3</v>
      </c>
      <c r="AP63" s="3">
        <f t="shared" si="250"/>
        <v>3.8475519801778026E-4</v>
      </c>
      <c r="AQ63" s="3">
        <f t="shared" si="251"/>
        <v>0.99761575629077526</v>
      </c>
      <c r="AR63" s="14">
        <f t="shared" si="252"/>
        <v>6.030759659020335E-11</v>
      </c>
      <c r="AS63" s="3">
        <f t="shared" si="253"/>
        <v>2.0051866850581803E-3</v>
      </c>
      <c r="AT63" s="3">
        <f t="shared" si="254"/>
        <v>3.8475519496617631E-4</v>
      </c>
      <c r="AU63" s="3">
        <f t="shared" si="255"/>
        <v>0.99761575632378952</v>
      </c>
      <c r="AV63" s="14">
        <f t="shared" si="256"/>
        <v>3.7730235602495554E-16</v>
      </c>
      <c r="AW63" s="3">
        <f t="shared" si="257"/>
        <v>2.0051866850579916E-3</v>
      </c>
      <c r="AX63" s="3">
        <f t="shared" si="258"/>
        <v>3.8475519496615718E-4</v>
      </c>
      <c r="AY63" s="3">
        <f t="shared" si="259"/>
        <v>0.99761575632378996</v>
      </c>
      <c r="AZ63" s="14">
        <f t="shared" si="260"/>
        <v>0</v>
      </c>
      <c r="BA63" s="110">
        <f t="shared" si="261"/>
        <v>1.1180435694059496E-2</v>
      </c>
      <c r="BB63" s="3">
        <f t="shared" si="262"/>
        <v>1.3925774622336462E-2</v>
      </c>
      <c r="BC63" s="3">
        <f t="shared" si="263"/>
        <v>-6.640206467345422E-3</v>
      </c>
      <c r="BD63" s="3">
        <f t="shared" si="264"/>
        <v>-12.951452910147543</v>
      </c>
      <c r="BE63" s="14">
        <f t="shared" si="265"/>
        <v>4.6382388674896518E-5</v>
      </c>
      <c r="BF63" s="110">
        <f t="shared" si="266"/>
        <v>1.1180435694059495E-2</v>
      </c>
      <c r="BG63" s="3">
        <f t="shared" si="267"/>
        <v>2.0051866850579916E-3</v>
      </c>
      <c r="BH63" s="3">
        <f t="shared" si="268"/>
        <v>3.8475519496615718E-4</v>
      </c>
      <c r="BI63" s="3">
        <f t="shared" si="269"/>
        <v>0.98894318432260275</v>
      </c>
      <c r="BJ63" s="3">
        <f t="shared" si="270"/>
        <v>0.99761575632378996</v>
      </c>
      <c r="BK63" s="14">
        <v>4</v>
      </c>
      <c r="BL63" s="110">
        <f t="shared" si="271"/>
        <v>1.1056815677397285E-2</v>
      </c>
      <c r="BM63" s="3">
        <f t="shared" si="272"/>
        <v>1.3925774622114417E-2</v>
      </c>
      <c r="BN63" s="14">
        <f t="shared" si="273"/>
        <v>2.0004058313845214E-3</v>
      </c>
      <c r="BO63" s="110">
        <f t="shared" si="274"/>
        <v>-6.640206467345422E-3</v>
      </c>
      <c r="BP63" s="110">
        <f t="shared" si="275"/>
        <v>3.8383784482567013E-4</v>
      </c>
      <c r="BQ63" s="110">
        <f t="shared" si="276"/>
        <v>-3.5060345089377165E-3</v>
      </c>
      <c r="BR63" s="3">
        <f t="shared" si="277"/>
        <v>0.98423304302003356</v>
      </c>
      <c r="BS63" s="3">
        <f t="shared" si="278"/>
        <v>0.19119913734386895</v>
      </c>
      <c r="BT63" s="3">
        <f t="shared" si="279"/>
        <v>6.4200979913818138E-2</v>
      </c>
      <c r="BU63" s="14">
        <f t="shared" si="280"/>
        <v>1.855245893598659E-4</v>
      </c>
      <c r="BV63" s="3">
        <f t="shared" si="281"/>
        <v>1.1949946083991808E-2</v>
      </c>
      <c r="BW63" s="3">
        <f t="shared" si="282"/>
        <v>4.0191248681065855E-3</v>
      </c>
      <c r="BX63" s="15">
        <f t="shared" si="283"/>
        <v>4.6382388674896498E-5</v>
      </c>
      <c r="BY63" s="107">
        <f t="shared" si="284"/>
        <v>-1.250643021322162E-2</v>
      </c>
      <c r="BZ63" s="10">
        <f t="shared" si="285"/>
        <v>-21.398270760172089</v>
      </c>
      <c r="CA63" s="108">
        <f t="shared" si="286"/>
        <v>1.3925774622114417E-2</v>
      </c>
      <c r="CB63" s="108">
        <f t="shared" si="287"/>
        <v>-6.640206467345422E-3</v>
      </c>
      <c r="CC63" s="109">
        <f t="shared" si="288"/>
        <v>-3.5060345089377165E-3</v>
      </c>
      <c r="CD63" s="3">
        <f t="shared" si="289"/>
        <v>2.2204460492503131E-13</v>
      </c>
      <c r="CE63" s="3">
        <f t="shared" si="290"/>
        <v>2.2204460492503131E-13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explanation</vt:lpstr>
      <vt:lpstr>Parameters</vt:lpstr>
      <vt:lpstr>baseline-D17-D47</vt:lpstr>
      <vt:lpstr>EG_data</vt:lpstr>
      <vt:lpstr>datapoints-plots</vt:lpstr>
      <vt:lpstr>full model</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golack</dc:creator>
  <cp:lastModifiedBy>gerard olack</cp:lastModifiedBy>
  <dcterms:created xsi:type="dcterms:W3CDTF">2013-05-02T22:09:28Z</dcterms:created>
  <dcterms:modified xsi:type="dcterms:W3CDTF">2019-04-10T14:47:43Z</dcterms:modified>
</cp:coreProperties>
</file>