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\Dropbox (Palmer Lab)\Palmer Lab\alex gileta\Papers\Publication\"/>
    </mc:Choice>
  </mc:AlternateContent>
  <xr:revisionPtr revIDLastSave="0" documentId="13_ncr:1_{5FAE6238-2BC7-4D8B-9D91-938983379473}" xr6:coauthVersionLast="45" xr6:coauthVersionMax="45" xr10:uidLastSave="{00000000-0000-0000-0000-000000000000}"/>
  <bookViews>
    <workbookView xWindow="-120" yWindow="-120" windowWidth="51840" windowHeight="21240" xr2:uid="{00000000-000D-0000-FFFF-FFFF00000000}"/>
  </bookViews>
  <sheets>
    <sheet name="LDSC_Intercepts_Subpops" sheetId="1" r:id="rId1"/>
    <sheet name="Days 4 and 5 Only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4" i="2" l="1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B24" i="2"/>
  <c r="C68" i="1"/>
  <c r="D68" i="1"/>
  <c r="E68" i="1"/>
  <c r="F68" i="1"/>
  <c r="G68" i="1"/>
  <c r="H68" i="1"/>
  <c r="I68" i="1"/>
  <c r="J68" i="1"/>
  <c r="K68" i="1"/>
  <c r="L68" i="1"/>
  <c r="M68" i="1"/>
  <c r="N68" i="1"/>
  <c r="O68" i="1"/>
  <c r="P68" i="1"/>
  <c r="T68" i="1"/>
  <c r="U68" i="1"/>
  <c r="V68" i="1"/>
  <c r="Q68" i="1"/>
  <c r="R68" i="1"/>
  <c r="S68" i="1"/>
  <c r="B68" i="1"/>
  <c r="A71" i="1" s="1"/>
</calcChain>
</file>

<file path=xl/sharedStrings.xml><?xml version="1.0" encoding="utf-8"?>
<sst xmlns="http://schemas.openxmlformats.org/spreadsheetml/2006/main" count="135" uniqueCount="90">
  <si>
    <t>CR_R09_int</t>
  </si>
  <si>
    <t>CR_R09_sd</t>
  </si>
  <si>
    <t>CR_R09_lambda</t>
  </si>
  <si>
    <t>CR_R04_int</t>
  </si>
  <si>
    <t>CR_R04_sd</t>
  </si>
  <si>
    <t>CR_R04_lambda</t>
  </si>
  <si>
    <t>CR_C72_int</t>
  </si>
  <si>
    <t>CR_C72_sd</t>
  </si>
  <si>
    <t>CR_C72_lambda</t>
  </si>
  <si>
    <t>CR_P09_int</t>
  </si>
  <si>
    <t>CR_P09_sd</t>
  </si>
  <si>
    <t>CR_P09_lambda</t>
  </si>
  <si>
    <t>Har_202A_int</t>
  </si>
  <si>
    <t>Har_202A_sd</t>
  </si>
  <si>
    <t>Har_202A_lambda</t>
  </si>
  <si>
    <t>Har_217_int</t>
  </si>
  <si>
    <t>Har_217_sd</t>
  </si>
  <si>
    <t>Har_217_lambda</t>
  </si>
  <si>
    <t>Har_206_int</t>
  </si>
  <si>
    <t>Har_206_sd</t>
  </si>
  <si>
    <t>Har_206_lambda</t>
  </si>
  <si>
    <t>LeverCS_D1</t>
  </si>
  <si>
    <t>LeverCS_D2</t>
  </si>
  <si>
    <t>LeverCS_D3</t>
  </si>
  <si>
    <t>LeverCS_D4</t>
  </si>
  <si>
    <t>LeverCS_D5</t>
  </si>
  <si>
    <t>LeverCS_D4D5</t>
  </si>
  <si>
    <t>MagazineCS_D1</t>
  </si>
  <si>
    <t>MagazineCS_D2</t>
  </si>
  <si>
    <t>MagazineCS_D3</t>
  </si>
  <si>
    <t>MagazineCS_D4</t>
  </si>
  <si>
    <t>MagazineCS_D5</t>
  </si>
  <si>
    <t>MagazineCS_D4D5</t>
  </si>
  <si>
    <t>MagazineNCS_D1</t>
  </si>
  <si>
    <t>MagazineNCS_D2</t>
  </si>
  <si>
    <t>MagazineNCS_D3</t>
  </si>
  <si>
    <t>MagazineNCS_D4</t>
  </si>
  <si>
    <t>MagazineNCS_D5</t>
  </si>
  <si>
    <t>MagazineNCS_D4D5</t>
  </si>
  <si>
    <t>ProbLever_D1</t>
  </si>
  <si>
    <t>ProbLever_D2</t>
  </si>
  <si>
    <t>ProbLever_D3</t>
  </si>
  <si>
    <t>ProbLever_D4</t>
  </si>
  <si>
    <t>ProbLever_D5</t>
  </si>
  <si>
    <t>ProbLever_D4D5</t>
  </si>
  <si>
    <t>ProbMag_D1</t>
  </si>
  <si>
    <t>ProbMag_D2</t>
  </si>
  <si>
    <t>ProbMag_D3</t>
  </si>
  <si>
    <t>ProbMag_D4</t>
  </si>
  <si>
    <t>ProbMag_D5</t>
  </si>
  <si>
    <t>ProbMag_D4D5</t>
  </si>
  <si>
    <t>AvgLatLev_D1</t>
  </si>
  <si>
    <t>AvgLatLev_D2</t>
  </si>
  <si>
    <t>AvgLatLev_D3</t>
  </si>
  <si>
    <t>AvgLatLev_D4</t>
  </si>
  <si>
    <t>AvgLatLev_D5</t>
  </si>
  <si>
    <t>AvgLatLev_D4D5</t>
  </si>
  <si>
    <t>AvgLatMag_D1</t>
  </si>
  <si>
    <t>AvgLatMag_D2</t>
  </si>
  <si>
    <t>AvgLatMag_D3</t>
  </si>
  <si>
    <t>AvgLatMag_D4</t>
  </si>
  <si>
    <t>AvgLatMag_D5</t>
  </si>
  <si>
    <t>AvgLatMag_D4D5</t>
  </si>
  <si>
    <t>ResponseBias_D1</t>
  </si>
  <si>
    <t>ResponseBias_D2</t>
  </si>
  <si>
    <t>ResponseBias_D3</t>
  </si>
  <si>
    <t>ResponseBias_D4</t>
  </si>
  <si>
    <t>ResponseBias_D5</t>
  </si>
  <si>
    <t>ResponseBias_D4D5</t>
  </si>
  <si>
    <t>ProbDiff_D1</t>
  </si>
  <si>
    <t>ProbDiff_D2</t>
  </si>
  <si>
    <t>ProbDiff_D3</t>
  </si>
  <si>
    <t>ProbDiff_D4</t>
  </si>
  <si>
    <t>ProbDiff_D5</t>
  </si>
  <si>
    <t>ProbDiff_D4D5</t>
  </si>
  <si>
    <t>LatencyScore_D1</t>
  </si>
  <si>
    <t>LatencyScore_D2</t>
  </si>
  <si>
    <t>LatencyScore_D3</t>
  </si>
  <si>
    <t>LatencyScore_D4</t>
  </si>
  <si>
    <t>LatencyScore_D5</t>
  </si>
  <si>
    <t>LatencyScore_D4D5</t>
  </si>
  <si>
    <t>IndexScore_D1</t>
  </si>
  <si>
    <t>IndexScore_D2</t>
  </si>
  <si>
    <t>IndexScore_D3</t>
  </si>
  <si>
    <t>IndexScore_D4</t>
  </si>
  <si>
    <t>IndexScore_D5</t>
  </si>
  <si>
    <t>IndexScore_D4D5</t>
  </si>
  <si>
    <t>Phenotype Abbreviation</t>
  </si>
  <si>
    <t>Mean Values</t>
  </si>
  <si>
    <t>Average Intercept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</si>
</sst>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1"/>
  <sheetViews>
    <sheetView tabSelected="1" workbookViewId="0">
      <selection activeCell="A71" sqref="A71"/>
    </sheetView>
  </sheetViews>
  <sheetFormatPr defaultRowHeight="15" x14ac:dyDescent="0.25"/>
  <cols>
    <col min="1" max="1" width="23.140625" style="2" bestFit="1" customWidth="1"/>
    <col min="2" max="2" width="10.85546875" style="1" bestFit="1" customWidth="1"/>
    <col min="3" max="3" width="10.42578125" style="1" bestFit="1" customWidth="1"/>
    <col min="4" max="4" width="15.140625" style="1" bestFit="1" customWidth="1"/>
    <col min="5" max="5" width="10.85546875" style="1" bestFit="1" customWidth="1"/>
    <col min="6" max="6" width="10.42578125" style="1" bestFit="1" customWidth="1"/>
    <col min="7" max="7" width="15.140625" style="1" bestFit="1" customWidth="1"/>
    <col min="8" max="8" width="10.85546875" style="1" bestFit="1" customWidth="1"/>
    <col min="9" max="9" width="10.42578125" style="1" bestFit="1" customWidth="1"/>
    <col min="10" max="10" width="15.140625" style="1" bestFit="1" customWidth="1"/>
    <col min="11" max="11" width="10.85546875" style="1" bestFit="1" customWidth="1"/>
    <col min="12" max="12" width="10.42578125" style="1" bestFit="1" customWidth="1"/>
    <col min="13" max="13" width="15.140625" style="1" bestFit="1" customWidth="1"/>
    <col min="14" max="14" width="12.7109375" style="1" bestFit="1" customWidth="1"/>
    <col min="15" max="15" width="12.28515625" style="1" bestFit="1" customWidth="1"/>
    <col min="16" max="16" width="17" style="1" bestFit="1" customWidth="1"/>
    <col min="17" max="17" width="11.42578125" style="1" bestFit="1" customWidth="1"/>
    <col min="18" max="18" width="11" style="1" bestFit="1" customWidth="1"/>
    <col min="19" max="19" width="15.7109375" style="1" bestFit="1" customWidth="1"/>
    <col min="20" max="20" width="11.42578125" style="1" bestFit="1" customWidth="1"/>
    <col min="21" max="21" width="11" style="1" bestFit="1" customWidth="1"/>
    <col min="22" max="22" width="15.7109375" style="1" bestFit="1" customWidth="1"/>
  </cols>
  <sheetData>
    <row r="1" spans="1:22" ht="15.75" thickBot="1" x14ac:dyDescent="0.3">
      <c r="A1" s="10" t="s">
        <v>87</v>
      </c>
      <c r="B1" s="11" t="s">
        <v>0</v>
      </c>
      <c r="C1" s="10" t="s">
        <v>1</v>
      </c>
      <c r="D1" s="12" t="s">
        <v>2</v>
      </c>
      <c r="E1" s="10" t="s">
        <v>3</v>
      </c>
      <c r="F1" s="10" t="s">
        <v>4</v>
      </c>
      <c r="G1" s="10" t="s">
        <v>5</v>
      </c>
      <c r="H1" s="11" t="s">
        <v>6</v>
      </c>
      <c r="I1" s="10" t="s">
        <v>7</v>
      </c>
      <c r="J1" s="12" t="s">
        <v>8</v>
      </c>
      <c r="K1" s="10" t="s">
        <v>9</v>
      </c>
      <c r="L1" s="10" t="s">
        <v>10</v>
      </c>
      <c r="M1" s="10" t="s">
        <v>11</v>
      </c>
      <c r="N1" s="11" t="s">
        <v>12</v>
      </c>
      <c r="O1" s="10" t="s">
        <v>13</v>
      </c>
      <c r="P1" s="12" t="s">
        <v>14</v>
      </c>
      <c r="Q1" s="11" t="s">
        <v>18</v>
      </c>
      <c r="R1" s="10" t="s">
        <v>19</v>
      </c>
      <c r="S1" s="12" t="s">
        <v>20</v>
      </c>
      <c r="T1" s="10" t="s">
        <v>15</v>
      </c>
      <c r="U1" s="10" t="s">
        <v>16</v>
      </c>
      <c r="V1" s="10" t="s">
        <v>17</v>
      </c>
    </row>
    <row r="2" spans="1:22" x14ac:dyDescent="0.25">
      <c r="A2" s="2" t="s">
        <v>21</v>
      </c>
      <c r="B2" s="5">
        <v>1.0974999999999999</v>
      </c>
      <c r="C2" s="6">
        <v>2.9000000000000001E-2</v>
      </c>
      <c r="D2" s="8">
        <v>1.0405</v>
      </c>
      <c r="E2" s="1">
        <v>1.0486</v>
      </c>
      <c r="F2" s="1">
        <v>2.3199999999999998E-2</v>
      </c>
      <c r="G2" s="1">
        <v>0.98680000000000001</v>
      </c>
      <c r="H2" s="5">
        <v>0.97360000000000002</v>
      </c>
      <c r="I2" s="6">
        <v>2.29E-2</v>
      </c>
      <c r="J2" s="8">
        <v>1.0405</v>
      </c>
      <c r="K2" s="1">
        <v>1.0146999999999999</v>
      </c>
      <c r="L2" s="1">
        <v>2.3400000000000001E-2</v>
      </c>
      <c r="M2" s="1">
        <v>1.0864</v>
      </c>
      <c r="N2" s="5">
        <v>1.0282</v>
      </c>
      <c r="O2" s="6">
        <v>2.5899999999999999E-2</v>
      </c>
      <c r="P2" s="8">
        <v>1.0527</v>
      </c>
      <c r="Q2" s="5">
        <v>0.98319999999999996</v>
      </c>
      <c r="R2" s="6">
        <v>2.3699999999999999E-2</v>
      </c>
      <c r="S2" s="8">
        <v>1.2070000000000001</v>
      </c>
      <c r="T2" s="1">
        <v>1.0666</v>
      </c>
      <c r="U2" s="1">
        <v>2.8500000000000001E-2</v>
      </c>
      <c r="V2" s="1">
        <v>1.2038</v>
      </c>
    </row>
    <row r="3" spans="1:22" x14ac:dyDescent="0.25">
      <c r="A3" s="2" t="s">
        <v>22</v>
      </c>
      <c r="B3" s="5">
        <v>1.0358000000000001</v>
      </c>
      <c r="C3" s="6">
        <v>2.58E-2</v>
      </c>
      <c r="D3" s="8">
        <v>0.98089999999999999</v>
      </c>
      <c r="E3" s="1">
        <v>1.0608</v>
      </c>
      <c r="F3" s="1">
        <v>2.41E-2</v>
      </c>
      <c r="G3" s="1">
        <v>0.96340000000000003</v>
      </c>
      <c r="H3" s="5">
        <v>0.95640000000000003</v>
      </c>
      <c r="I3" s="6">
        <v>2.41E-2</v>
      </c>
      <c r="J3" s="8">
        <v>1.0195000000000001</v>
      </c>
      <c r="K3" s="1">
        <v>1.0517000000000001</v>
      </c>
      <c r="L3" s="1">
        <v>2.8400000000000002E-2</v>
      </c>
      <c r="M3" s="1">
        <v>1.0649</v>
      </c>
      <c r="N3" s="5">
        <v>1.0076000000000001</v>
      </c>
      <c r="O3" s="6">
        <v>2.4400000000000002E-2</v>
      </c>
      <c r="P3" s="8">
        <v>1.1491</v>
      </c>
      <c r="Q3" s="5">
        <v>1.0535000000000001</v>
      </c>
      <c r="R3" s="6">
        <v>0.03</v>
      </c>
      <c r="S3" s="8">
        <v>1.1842999999999999</v>
      </c>
      <c r="T3" s="1">
        <v>1.0936999999999999</v>
      </c>
      <c r="U3" s="1">
        <v>3.2099999999999997E-2</v>
      </c>
      <c r="V3" s="1">
        <v>0.97799999999999998</v>
      </c>
    </row>
    <row r="4" spans="1:22" x14ac:dyDescent="0.25">
      <c r="A4" s="2" t="s">
        <v>23</v>
      </c>
      <c r="B4" s="5">
        <v>1.0442</v>
      </c>
      <c r="C4" s="6">
        <v>2.3400000000000001E-2</v>
      </c>
      <c r="D4" s="8">
        <v>1.0016</v>
      </c>
      <c r="E4" s="1">
        <v>0.99350000000000005</v>
      </c>
      <c r="F4" s="1">
        <v>2.23E-2</v>
      </c>
      <c r="G4" s="1">
        <v>0.97509999999999997</v>
      </c>
      <c r="H4" s="5">
        <v>1.0075000000000001</v>
      </c>
      <c r="I4" s="6">
        <v>2.64E-2</v>
      </c>
      <c r="J4" s="8">
        <v>1.0345</v>
      </c>
      <c r="K4" s="1">
        <v>1.1312</v>
      </c>
      <c r="L4" s="1">
        <v>2.9000000000000001E-2</v>
      </c>
      <c r="M4" s="1">
        <v>1.0741000000000001</v>
      </c>
      <c r="N4" s="5">
        <v>1.0046999999999999</v>
      </c>
      <c r="O4" s="6">
        <v>2.4199999999999999E-2</v>
      </c>
      <c r="P4" s="8">
        <v>1.1682999999999999</v>
      </c>
      <c r="Q4" s="5">
        <v>1.0351999999999999</v>
      </c>
      <c r="R4" s="6">
        <v>2.8500000000000001E-2</v>
      </c>
      <c r="S4" s="8">
        <v>1.1618999999999999</v>
      </c>
      <c r="T4" s="1">
        <v>1.044</v>
      </c>
      <c r="U4" s="1">
        <v>2.98E-2</v>
      </c>
      <c r="V4" s="1">
        <v>1.071</v>
      </c>
    </row>
    <row r="5" spans="1:22" x14ac:dyDescent="0.25">
      <c r="A5" s="2" t="s">
        <v>24</v>
      </c>
      <c r="B5" s="5">
        <v>1.0808</v>
      </c>
      <c r="C5" s="6">
        <v>2.52E-2</v>
      </c>
      <c r="D5" s="8">
        <v>0.92879999999999996</v>
      </c>
      <c r="E5" s="1">
        <v>1.0246</v>
      </c>
      <c r="F5" s="1">
        <v>2.47E-2</v>
      </c>
      <c r="G5" s="1">
        <v>1.0285</v>
      </c>
      <c r="H5" s="5">
        <v>0.94630000000000003</v>
      </c>
      <c r="I5" s="6">
        <v>2.35E-2</v>
      </c>
      <c r="J5" s="8">
        <v>1.0496000000000001</v>
      </c>
      <c r="K5" s="1">
        <v>1.1376999999999999</v>
      </c>
      <c r="L5" s="1">
        <v>2.7400000000000001E-2</v>
      </c>
      <c r="M5" s="1">
        <v>1.1174999999999999</v>
      </c>
      <c r="N5" s="5">
        <v>0.99890000000000001</v>
      </c>
      <c r="O5" s="6">
        <v>2.3400000000000001E-2</v>
      </c>
      <c r="P5" s="8">
        <v>1.2038</v>
      </c>
      <c r="Q5" s="5">
        <v>1.0414000000000001</v>
      </c>
      <c r="R5" s="6">
        <v>2.7400000000000001E-2</v>
      </c>
      <c r="S5" s="8">
        <v>1.0894999999999999</v>
      </c>
      <c r="T5" s="1">
        <v>1.0485</v>
      </c>
      <c r="U5" s="1">
        <v>2.86E-2</v>
      </c>
      <c r="V5" s="1">
        <v>1.0345</v>
      </c>
    </row>
    <row r="6" spans="1:22" x14ac:dyDescent="0.25">
      <c r="A6" s="2" t="s">
        <v>25</v>
      </c>
      <c r="B6" s="5">
        <v>1.0673999999999999</v>
      </c>
      <c r="C6" s="6">
        <v>2.6499999999999999E-2</v>
      </c>
      <c r="D6" s="8">
        <v>0.96050000000000002</v>
      </c>
      <c r="E6" s="1">
        <v>1.0441</v>
      </c>
      <c r="F6" s="1">
        <v>2.58E-2</v>
      </c>
      <c r="G6" s="1">
        <v>1.0375000000000001</v>
      </c>
      <c r="H6" s="5">
        <v>0.9607</v>
      </c>
      <c r="I6" s="6">
        <v>2.3599999999999999E-2</v>
      </c>
      <c r="J6" s="8">
        <v>1.0225</v>
      </c>
      <c r="K6" s="1">
        <v>1.1315999999999999</v>
      </c>
      <c r="L6" s="1">
        <v>2.81E-2</v>
      </c>
      <c r="M6" s="1">
        <v>1.0436000000000001</v>
      </c>
      <c r="N6" s="5">
        <v>1.0827</v>
      </c>
      <c r="O6" s="6">
        <v>2.7099999999999999E-2</v>
      </c>
      <c r="P6" s="8">
        <v>1.2498</v>
      </c>
      <c r="Q6" s="5">
        <v>0.9627</v>
      </c>
      <c r="R6" s="6">
        <v>2.3400000000000001E-2</v>
      </c>
      <c r="S6" s="8">
        <v>1.0926</v>
      </c>
      <c r="T6" s="1">
        <v>1.1093</v>
      </c>
      <c r="U6" s="1">
        <v>2.69E-2</v>
      </c>
      <c r="V6" s="1">
        <v>1.0618000000000001</v>
      </c>
    </row>
    <row r="7" spans="1:22" x14ac:dyDescent="0.25">
      <c r="A7" s="2" t="s">
        <v>26</v>
      </c>
      <c r="B7" s="5">
        <v>1.0629</v>
      </c>
      <c r="C7" s="6">
        <v>2.7199999999999998E-2</v>
      </c>
      <c r="D7" s="8">
        <v>0.91169999999999995</v>
      </c>
      <c r="E7" s="1">
        <v>1.0427999999999999</v>
      </c>
      <c r="F7" s="1">
        <v>2.7E-2</v>
      </c>
      <c r="G7" s="1">
        <v>1.0345</v>
      </c>
      <c r="H7" s="5">
        <v>0.9395</v>
      </c>
      <c r="I7" s="6">
        <v>2.4299999999999999E-2</v>
      </c>
      <c r="J7" s="8">
        <v>1.0436000000000001</v>
      </c>
      <c r="K7" s="1">
        <v>1.1167</v>
      </c>
      <c r="L7" s="1">
        <v>2.7799999999999998E-2</v>
      </c>
      <c r="M7" s="1">
        <v>1.0832999999999999</v>
      </c>
      <c r="N7" s="5">
        <v>1.0587</v>
      </c>
      <c r="O7" s="6">
        <v>2.58E-2</v>
      </c>
      <c r="P7" s="8">
        <v>1.2464</v>
      </c>
      <c r="Q7" s="5">
        <v>1.0146999999999999</v>
      </c>
      <c r="R7" s="6">
        <v>2.5999999999999999E-2</v>
      </c>
      <c r="S7" s="8">
        <v>1.0802</v>
      </c>
      <c r="T7" s="1">
        <v>1.0795999999999999</v>
      </c>
      <c r="U7" s="1">
        <v>2.7699999999999999E-2</v>
      </c>
      <c r="V7" s="1">
        <v>1.0588</v>
      </c>
    </row>
    <row r="8" spans="1:22" x14ac:dyDescent="0.25">
      <c r="A8" s="2" t="s">
        <v>27</v>
      </c>
      <c r="B8" s="5">
        <v>0.98140000000000005</v>
      </c>
      <c r="C8" s="6">
        <v>2.24E-2</v>
      </c>
      <c r="D8" s="8">
        <v>1.0195000000000001</v>
      </c>
      <c r="E8" s="1">
        <v>1.0428999999999999</v>
      </c>
      <c r="F8" s="1">
        <v>2.47E-2</v>
      </c>
      <c r="G8" s="1">
        <v>1.1237999999999999</v>
      </c>
      <c r="H8" s="5">
        <v>1.0797000000000001</v>
      </c>
      <c r="I8" s="6">
        <v>2.8799999999999999E-2</v>
      </c>
      <c r="J8" s="8">
        <v>1.0649</v>
      </c>
      <c r="K8" s="1">
        <v>1.0827</v>
      </c>
      <c r="L8" s="1">
        <v>2.6800000000000001E-2</v>
      </c>
      <c r="M8" s="1">
        <v>1.1207</v>
      </c>
      <c r="N8" s="5">
        <v>0.96919999999999995</v>
      </c>
      <c r="O8" s="6">
        <v>2.35E-2</v>
      </c>
      <c r="P8" s="8">
        <v>1.0649</v>
      </c>
      <c r="Q8" s="5">
        <v>0.96450000000000002</v>
      </c>
      <c r="R8" s="6">
        <v>2.07E-2</v>
      </c>
      <c r="S8" s="8">
        <v>0.98680000000000001</v>
      </c>
      <c r="T8" s="1">
        <v>1.0124</v>
      </c>
      <c r="U8" s="1">
        <v>2.6599999999999999E-2</v>
      </c>
      <c r="V8" s="1">
        <v>1.0075000000000001</v>
      </c>
    </row>
    <row r="9" spans="1:22" x14ac:dyDescent="0.25">
      <c r="A9" s="2" t="s">
        <v>28</v>
      </c>
      <c r="B9" s="5">
        <v>1.0429999999999999</v>
      </c>
      <c r="C9" s="6">
        <v>2.4199999999999999E-2</v>
      </c>
      <c r="D9" s="8">
        <v>1.0649</v>
      </c>
      <c r="E9" s="1">
        <v>1.1318999999999999</v>
      </c>
      <c r="F9" s="1">
        <v>2.6200000000000001E-2</v>
      </c>
      <c r="G9" s="1">
        <v>1.0894999999999999</v>
      </c>
      <c r="H9" s="5">
        <v>0.99819999999999998</v>
      </c>
      <c r="I9" s="6">
        <v>2.1499999999999998E-2</v>
      </c>
      <c r="J9" s="8">
        <v>1.0894999999999999</v>
      </c>
      <c r="K9" s="1">
        <v>1.0201</v>
      </c>
      <c r="L9" s="1">
        <v>2.7799999999999998E-2</v>
      </c>
      <c r="M9" s="1">
        <v>0.9839</v>
      </c>
      <c r="N9" s="5">
        <v>1.0517000000000001</v>
      </c>
      <c r="O9" s="6">
        <v>2.4299999999999999E-2</v>
      </c>
      <c r="P9" s="8">
        <v>1.0345</v>
      </c>
      <c r="Q9" s="5">
        <v>0.98960000000000004</v>
      </c>
      <c r="R9" s="6">
        <v>2.1100000000000001E-2</v>
      </c>
      <c r="S9" s="8">
        <v>1.071</v>
      </c>
      <c r="T9" s="1">
        <v>1.1472</v>
      </c>
      <c r="U9" s="1">
        <v>3.3599999999999998E-2</v>
      </c>
      <c r="V9" s="1">
        <v>1.0926</v>
      </c>
    </row>
    <row r="10" spans="1:22" x14ac:dyDescent="0.25">
      <c r="A10" s="2" t="s">
        <v>29</v>
      </c>
      <c r="B10" s="5">
        <v>1.0820000000000001</v>
      </c>
      <c r="C10" s="6">
        <v>2.4799999999999999E-2</v>
      </c>
      <c r="D10" s="8">
        <v>0.96050000000000002</v>
      </c>
      <c r="E10" s="1">
        <v>1.0298</v>
      </c>
      <c r="F10" s="1">
        <v>2.18E-2</v>
      </c>
      <c r="G10" s="1">
        <v>1.0527</v>
      </c>
      <c r="H10" s="5">
        <v>1.0710999999999999</v>
      </c>
      <c r="I10" s="6">
        <v>2.5600000000000001E-2</v>
      </c>
      <c r="J10" s="8">
        <v>1.1207</v>
      </c>
      <c r="K10" s="1">
        <v>1.0438000000000001</v>
      </c>
      <c r="L10" s="1">
        <v>2.6499999999999999E-2</v>
      </c>
      <c r="M10" s="1">
        <v>1.0802</v>
      </c>
      <c r="N10" s="5">
        <v>1.0217000000000001</v>
      </c>
      <c r="O10" s="6">
        <v>2.5000000000000001E-2</v>
      </c>
      <c r="P10" s="8">
        <v>1.0135000000000001</v>
      </c>
      <c r="Q10" s="5">
        <v>0.98880000000000001</v>
      </c>
      <c r="R10" s="6">
        <v>2.29E-2</v>
      </c>
      <c r="S10" s="8">
        <v>1.0345</v>
      </c>
      <c r="T10" s="1">
        <v>1.0457000000000001</v>
      </c>
      <c r="U10" s="1">
        <v>2.6200000000000001E-2</v>
      </c>
      <c r="V10" s="1">
        <v>1.2201</v>
      </c>
    </row>
    <row r="11" spans="1:22" x14ac:dyDescent="0.25">
      <c r="A11" s="2" t="s">
        <v>30</v>
      </c>
      <c r="B11" s="5">
        <v>1.0443</v>
      </c>
      <c r="C11" s="6">
        <v>2.5499999999999998E-2</v>
      </c>
      <c r="D11" s="8">
        <v>0.98980000000000001</v>
      </c>
      <c r="E11" s="1">
        <v>0.96609999999999996</v>
      </c>
      <c r="F11" s="1">
        <v>2.29E-2</v>
      </c>
      <c r="G11" s="1">
        <v>1.1144000000000001</v>
      </c>
      <c r="H11" s="5">
        <v>1.0401</v>
      </c>
      <c r="I11" s="6">
        <v>2.5399999999999999E-2</v>
      </c>
      <c r="J11" s="8">
        <v>1.1395999999999999</v>
      </c>
      <c r="K11" s="1">
        <v>1.0792999999999999</v>
      </c>
      <c r="L11" s="1">
        <v>2.63E-2</v>
      </c>
      <c r="M11" s="1">
        <v>1.1301000000000001</v>
      </c>
      <c r="N11" s="5">
        <v>0.98299999999999998</v>
      </c>
      <c r="O11" s="6">
        <v>2.52E-2</v>
      </c>
      <c r="P11" s="8">
        <v>0.95469999999999999</v>
      </c>
      <c r="Q11" s="5">
        <v>1.0357000000000001</v>
      </c>
      <c r="R11" s="6">
        <v>2.5999999999999999E-2</v>
      </c>
      <c r="S11" s="8">
        <v>1.0588</v>
      </c>
      <c r="T11" s="1">
        <v>1.0221</v>
      </c>
      <c r="U11" s="1">
        <v>2.5100000000000001E-2</v>
      </c>
      <c r="V11" s="1">
        <v>1.0894999999999999</v>
      </c>
    </row>
    <row r="12" spans="1:22" x14ac:dyDescent="0.25">
      <c r="A12" s="2" t="s">
        <v>31</v>
      </c>
      <c r="B12" s="5">
        <v>1.0037</v>
      </c>
      <c r="C12" s="6">
        <v>2.3199999999999998E-2</v>
      </c>
      <c r="D12" s="8">
        <v>0.95469999999999999</v>
      </c>
      <c r="E12" s="1">
        <v>0.95250000000000001</v>
      </c>
      <c r="F12" s="1">
        <v>2.4500000000000001E-2</v>
      </c>
      <c r="G12" s="1">
        <v>1.0956999999999999</v>
      </c>
      <c r="H12" s="5">
        <v>1.0101</v>
      </c>
      <c r="I12" s="6">
        <v>2.3900000000000001E-2</v>
      </c>
      <c r="J12" s="8">
        <v>1.1144000000000001</v>
      </c>
      <c r="K12" s="1">
        <v>0.99619999999999997</v>
      </c>
      <c r="L12" s="1">
        <v>2.4E-2</v>
      </c>
      <c r="M12" s="1">
        <v>1.0894999999999999</v>
      </c>
      <c r="N12" s="5">
        <v>1.0158</v>
      </c>
      <c r="O12" s="6">
        <v>2.5600000000000001E-2</v>
      </c>
      <c r="P12" s="8">
        <v>1.0557000000000001</v>
      </c>
      <c r="Q12" s="5">
        <v>0.96250000000000002</v>
      </c>
      <c r="R12" s="6">
        <v>2.18E-2</v>
      </c>
      <c r="S12" s="8">
        <v>1.0741000000000001</v>
      </c>
      <c r="T12" s="1">
        <v>1.0203</v>
      </c>
      <c r="U12" s="1">
        <v>2.4400000000000002E-2</v>
      </c>
      <c r="V12" s="1">
        <v>1.1364000000000001</v>
      </c>
    </row>
    <row r="13" spans="1:22" x14ac:dyDescent="0.25">
      <c r="A13" s="2" t="s">
        <v>32</v>
      </c>
      <c r="B13" s="5">
        <v>1.0195000000000001</v>
      </c>
      <c r="C13" s="6">
        <v>2.3800000000000002E-2</v>
      </c>
      <c r="D13" s="8">
        <v>0.97209999999999996</v>
      </c>
      <c r="E13" s="1">
        <v>0.95099999999999996</v>
      </c>
      <c r="F13" s="1">
        <v>2.3599999999999999E-2</v>
      </c>
      <c r="G13" s="1">
        <v>1.1144000000000001</v>
      </c>
      <c r="H13" s="5">
        <v>1.0321</v>
      </c>
      <c r="I13" s="6">
        <v>2.4899999999999999E-2</v>
      </c>
      <c r="J13" s="8">
        <v>1.1523000000000001</v>
      </c>
      <c r="K13" s="1">
        <v>1.0446</v>
      </c>
      <c r="L13" s="1">
        <v>2.47E-2</v>
      </c>
      <c r="M13" s="1">
        <v>1.0926</v>
      </c>
      <c r="N13" s="5">
        <v>1.0144</v>
      </c>
      <c r="O13" s="6">
        <v>2.6200000000000001E-2</v>
      </c>
      <c r="P13" s="8">
        <v>0.98089999999999999</v>
      </c>
      <c r="Q13" s="5">
        <v>0.98219999999999996</v>
      </c>
      <c r="R13" s="6">
        <v>2.3099999999999999E-2</v>
      </c>
      <c r="S13" s="8">
        <v>1.0618000000000001</v>
      </c>
      <c r="T13" s="1">
        <v>1.0092000000000001</v>
      </c>
      <c r="U13" s="1">
        <v>2.4299999999999999E-2</v>
      </c>
      <c r="V13" s="1">
        <v>1.0741000000000001</v>
      </c>
    </row>
    <row r="14" spans="1:22" x14ac:dyDescent="0.25">
      <c r="A14" s="2" t="s">
        <v>33</v>
      </c>
      <c r="B14" s="5">
        <v>1.0258</v>
      </c>
      <c r="C14" s="6">
        <v>2.5700000000000001E-2</v>
      </c>
      <c r="D14" s="8">
        <v>1.071</v>
      </c>
      <c r="E14" s="1">
        <v>0.98480000000000001</v>
      </c>
      <c r="F14" s="1">
        <v>2.3199999999999998E-2</v>
      </c>
      <c r="G14" s="1">
        <v>1.1364000000000001</v>
      </c>
      <c r="H14" s="5">
        <v>1.0489999999999999</v>
      </c>
      <c r="I14" s="6">
        <v>2.7900000000000001E-2</v>
      </c>
      <c r="J14" s="8">
        <v>1.1587000000000001</v>
      </c>
      <c r="K14" s="1">
        <v>1.0642</v>
      </c>
      <c r="L14" s="1">
        <v>2.47E-2</v>
      </c>
      <c r="M14" s="1">
        <v>1.0956999999999999</v>
      </c>
      <c r="N14" s="5">
        <v>1.0043</v>
      </c>
      <c r="O14" s="6">
        <v>2.5899999999999999E-2</v>
      </c>
      <c r="P14" s="8">
        <v>1.1778999999999999</v>
      </c>
      <c r="Q14" s="5">
        <v>0.93010000000000004</v>
      </c>
      <c r="R14" s="6">
        <v>1.9900000000000001E-2</v>
      </c>
      <c r="S14" s="8">
        <v>1.0741000000000001</v>
      </c>
      <c r="T14" s="1">
        <v>0.98460000000000003</v>
      </c>
      <c r="U14" s="1">
        <v>2.6800000000000001E-2</v>
      </c>
      <c r="V14" s="1">
        <v>1.1778999999999999</v>
      </c>
    </row>
    <row r="15" spans="1:22" x14ac:dyDescent="0.25">
      <c r="A15" s="2" t="s">
        <v>34</v>
      </c>
      <c r="B15" s="5">
        <v>1.1035999999999999</v>
      </c>
      <c r="C15" s="6">
        <v>2.93E-2</v>
      </c>
      <c r="D15" s="8">
        <v>1.0045999999999999</v>
      </c>
      <c r="E15" s="1">
        <v>1.0221</v>
      </c>
      <c r="F15" s="1">
        <v>2.3400000000000001E-2</v>
      </c>
      <c r="G15" s="1">
        <v>1.0864</v>
      </c>
      <c r="H15" s="5">
        <v>0.96460000000000001</v>
      </c>
      <c r="I15" s="6">
        <v>2.3199999999999998E-2</v>
      </c>
      <c r="J15" s="8">
        <v>1.1618999999999999</v>
      </c>
      <c r="K15" s="1">
        <v>1.0668</v>
      </c>
      <c r="L15" s="1">
        <v>2.7E-2</v>
      </c>
      <c r="M15" s="1">
        <v>0.99570000000000003</v>
      </c>
      <c r="N15" s="5">
        <v>1.0692999999999999</v>
      </c>
      <c r="O15" s="6">
        <v>2.87E-2</v>
      </c>
      <c r="P15" s="8">
        <v>1.0988</v>
      </c>
      <c r="Q15" s="5">
        <v>0.96499999999999997</v>
      </c>
      <c r="R15" s="6">
        <v>2.1899999999999999E-2</v>
      </c>
      <c r="S15" s="8">
        <v>1.0527</v>
      </c>
      <c r="T15" s="1">
        <v>1.1032999999999999</v>
      </c>
      <c r="U15" s="1">
        <v>3.2000000000000001E-2</v>
      </c>
      <c r="V15" s="1">
        <v>1.0135000000000001</v>
      </c>
    </row>
    <row r="16" spans="1:22" x14ac:dyDescent="0.25">
      <c r="A16" s="2" t="s">
        <v>35</v>
      </c>
      <c r="B16" s="5">
        <v>1.0543</v>
      </c>
      <c r="C16" s="6">
        <v>2.8199999999999999E-2</v>
      </c>
      <c r="D16" s="8">
        <v>1.0956999999999999</v>
      </c>
      <c r="E16" s="1">
        <v>0.995</v>
      </c>
      <c r="F16" s="1">
        <v>0.02</v>
      </c>
      <c r="G16" s="1">
        <v>1.0802</v>
      </c>
      <c r="H16" s="5">
        <v>1.1315</v>
      </c>
      <c r="I16" s="6">
        <v>0.03</v>
      </c>
      <c r="J16" s="8">
        <v>1.1491</v>
      </c>
      <c r="K16" s="1">
        <v>1.0914999999999999</v>
      </c>
      <c r="L16" s="1">
        <v>2.9899999999999999E-2</v>
      </c>
      <c r="M16" s="1">
        <v>0.95760000000000001</v>
      </c>
      <c r="N16" s="5">
        <v>1.0649</v>
      </c>
      <c r="O16" s="6">
        <v>2.7099999999999999E-2</v>
      </c>
      <c r="P16" s="8">
        <v>1.1019000000000001</v>
      </c>
      <c r="Q16" s="5">
        <v>0.97470000000000001</v>
      </c>
      <c r="R16" s="6">
        <v>2.4400000000000002E-2</v>
      </c>
      <c r="S16" s="8">
        <v>1.1395999999999999</v>
      </c>
      <c r="T16" s="1">
        <v>1.1781999999999999</v>
      </c>
      <c r="U16" s="1">
        <v>3.5900000000000001E-2</v>
      </c>
      <c r="V16" s="1">
        <v>1.0105</v>
      </c>
    </row>
    <row r="17" spans="1:22" x14ac:dyDescent="0.25">
      <c r="A17" s="2" t="s">
        <v>36</v>
      </c>
      <c r="B17" s="5">
        <v>1.0456000000000001</v>
      </c>
      <c r="C17" s="6">
        <v>2.5700000000000001E-2</v>
      </c>
      <c r="D17" s="8">
        <v>1.1682999999999999</v>
      </c>
      <c r="E17" s="1">
        <v>0.98019999999999996</v>
      </c>
      <c r="F17" s="1">
        <v>2.0500000000000001E-2</v>
      </c>
      <c r="G17" s="1">
        <v>1.0894999999999999</v>
      </c>
      <c r="H17" s="5">
        <v>1.0577000000000001</v>
      </c>
      <c r="I17" s="6">
        <v>2.1100000000000001E-2</v>
      </c>
      <c r="J17" s="8">
        <v>1.1651</v>
      </c>
      <c r="K17" s="1">
        <v>1.0461</v>
      </c>
      <c r="L17" s="1">
        <v>2.7400000000000001E-2</v>
      </c>
      <c r="M17" s="1">
        <v>0.98980000000000001</v>
      </c>
      <c r="N17" s="5">
        <v>1.0029999999999999</v>
      </c>
      <c r="O17" s="6">
        <v>2.9100000000000001E-2</v>
      </c>
      <c r="P17" s="8">
        <v>1.0436000000000001</v>
      </c>
      <c r="Q17" s="5">
        <v>1.0305</v>
      </c>
      <c r="R17" s="6">
        <v>2.3800000000000002E-2</v>
      </c>
      <c r="S17" s="8">
        <v>1.1364000000000001</v>
      </c>
      <c r="T17" s="1">
        <v>0.999</v>
      </c>
      <c r="U17" s="1">
        <v>3.0700000000000002E-2</v>
      </c>
      <c r="V17" s="1">
        <v>1.0926</v>
      </c>
    </row>
    <row r="18" spans="1:22" x14ac:dyDescent="0.25">
      <c r="A18" s="2" t="s">
        <v>37</v>
      </c>
      <c r="B18" s="5">
        <v>1.0193000000000001</v>
      </c>
      <c r="C18" s="6">
        <v>2.46E-2</v>
      </c>
      <c r="D18" s="8">
        <v>1.0165</v>
      </c>
      <c r="E18" s="1">
        <v>0.97030000000000005</v>
      </c>
      <c r="F18" s="1">
        <v>2.2100000000000002E-2</v>
      </c>
      <c r="G18" s="1">
        <v>1.0588</v>
      </c>
      <c r="H18" s="5">
        <v>1.0783</v>
      </c>
      <c r="I18" s="6">
        <v>2.8899999999999999E-2</v>
      </c>
      <c r="J18" s="8">
        <v>1.0496000000000001</v>
      </c>
      <c r="K18" s="1">
        <v>1.0261</v>
      </c>
      <c r="L18" s="1">
        <v>2.5000000000000001E-2</v>
      </c>
      <c r="M18" s="1">
        <v>0.93159999999999998</v>
      </c>
      <c r="N18" s="5">
        <v>1.0359</v>
      </c>
      <c r="O18" s="6">
        <v>2.75E-2</v>
      </c>
      <c r="P18" s="8">
        <v>1.0345</v>
      </c>
      <c r="Q18" s="5">
        <v>1.0163</v>
      </c>
      <c r="R18" s="6">
        <v>2.3300000000000001E-2</v>
      </c>
      <c r="S18" s="8">
        <v>1.071</v>
      </c>
      <c r="T18" s="1">
        <v>1.0277000000000001</v>
      </c>
      <c r="U18" s="1">
        <v>2.46E-2</v>
      </c>
      <c r="V18" s="1">
        <v>1.0225</v>
      </c>
    </row>
    <row r="19" spans="1:22" x14ac:dyDescent="0.25">
      <c r="A19" s="2" t="s">
        <v>38</v>
      </c>
      <c r="B19" s="5">
        <v>1.0291999999999999</v>
      </c>
      <c r="C19" s="6">
        <v>2.52E-2</v>
      </c>
      <c r="D19" s="8">
        <v>1.1113</v>
      </c>
      <c r="E19" s="1">
        <v>0.95899999999999996</v>
      </c>
      <c r="F19" s="1">
        <v>2.2599999999999999E-2</v>
      </c>
      <c r="G19" s="1">
        <v>1.0771999999999999</v>
      </c>
      <c r="H19" s="5">
        <v>1.0625</v>
      </c>
      <c r="I19" s="6">
        <v>2.52E-2</v>
      </c>
      <c r="J19" s="8">
        <v>1.1237999999999999</v>
      </c>
      <c r="K19" s="1">
        <v>1.0296000000000001</v>
      </c>
      <c r="L19" s="1">
        <v>2.58E-2</v>
      </c>
      <c r="M19" s="1">
        <v>0.90039999999999998</v>
      </c>
      <c r="N19" s="5">
        <v>1.0042</v>
      </c>
      <c r="O19" s="6">
        <v>2.9700000000000001E-2</v>
      </c>
      <c r="P19" s="8">
        <v>1.0285</v>
      </c>
      <c r="Q19" s="5">
        <v>1.0165999999999999</v>
      </c>
      <c r="R19" s="6">
        <v>2.41E-2</v>
      </c>
      <c r="S19" s="8">
        <v>1.1207</v>
      </c>
      <c r="T19" s="1">
        <v>0.99739999999999995</v>
      </c>
      <c r="U19" s="1">
        <v>2.5499999999999998E-2</v>
      </c>
      <c r="V19" s="1">
        <v>1.0436000000000001</v>
      </c>
    </row>
    <row r="20" spans="1:22" x14ac:dyDescent="0.25">
      <c r="A20" s="2" t="s">
        <v>39</v>
      </c>
      <c r="B20" s="5">
        <v>1.0566</v>
      </c>
      <c r="C20" s="6">
        <v>2.8899999999999999E-2</v>
      </c>
      <c r="D20" s="8">
        <v>1.0135000000000001</v>
      </c>
      <c r="E20" s="1">
        <v>1.0306999999999999</v>
      </c>
      <c r="F20" s="1">
        <v>2.3900000000000001E-2</v>
      </c>
      <c r="G20" s="1">
        <v>0.98089999999999999</v>
      </c>
      <c r="H20" s="5">
        <v>0.9859</v>
      </c>
      <c r="I20" s="6">
        <v>2.3800000000000002E-2</v>
      </c>
      <c r="J20" s="8">
        <v>1.0557000000000001</v>
      </c>
      <c r="K20" s="1">
        <v>0.99329999999999996</v>
      </c>
      <c r="L20" s="1">
        <v>2.3400000000000001E-2</v>
      </c>
      <c r="M20" s="1">
        <v>1.0345</v>
      </c>
      <c r="N20" s="5">
        <v>1.0243</v>
      </c>
      <c r="O20" s="6">
        <v>2.6800000000000001E-2</v>
      </c>
      <c r="P20" s="8">
        <v>1.105</v>
      </c>
      <c r="Q20" s="5">
        <v>0.99380000000000002</v>
      </c>
      <c r="R20" s="6">
        <v>2.3300000000000001E-2</v>
      </c>
      <c r="S20" s="8">
        <v>1.194</v>
      </c>
      <c r="T20" s="1">
        <v>1.0779000000000001</v>
      </c>
      <c r="U20" s="1">
        <v>2.6700000000000002E-2</v>
      </c>
      <c r="V20" s="1">
        <v>1.1651</v>
      </c>
    </row>
    <row r="21" spans="1:22" x14ac:dyDescent="0.25">
      <c r="A21" s="2" t="s">
        <v>40</v>
      </c>
      <c r="B21" s="5">
        <v>0.99860000000000004</v>
      </c>
      <c r="C21" s="6">
        <v>2.3900000000000001E-2</v>
      </c>
      <c r="D21" s="8">
        <v>0.99270000000000003</v>
      </c>
      <c r="E21" s="1">
        <v>1.0001</v>
      </c>
      <c r="F21" s="1">
        <v>2.1899999999999999E-2</v>
      </c>
      <c r="G21" s="1">
        <v>0.97799999999999998</v>
      </c>
      <c r="H21" s="5">
        <v>0.94910000000000005</v>
      </c>
      <c r="I21" s="6">
        <v>2.2800000000000001E-2</v>
      </c>
      <c r="J21" s="8">
        <v>0.99860000000000004</v>
      </c>
      <c r="K21" s="1">
        <v>1.0660000000000001</v>
      </c>
      <c r="L21" s="1">
        <v>2.7400000000000001E-2</v>
      </c>
      <c r="M21" s="1">
        <v>1.0864</v>
      </c>
      <c r="N21" s="5">
        <v>1.0522</v>
      </c>
      <c r="O21" s="6">
        <v>2.47E-2</v>
      </c>
      <c r="P21" s="8">
        <v>1.1019000000000001</v>
      </c>
      <c r="Q21" s="5">
        <v>0.9929</v>
      </c>
      <c r="R21" s="6">
        <v>2.8400000000000002E-2</v>
      </c>
      <c r="S21" s="8">
        <v>1.1587000000000001</v>
      </c>
      <c r="T21" s="1">
        <v>1.0931</v>
      </c>
      <c r="U21" s="1">
        <v>3.0800000000000001E-2</v>
      </c>
      <c r="V21" s="1">
        <v>0.98980000000000001</v>
      </c>
    </row>
    <row r="22" spans="1:22" x14ac:dyDescent="0.25">
      <c r="A22" s="2" t="s">
        <v>41</v>
      </c>
      <c r="B22" s="5">
        <v>1.0412999999999999</v>
      </c>
      <c r="C22" s="6">
        <v>2.3800000000000002E-2</v>
      </c>
      <c r="D22" s="8">
        <v>1.0105</v>
      </c>
      <c r="E22" s="1">
        <v>1.0122</v>
      </c>
      <c r="F22" s="1">
        <v>2.52E-2</v>
      </c>
      <c r="G22" s="1">
        <v>0.96630000000000005</v>
      </c>
      <c r="H22" s="5">
        <v>1.0227999999999999</v>
      </c>
      <c r="I22" s="6">
        <v>2.5899999999999999E-2</v>
      </c>
      <c r="J22" s="8">
        <v>1.0345</v>
      </c>
      <c r="K22" s="1">
        <v>1.1311</v>
      </c>
      <c r="L22" s="1">
        <v>2.8199999999999999E-2</v>
      </c>
      <c r="M22" s="1">
        <v>1.0894999999999999</v>
      </c>
      <c r="N22" s="5">
        <v>1.0184</v>
      </c>
      <c r="O22" s="6">
        <v>2.3800000000000002E-2</v>
      </c>
      <c r="P22" s="8">
        <v>1.2004999999999999</v>
      </c>
      <c r="Q22" s="5">
        <v>1.0137</v>
      </c>
      <c r="R22" s="6">
        <v>2.7699999999999999E-2</v>
      </c>
      <c r="S22" s="8">
        <v>1.1428</v>
      </c>
      <c r="T22" s="1">
        <v>1.0282</v>
      </c>
      <c r="U22" s="1">
        <v>2.9000000000000001E-2</v>
      </c>
      <c r="V22" s="1">
        <v>1.0926</v>
      </c>
    </row>
    <row r="23" spans="1:22" x14ac:dyDescent="0.25">
      <c r="A23" s="2" t="s">
        <v>42</v>
      </c>
      <c r="B23" s="5">
        <v>1.0199</v>
      </c>
      <c r="C23" s="6">
        <v>2.4299999999999999E-2</v>
      </c>
      <c r="D23" s="8">
        <v>0.98680000000000001</v>
      </c>
      <c r="E23" s="1">
        <v>1.0336000000000001</v>
      </c>
      <c r="F23" s="1">
        <v>2.5100000000000001E-2</v>
      </c>
      <c r="G23" s="1">
        <v>0.98980000000000001</v>
      </c>
      <c r="H23" s="5">
        <v>0.95099999999999996</v>
      </c>
      <c r="I23" s="6">
        <v>2.46E-2</v>
      </c>
      <c r="J23" s="8">
        <v>1.0771999999999999</v>
      </c>
      <c r="K23" s="1">
        <v>1.1263000000000001</v>
      </c>
      <c r="L23" s="1">
        <v>2.6100000000000002E-2</v>
      </c>
      <c r="M23" s="1">
        <v>1.0956999999999999</v>
      </c>
      <c r="N23" s="5">
        <v>0.98909999999999998</v>
      </c>
      <c r="O23" s="6">
        <v>2.2800000000000001E-2</v>
      </c>
      <c r="P23" s="8">
        <v>1.2664</v>
      </c>
      <c r="Q23" s="5">
        <v>1.0968</v>
      </c>
      <c r="R23" s="6">
        <v>2.9600000000000001E-2</v>
      </c>
      <c r="S23" s="8">
        <v>1.0956999999999999</v>
      </c>
      <c r="T23" s="1">
        <v>1.075</v>
      </c>
      <c r="U23" s="1">
        <v>2.93E-2</v>
      </c>
      <c r="V23" s="1">
        <v>1.0195000000000001</v>
      </c>
    </row>
    <row r="24" spans="1:22" x14ac:dyDescent="0.25">
      <c r="A24" s="2" t="s">
        <v>43</v>
      </c>
      <c r="B24" s="5">
        <v>1.0646</v>
      </c>
      <c r="C24" s="6">
        <v>2.58E-2</v>
      </c>
      <c r="D24" s="8">
        <v>0.93740000000000001</v>
      </c>
      <c r="E24" s="1">
        <v>1.0147999999999999</v>
      </c>
      <c r="F24" s="1">
        <v>2.4400000000000002E-2</v>
      </c>
      <c r="G24" s="1">
        <v>1.0466</v>
      </c>
      <c r="H24" s="5">
        <v>0.9778</v>
      </c>
      <c r="I24" s="6">
        <v>2.47E-2</v>
      </c>
      <c r="J24" s="8">
        <v>1.0255000000000001</v>
      </c>
      <c r="K24" s="1">
        <v>1.1396999999999999</v>
      </c>
      <c r="L24" s="1">
        <v>2.9600000000000001E-2</v>
      </c>
      <c r="M24" s="1">
        <v>1.0466</v>
      </c>
      <c r="N24" s="5">
        <v>1.0398000000000001</v>
      </c>
      <c r="O24" s="6">
        <v>2.5999999999999999E-2</v>
      </c>
      <c r="P24" s="8">
        <v>1.2332000000000001</v>
      </c>
      <c r="Q24" s="5">
        <v>0.95520000000000005</v>
      </c>
      <c r="R24" s="6">
        <v>2.4199999999999999E-2</v>
      </c>
      <c r="S24" s="8">
        <v>1.0527</v>
      </c>
      <c r="T24" s="1">
        <v>1.1024</v>
      </c>
      <c r="U24" s="1">
        <v>2.69E-2</v>
      </c>
      <c r="V24" s="1">
        <v>1.0956999999999999</v>
      </c>
    </row>
    <row r="25" spans="1:22" x14ac:dyDescent="0.25">
      <c r="A25" s="2" t="s">
        <v>44</v>
      </c>
      <c r="B25" s="5">
        <v>1.0377000000000001</v>
      </c>
      <c r="C25" s="6">
        <v>2.5000000000000001E-2</v>
      </c>
      <c r="D25" s="8">
        <v>0.92020000000000002</v>
      </c>
      <c r="E25" s="1">
        <v>1.0435000000000001</v>
      </c>
      <c r="F25" s="1">
        <v>2.6100000000000002E-2</v>
      </c>
      <c r="G25" s="1">
        <v>1.0527</v>
      </c>
      <c r="H25" s="5">
        <v>0.94169999999999998</v>
      </c>
      <c r="I25" s="6">
        <v>2.4199999999999999E-2</v>
      </c>
      <c r="J25" s="8">
        <v>1.0679000000000001</v>
      </c>
      <c r="K25" s="1">
        <v>1.1626000000000001</v>
      </c>
      <c r="L25" s="1">
        <v>2.8299999999999999E-2</v>
      </c>
      <c r="M25" s="1">
        <v>1.1207</v>
      </c>
      <c r="N25" s="5">
        <v>1.0343</v>
      </c>
      <c r="O25" s="6">
        <v>2.6499999999999999E-2</v>
      </c>
      <c r="P25" s="8">
        <v>1.2398</v>
      </c>
      <c r="Q25" s="5">
        <v>1.016</v>
      </c>
      <c r="R25" s="6">
        <v>2.7900000000000001E-2</v>
      </c>
      <c r="S25" s="8">
        <v>1.0527</v>
      </c>
      <c r="T25" s="1">
        <v>1.0762</v>
      </c>
      <c r="U25" s="1">
        <v>2.69E-2</v>
      </c>
      <c r="V25" s="1">
        <v>1.0679000000000001</v>
      </c>
    </row>
    <row r="26" spans="1:22" x14ac:dyDescent="0.25">
      <c r="A26" s="2" t="s">
        <v>45</v>
      </c>
      <c r="B26" s="5">
        <v>1.0018</v>
      </c>
      <c r="C26" s="6">
        <v>2.4199999999999999E-2</v>
      </c>
      <c r="D26" s="8">
        <v>1.0375000000000001</v>
      </c>
      <c r="E26" s="1">
        <v>1.0610999999999999</v>
      </c>
      <c r="F26" s="1">
        <v>2.4500000000000001E-2</v>
      </c>
      <c r="G26" s="1">
        <v>1.1778999999999999</v>
      </c>
      <c r="H26" s="5">
        <v>1.0442</v>
      </c>
      <c r="I26" s="6">
        <v>2.7E-2</v>
      </c>
      <c r="J26" s="8">
        <v>1.0016</v>
      </c>
      <c r="K26" s="1">
        <v>1.1125</v>
      </c>
      <c r="L26" s="1">
        <v>2.76E-2</v>
      </c>
      <c r="M26" s="1">
        <v>1.0802</v>
      </c>
      <c r="N26" s="5">
        <v>0.99509999999999998</v>
      </c>
      <c r="O26" s="6">
        <v>2.4500000000000001E-2</v>
      </c>
      <c r="P26" s="8">
        <v>1.1174999999999999</v>
      </c>
      <c r="Q26" s="5">
        <v>0.94420000000000004</v>
      </c>
      <c r="R26" s="6">
        <v>2.0799999999999999E-2</v>
      </c>
      <c r="S26" s="8">
        <v>1.1113</v>
      </c>
      <c r="T26" s="1">
        <v>1.0115000000000001</v>
      </c>
      <c r="U26" s="1">
        <v>2.46E-2</v>
      </c>
      <c r="V26" s="1">
        <v>0.99270000000000003</v>
      </c>
    </row>
    <row r="27" spans="1:22" x14ac:dyDescent="0.25">
      <c r="A27" s="2" t="s">
        <v>46</v>
      </c>
      <c r="B27" s="5">
        <v>1.0730999999999999</v>
      </c>
      <c r="C27" s="6">
        <v>2.53E-2</v>
      </c>
      <c r="D27" s="8">
        <v>1.0649</v>
      </c>
      <c r="E27" s="1">
        <v>1.099</v>
      </c>
      <c r="F27" s="1">
        <v>2.4199999999999999E-2</v>
      </c>
      <c r="G27" s="1">
        <v>1.1285000000000001</v>
      </c>
      <c r="H27" s="5">
        <v>1.0153000000000001</v>
      </c>
      <c r="I27" s="6">
        <v>2.23E-2</v>
      </c>
      <c r="J27" s="8">
        <v>1.1113</v>
      </c>
      <c r="K27" s="1">
        <v>1.0565</v>
      </c>
      <c r="L27" s="1">
        <v>2.7E-2</v>
      </c>
      <c r="M27" s="1">
        <v>1.0135000000000001</v>
      </c>
      <c r="N27" s="5">
        <v>1.05</v>
      </c>
      <c r="O27" s="6">
        <v>2.2700000000000001E-2</v>
      </c>
      <c r="P27" s="8">
        <v>1.0832999999999999</v>
      </c>
      <c r="Q27" s="5">
        <v>0.99690000000000001</v>
      </c>
      <c r="R27" s="6">
        <v>2.2599999999999999E-2</v>
      </c>
      <c r="S27" s="8">
        <v>1.0527</v>
      </c>
      <c r="T27" s="1">
        <v>1.046</v>
      </c>
      <c r="U27" s="1">
        <v>2.86E-2</v>
      </c>
      <c r="V27" s="1">
        <v>1.1747000000000001</v>
      </c>
    </row>
    <row r="28" spans="1:22" x14ac:dyDescent="0.25">
      <c r="A28" s="2" t="s">
        <v>47</v>
      </c>
      <c r="B28" s="5">
        <v>1.0868</v>
      </c>
      <c r="C28" s="6">
        <v>2.5700000000000001E-2</v>
      </c>
      <c r="D28" s="8">
        <v>0.96050000000000002</v>
      </c>
      <c r="E28" s="1">
        <v>1.0867</v>
      </c>
      <c r="F28" s="1">
        <v>2.3699999999999999E-2</v>
      </c>
      <c r="G28" s="1">
        <v>1.0771999999999999</v>
      </c>
      <c r="H28" s="5">
        <v>1.0488</v>
      </c>
      <c r="I28" s="6">
        <v>2.76E-2</v>
      </c>
      <c r="J28" s="8">
        <v>1.1973</v>
      </c>
      <c r="K28" s="1">
        <v>1.0629999999999999</v>
      </c>
      <c r="L28" s="1">
        <v>2.5399999999999999E-2</v>
      </c>
      <c r="M28" s="1">
        <v>1.0679000000000001</v>
      </c>
      <c r="N28" s="5">
        <v>1.0326</v>
      </c>
      <c r="O28" s="6">
        <v>2.69E-2</v>
      </c>
      <c r="P28" s="8">
        <v>0.93159999999999998</v>
      </c>
      <c r="Q28" s="5">
        <v>0.9708</v>
      </c>
      <c r="R28" s="6">
        <v>2.06E-2</v>
      </c>
      <c r="S28" s="8">
        <v>1.0105</v>
      </c>
      <c r="T28" s="1">
        <v>1.0125999999999999</v>
      </c>
      <c r="U28" s="1">
        <v>2.5899999999999999E-2</v>
      </c>
      <c r="V28" s="1">
        <v>1.0557000000000001</v>
      </c>
    </row>
    <row r="29" spans="1:22" x14ac:dyDescent="0.25">
      <c r="A29" s="2" t="s">
        <v>48</v>
      </c>
      <c r="B29" s="5">
        <v>1.0570999999999999</v>
      </c>
      <c r="C29" s="6">
        <v>2.4299999999999999E-2</v>
      </c>
      <c r="D29" s="8">
        <v>1.0105</v>
      </c>
      <c r="E29" s="1">
        <v>1.0283</v>
      </c>
      <c r="F29" s="1">
        <v>2.3699999999999999E-2</v>
      </c>
      <c r="G29" s="1">
        <v>1.1747000000000001</v>
      </c>
      <c r="H29" s="5">
        <v>0.98939999999999995</v>
      </c>
      <c r="I29" s="6">
        <v>2.5000000000000001E-2</v>
      </c>
      <c r="J29" s="8">
        <v>1.127</v>
      </c>
      <c r="K29" s="1">
        <v>1.0347999999999999</v>
      </c>
      <c r="L29" s="1">
        <v>2.63E-2</v>
      </c>
      <c r="M29" s="1">
        <v>1.1174999999999999</v>
      </c>
      <c r="N29" s="5">
        <v>0.96279999999999999</v>
      </c>
      <c r="O29" s="6">
        <v>2.63E-2</v>
      </c>
      <c r="P29" s="8">
        <v>0.96919999999999995</v>
      </c>
      <c r="Q29" s="5">
        <v>1.0427999999999999</v>
      </c>
      <c r="R29" s="6">
        <v>2.3199999999999998E-2</v>
      </c>
      <c r="S29" s="8">
        <v>0.98980000000000001</v>
      </c>
      <c r="T29" s="1">
        <v>0.98809999999999998</v>
      </c>
      <c r="U29" s="1">
        <v>2.3900000000000001E-2</v>
      </c>
      <c r="V29" s="1">
        <v>0.98980000000000001</v>
      </c>
    </row>
    <row r="30" spans="1:22" x14ac:dyDescent="0.25">
      <c r="A30" s="2" t="s">
        <v>49</v>
      </c>
      <c r="B30" s="5">
        <v>1.0023</v>
      </c>
      <c r="C30" s="6">
        <v>2.2700000000000001E-2</v>
      </c>
      <c r="D30" s="8">
        <v>1.0165</v>
      </c>
      <c r="E30" s="1">
        <v>0.9667</v>
      </c>
      <c r="F30" s="1">
        <v>2.3699999999999999E-2</v>
      </c>
      <c r="G30" s="1">
        <v>1.0802</v>
      </c>
      <c r="H30" s="5">
        <v>1.0196000000000001</v>
      </c>
      <c r="I30" s="6">
        <v>2.5100000000000001E-2</v>
      </c>
      <c r="J30" s="8">
        <v>1.127</v>
      </c>
      <c r="K30" s="1">
        <v>1.0179</v>
      </c>
      <c r="L30" s="1">
        <v>2.5700000000000001E-2</v>
      </c>
      <c r="M30" s="1">
        <v>1.0832999999999999</v>
      </c>
      <c r="N30" s="5">
        <v>0.97450000000000003</v>
      </c>
      <c r="O30" s="6">
        <v>2.58E-2</v>
      </c>
      <c r="P30" s="8">
        <v>1.0285</v>
      </c>
      <c r="Q30" s="5">
        <v>0.92600000000000005</v>
      </c>
      <c r="R30" s="6">
        <v>2.01E-2</v>
      </c>
      <c r="S30" s="8">
        <v>1.0135000000000001</v>
      </c>
      <c r="T30" s="1">
        <v>1.0224</v>
      </c>
      <c r="U30" s="1">
        <v>2.6499999999999999E-2</v>
      </c>
      <c r="V30" s="1">
        <v>1.0255000000000001</v>
      </c>
    </row>
    <row r="31" spans="1:22" x14ac:dyDescent="0.25">
      <c r="A31" s="2" t="s">
        <v>50</v>
      </c>
      <c r="B31" s="5">
        <v>1.0069999999999999</v>
      </c>
      <c r="C31" s="6">
        <v>2.2599999999999999E-2</v>
      </c>
      <c r="D31" s="8">
        <v>1.0016</v>
      </c>
      <c r="E31" s="1">
        <v>0.9829</v>
      </c>
      <c r="F31" s="1">
        <v>2.3199999999999998E-2</v>
      </c>
      <c r="G31" s="1">
        <v>1.1333</v>
      </c>
      <c r="H31" s="5">
        <v>1.0126999999999999</v>
      </c>
      <c r="I31" s="6">
        <v>2.58E-2</v>
      </c>
      <c r="J31" s="8">
        <v>1.1301000000000001</v>
      </c>
      <c r="K31" s="1">
        <v>1.0271999999999999</v>
      </c>
      <c r="L31" s="1">
        <v>2.53E-2</v>
      </c>
      <c r="M31" s="1">
        <v>1.0802</v>
      </c>
      <c r="N31" s="5">
        <v>1.0190999999999999</v>
      </c>
      <c r="O31" s="6">
        <v>2.7300000000000001E-2</v>
      </c>
      <c r="P31" s="8">
        <v>0.95469999999999999</v>
      </c>
      <c r="Q31" s="5">
        <v>0.96519999999999995</v>
      </c>
      <c r="R31" s="6">
        <v>2.2700000000000001E-2</v>
      </c>
      <c r="S31" s="8">
        <v>1.0255000000000001</v>
      </c>
      <c r="T31" s="1">
        <v>0.99809999999999999</v>
      </c>
      <c r="U31" s="1">
        <v>2.3699999999999999E-2</v>
      </c>
      <c r="V31" s="1">
        <v>1.0016</v>
      </c>
    </row>
    <row r="32" spans="1:22" x14ac:dyDescent="0.25">
      <c r="A32" s="2" t="s">
        <v>51</v>
      </c>
      <c r="B32" s="5">
        <v>1.0677000000000001</v>
      </c>
      <c r="C32" s="6">
        <v>2.8799999999999999E-2</v>
      </c>
      <c r="D32" s="8">
        <v>1.0345</v>
      </c>
      <c r="E32" s="1">
        <v>1.0196000000000001</v>
      </c>
      <c r="F32" s="1">
        <v>2.4199999999999999E-2</v>
      </c>
      <c r="G32" s="1">
        <v>0.99570000000000003</v>
      </c>
      <c r="H32" s="5">
        <v>0.99080000000000001</v>
      </c>
      <c r="I32" s="6">
        <v>2.3699999999999999E-2</v>
      </c>
      <c r="J32" s="8">
        <v>1.1144000000000001</v>
      </c>
      <c r="K32" s="1">
        <v>0.99380000000000002</v>
      </c>
      <c r="L32" s="1">
        <v>2.3E-2</v>
      </c>
      <c r="M32" s="1">
        <v>1.0195000000000001</v>
      </c>
      <c r="N32" s="5">
        <v>0.99570000000000003</v>
      </c>
      <c r="O32" s="6">
        <v>2.7799999999999998E-2</v>
      </c>
      <c r="P32" s="8">
        <v>1.0255000000000001</v>
      </c>
      <c r="Q32" s="5">
        <v>0.99680000000000002</v>
      </c>
      <c r="R32" s="6">
        <v>2.5999999999999999E-2</v>
      </c>
      <c r="S32" s="8">
        <v>1.2398</v>
      </c>
      <c r="T32" s="1">
        <v>1.0327999999999999</v>
      </c>
      <c r="U32" s="1">
        <v>2.58E-2</v>
      </c>
      <c r="V32" s="1">
        <v>1.0771999999999999</v>
      </c>
    </row>
    <row r="33" spans="1:22" x14ac:dyDescent="0.25">
      <c r="A33" s="2" t="s">
        <v>52</v>
      </c>
      <c r="B33" s="5">
        <v>0.98909999999999998</v>
      </c>
      <c r="C33" s="6">
        <v>2.3900000000000001E-2</v>
      </c>
      <c r="D33" s="8">
        <v>0.93740000000000001</v>
      </c>
      <c r="E33" s="1">
        <v>1.0401</v>
      </c>
      <c r="F33" s="1">
        <v>2.3599999999999999E-2</v>
      </c>
      <c r="G33" s="1">
        <v>1.0075000000000001</v>
      </c>
      <c r="H33" s="5">
        <v>0.93669999999999998</v>
      </c>
      <c r="I33" s="6">
        <v>2.3E-2</v>
      </c>
      <c r="J33" s="8">
        <v>0.96050000000000002</v>
      </c>
      <c r="K33" s="1">
        <v>1.0838000000000001</v>
      </c>
      <c r="L33" s="1">
        <v>2.87E-2</v>
      </c>
      <c r="M33" s="1">
        <v>1.0588</v>
      </c>
      <c r="N33" s="5">
        <v>1.0432999999999999</v>
      </c>
      <c r="O33" s="6">
        <v>2.58E-2</v>
      </c>
      <c r="P33" s="8">
        <v>1.1428</v>
      </c>
      <c r="Q33" s="5">
        <v>1.0402</v>
      </c>
      <c r="R33" s="6">
        <v>2.9499999999999998E-2</v>
      </c>
      <c r="S33" s="8">
        <v>1.1973</v>
      </c>
      <c r="T33" s="1">
        <v>1.0981000000000001</v>
      </c>
      <c r="U33" s="1">
        <v>3.1399999999999997E-2</v>
      </c>
      <c r="V33" s="1">
        <v>0.96630000000000005</v>
      </c>
    </row>
    <row r="34" spans="1:22" x14ac:dyDescent="0.25">
      <c r="A34" s="2" t="s">
        <v>53</v>
      </c>
      <c r="B34" s="5">
        <v>1.0068999999999999</v>
      </c>
      <c r="C34" s="6">
        <v>2.3699999999999999E-2</v>
      </c>
      <c r="D34" s="8">
        <v>0.92589999999999995</v>
      </c>
      <c r="E34" s="1">
        <v>0.98270000000000002</v>
      </c>
      <c r="F34" s="1">
        <v>2.4E-2</v>
      </c>
      <c r="G34" s="1">
        <v>1.0045999999999999</v>
      </c>
      <c r="H34" s="5">
        <v>1.0206</v>
      </c>
      <c r="I34" s="6">
        <v>2.58E-2</v>
      </c>
      <c r="J34" s="8">
        <v>1.0496000000000001</v>
      </c>
      <c r="K34" s="1">
        <v>1.1397999999999999</v>
      </c>
      <c r="L34" s="1">
        <v>2.8500000000000001E-2</v>
      </c>
      <c r="M34" s="1">
        <v>1.0405</v>
      </c>
      <c r="N34" s="5">
        <v>1.0041</v>
      </c>
      <c r="O34" s="6">
        <v>2.3900000000000001E-2</v>
      </c>
      <c r="P34" s="8">
        <v>1.1364000000000001</v>
      </c>
      <c r="Q34" s="5">
        <v>1.0125999999999999</v>
      </c>
      <c r="R34" s="6">
        <v>2.86E-2</v>
      </c>
      <c r="S34" s="8">
        <v>1.1587000000000001</v>
      </c>
      <c r="T34" s="1">
        <v>1.0814999999999999</v>
      </c>
      <c r="U34" s="1">
        <v>2.6200000000000001E-2</v>
      </c>
      <c r="V34" s="1">
        <v>1.0649</v>
      </c>
    </row>
    <row r="35" spans="1:22" x14ac:dyDescent="0.25">
      <c r="A35" s="2" t="s">
        <v>54</v>
      </c>
      <c r="B35" s="5">
        <v>0.98709999999999998</v>
      </c>
      <c r="C35" s="6">
        <v>2.4199999999999999E-2</v>
      </c>
      <c r="D35" s="8">
        <v>0.92020000000000002</v>
      </c>
      <c r="E35" s="1">
        <v>1.0609999999999999</v>
      </c>
      <c r="F35" s="1">
        <v>2.4199999999999999E-2</v>
      </c>
      <c r="G35" s="1">
        <v>0.96919999999999995</v>
      </c>
      <c r="H35" s="5">
        <v>0.92610000000000003</v>
      </c>
      <c r="I35" s="6">
        <v>2.4199999999999999E-2</v>
      </c>
      <c r="J35" s="8">
        <v>1.0864</v>
      </c>
      <c r="K35" s="1">
        <v>1.1649</v>
      </c>
      <c r="L35" s="1">
        <v>2.7799999999999998E-2</v>
      </c>
      <c r="M35" s="1">
        <v>1.0832999999999999</v>
      </c>
      <c r="N35" s="5">
        <v>1.0142</v>
      </c>
      <c r="O35" s="6">
        <v>2.2599999999999999E-2</v>
      </c>
      <c r="P35" s="8">
        <v>1.1491</v>
      </c>
      <c r="Q35" s="5">
        <v>1.0048999999999999</v>
      </c>
      <c r="R35" s="6">
        <v>2.63E-2</v>
      </c>
      <c r="S35" s="8">
        <v>1.1207</v>
      </c>
      <c r="T35" s="1">
        <v>1.0959000000000001</v>
      </c>
      <c r="U35" s="1">
        <v>2.6200000000000001E-2</v>
      </c>
      <c r="V35" s="1">
        <v>1.0618000000000001</v>
      </c>
    </row>
    <row r="36" spans="1:22" x14ac:dyDescent="0.25">
      <c r="A36" s="2" t="s">
        <v>55</v>
      </c>
      <c r="B36" s="5">
        <v>1.0263</v>
      </c>
      <c r="C36" s="6">
        <v>2.7199999999999998E-2</v>
      </c>
      <c r="D36" s="8">
        <v>0.91169999999999995</v>
      </c>
      <c r="E36" s="1">
        <v>1.0487</v>
      </c>
      <c r="F36" s="1">
        <v>2.5399999999999999E-2</v>
      </c>
      <c r="G36" s="1">
        <v>1.0466</v>
      </c>
      <c r="H36" s="5">
        <v>0.96109999999999995</v>
      </c>
      <c r="I36" s="6">
        <v>2.3800000000000002E-2</v>
      </c>
      <c r="J36" s="8">
        <v>1.071</v>
      </c>
      <c r="K36" s="1">
        <v>1.1208</v>
      </c>
      <c r="L36" s="1">
        <v>2.6599999999999999E-2</v>
      </c>
      <c r="M36" s="1">
        <v>1.0255000000000001</v>
      </c>
      <c r="N36" s="5">
        <v>1.0469999999999999</v>
      </c>
      <c r="O36" s="6">
        <v>2.6100000000000002E-2</v>
      </c>
      <c r="P36" s="8">
        <v>1.2234</v>
      </c>
      <c r="Q36" s="5">
        <v>0.97550000000000003</v>
      </c>
      <c r="R36" s="6">
        <v>2.46E-2</v>
      </c>
      <c r="S36" s="8">
        <v>1.1333</v>
      </c>
      <c r="T36" s="1">
        <v>1.1119000000000001</v>
      </c>
      <c r="U36" s="1">
        <v>2.6200000000000001E-2</v>
      </c>
      <c r="V36" s="1">
        <v>1.0195000000000001</v>
      </c>
    </row>
    <row r="37" spans="1:22" x14ac:dyDescent="0.25">
      <c r="A37" s="2" t="s">
        <v>56</v>
      </c>
      <c r="B37" s="5">
        <v>1.0228999999999999</v>
      </c>
      <c r="C37" s="6">
        <v>2.5499999999999998E-2</v>
      </c>
      <c r="D37" s="8">
        <v>0.91739999999999999</v>
      </c>
      <c r="E37" s="1">
        <v>1.0506</v>
      </c>
      <c r="F37" s="1">
        <v>2.41E-2</v>
      </c>
      <c r="G37" s="1">
        <v>1.0255000000000001</v>
      </c>
      <c r="H37" s="5">
        <v>0.96660000000000001</v>
      </c>
      <c r="I37" s="6">
        <v>2.53E-2</v>
      </c>
      <c r="J37" s="8">
        <v>1.0771999999999999</v>
      </c>
      <c r="K37" s="1">
        <v>1.1613</v>
      </c>
      <c r="L37" s="1">
        <v>2.7400000000000001E-2</v>
      </c>
      <c r="M37" s="1">
        <v>1.0988</v>
      </c>
      <c r="N37" s="5">
        <v>1.0233000000000001</v>
      </c>
      <c r="O37" s="6">
        <v>2.5600000000000001E-2</v>
      </c>
      <c r="P37" s="8">
        <v>1.1651</v>
      </c>
      <c r="Q37" s="5">
        <v>0.99729999999999996</v>
      </c>
      <c r="R37" s="6">
        <v>2.6499999999999999E-2</v>
      </c>
      <c r="S37" s="8">
        <v>1.0956999999999999</v>
      </c>
      <c r="T37" s="1">
        <v>1.1046</v>
      </c>
      <c r="U37" s="1">
        <v>2.6499999999999999E-2</v>
      </c>
      <c r="V37" s="1">
        <v>1.0285</v>
      </c>
    </row>
    <row r="38" spans="1:22" x14ac:dyDescent="0.25">
      <c r="A38" s="2" t="s">
        <v>57</v>
      </c>
      <c r="B38" s="5">
        <v>1.0147999999999999</v>
      </c>
      <c r="C38" s="6">
        <v>2.5899999999999999E-2</v>
      </c>
      <c r="D38" s="8">
        <v>0.99860000000000004</v>
      </c>
      <c r="E38" s="1">
        <v>1.0327999999999999</v>
      </c>
      <c r="F38" s="1">
        <v>2.4799999999999999E-2</v>
      </c>
      <c r="G38" s="1">
        <v>1.1301000000000001</v>
      </c>
      <c r="H38" s="5">
        <v>1.0286</v>
      </c>
      <c r="I38" s="6">
        <v>2.5700000000000001E-2</v>
      </c>
      <c r="J38" s="8">
        <v>0.95469999999999999</v>
      </c>
      <c r="K38" s="1">
        <v>1.1052</v>
      </c>
      <c r="L38" s="1">
        <v>2.7900000000000001E-2</v>
      </c>
      <c r="M38" s="1">
        <v>1.1019000000000001</v>
      </c>
      <c r="N38" s="5">
        <v>1.0273000000000001</v>
      </c>
      <c r="O38" s="6">
        <v>2.41E-2</v>
      </c>
      <c r="P38" s="8">
        <v>1.0988</v>
      </c>
      <c r="Q38" s="5">
        <v>0.96619999999999995</v>
      </c>
      <c r="R38" s="6">
        <v>1.95E-2</v>
      </c>
      <c r="S38" s="8">
        <v>1.1019000000000001</v>
      </c>
      <c r="T38" s="1">
        <v>1.0018</v>
      </c>
      <c r="U38" s="1">
        <v>2.7199999999999998E-2</v>
      </c>
      <c r="V38" s="1">
        <v>0.98980000000000001</v>
      </c>
    </row>
    <row r="39" spans="1:22" x14ac:dyDescent="0.25">
      <c r="A39" s="2" t="s">
        <v>58</v>
      </c>
      <c r="B39" s="5">
        <v>1.0792999999999999</v>
      </c>
      <c r="C39" s="6">
        <v>2.53E-2</v>
      </c>
      <c r="D39" s="8">
        <v>1.0649</v>
      </c>
      <c r="E39" s="1">
        <v>1.1174999999999999</v>
      </c>
      <c r="F39" s="1">
        <v>2.4899999999999999E-2</v>
      </c>
      <c r="G39" s="1">
        <v>1.1019000000000001</v>
      </c>
      <c r="H39" s="5">
        <v>1.0224</v>
      </c>
      <c r="I39" s="6">
        <v>2.2599999999999999E-2</v>
      </c>
      <c r="J39" s="8">
        <v>1.1555</v>
      </c>
      <c r="K39" s="1">
        <v>1.0717000000000001</v>
      </c>
      <c r="L39" s="1">
        <v>2.93E-2</v>
      </c>
      <c r="M39" s="1">
        <v>1.0679000000000001</v>
      </c>
      <c r="N39" s="5">
        <v>1.0396000000000001</v>
      </c>
      <c r="O39" s="6">
        <v>2.35E-2</v>
      </c>
      <c r="P39" s="8">
        <v>1.1428</v>
      </c>
      <c r="Q39" s="5">
        <v>0.9879</v>
      </c>
      <c r="R39" s="6">
        <v>2.1899999999999999E-2</v>
      </c>
      <c r="S39" s="8">
        <v>1.0679000000000001</v>
      </c>
      <c r="T39" s="1">
        <v>1.071</v>
      </c>
      <c r="U39" s="1">
        <v>2.9899999999999999E-2</v>
      </c>
      <c r="V39" s="1">
        <v>1.1458999999999999</v>
      </c>
    </row>
    <row r="40" spans="1:22" x14ac:dyDescent="0.25">
      <c r="A40" s="2" t="s">
        <v>59</v>
      </c>
      <c r="B40" s="5">
        <v>1.0527</v>
      </c>
      <c r="C40" s="6">
        <v>2.3599999999999999E-2</v>
      </c>
      <c r="D40" s="8">
        <v>0.95760000000000001</v>
      </c>
      <c r="E40" s="1">
        <v>1.0632999999999999</v>
      </c>
      <c r="F40" s="1">
        <v>2.3099999999999999E-2</v>
      </c>
      <c r="G40" s="1">
        <v>1.1019000000000001</v>
      </c>
      <c r="H40" s="5">
        <v>1.0698000000000001</v>
      </c>
      <c r="I40" s="6">
        <v>2.63E-2</v>
      </c>
      <c r="J40" s="8">
        <v>1.1908000000000001</v>
      </c>
      <c r="K40" s="1">
        <v>1.0639000000000001</v>
      </c>
      <c r="L40" s="1">
        <v>2.5700000000000001E-2</v>
      </c>
      <c r="M40" s="1">
        <v>1.0375000000000001</v>
      </c>
      <c r="N40" s="5">
        <v>1.0528999999999999</v>
      </c>
      <c r="O40" s="6">
        <v>2.5000000000000001E-2</v>
      </c>
      <c r="P40" s="8">
        <v>1.0135000000000001</v>
      </c>
      <c r="Q40" s="5">
        <v>0.95150000000000001</v>
      </c>
      <c r="R40" s="6">
        <v>1.9900000000000001E-2</v>
      </c>
      <c r="S40" s="8">
        <v>1.0466</v>
      </c>
      <c r="T40" s="1">
        <v>1.04</v>
      </c>
      <c r="U40" s="1">
        <v>2.93E-2</v>
      </c>
      <c r="V40" s="1">
        <v>1.1364000000000001</v>
      </c>
    </row>
    <row r="41" spans="1:22" x14ac:dyDescent="0.25">
      <c r="A41" s="2" t="s">
        <v>60</v>
      </c>
      <c r="B41" s="5">
        <v>1.0004999999999999</v>
      </c>
      <c r="C41" s="6">
        <v>2.4899999999999999E-2</v>
      </c>
      <c r="D41" s="8">
        <v>0.99270000000000003</v>
      </c>
      <c r="E41" s="1">
        <v>0.97960000000000003</v>
      </c>
      <c r="F41" s="1">
        <v>2.2100000000000002E-2</v>
      </c>
      <c r="G41" s="1">
        <v>1.0956999999999999</v>
      </c>
      <c r="H41" s="5">
        <v>1.0027999999999999</v>
      </c>
      <c r="I41" s="6">
        <v>2.35E-2</v>
      </c>
      <c r="J41" s="8">
        <v>1.1811</v>
      </c>
      <c r="K41" s="1">
        <v>1.0472999999999999</v>
      </c>
      <c r="L41" s="1">
        <v>2.4400000000000002E-2</v>
      </c>
      <c r="M41" s="1">
        <v>1.1207</v>
      </c>
      <c r="N41" s="5">
        <v>0.94850000000000001</v>
      </c>
      <c r="O41" s="6">
        <v>2.4299999999999999E-2</v>
      </c>
      <c r="P41" s="8">
        <v>0.98680000000000001</v>
      </c>
      <c r="Q41" s="5">
        <v>0.97170000000000001</v>
      </c>
      <c r="R41" s="6">
        <v>2.3E-2</v>
      </c>
      <c r="S41" s="8">
        <v>1.0649</v>
      </c>
      <c r="T41" s="1">
        <v>1.0333000000000001</v>
      </c>
      <c r="U41" s="1">
        <v>2.46E-2</v>
      </c>
      <c r="V41" s="1">
        <v>1.0436000000000001</v>
      </c>
    </row>
    <row r="42" spans="1:22" x14ac:dyDescent="0.25">
      <c r="A42" s="2" t="s">
        <v>61</v>
      </c>
      <c r="B42" s="5">
        <v>1.0118</v>
      </c>
      <c r="C42" s="6">
        <v>2.3E-2</v>
      </c>
      <c r="D42" s="8">
        <v>0.9839</v>
      </c>
      <c r="E42" s="1">
        <v>0.96009999999999995</v>
      </c>
      <c r="F42" s="1">
        <v>2.46E-2</v>
      </c>
      <c r="G42" s="1">
        <v>1.0496000000000001</v>
      </c>
      <c r="H42" s="5">
        <v>1.0406</v>
      </c>
      <c r="I42" s="6">
        <v>2.53E-2</v>
      </c>
      <c r="J42" s="8">
        <v>1.1523000000000001</v>
      </c>
      <c r="K42" s="1">
        <v>1.0210999999999999</v>
      </c>
      <c r="L42" s="1">
        <v>2.3900000000000001E-2</v>
      </c>
      <c r="M42" s="1">
        <v>1.0926</v>
      </c>
      <c r="N42" s="5">
        <v>1.0198</v>
      </c>
      <c r="O42" s="6">
        <v>2.5000000000000001E-2</v>
      </c>
      <c r="P42" s="8">
        <v>1.1458999999999999</v>
      </c>
      <c r="Q42" s="5">
        <v>0.96240000000000003</v>
      </c>
      <c r="R42" s="6">
        <v>2.1899999999999999E-2</v>
      </c>
      <c r="S42" s="8">
        <v>0.99570000000000003</v>
      </c>
      <c r="T42" s="1">
        <v>1.0671999999999999</v>
      </c>
      <c r="U42" s="1">
        <v>2.7799999999999998E-2</v>
      </c>
      <c r="V42" s="1">
        <v>1.0527</v>
      </c>
    </row>
    <row r="43" spans="1:22" x14ac:dyDescent="0.25">
      <c r="A43" s="2" t="s">
        <v>62</v>
      </c>
      <c r="B43" s="5">
        <v>0.98780000000000001</v>
      </c>
      <c r="C43" s="6">
        <v>2.3599999999999999E-2</v>
      </c>
      <c r="D43" s="8">
        <v>0.99270000000000003</v>
      </c>
      <c r="E43" s="1">
        <v>0.9667</v>
      </c>
      <c r="F43" s="1">
        <v>2.29E-2</v>
      </c>
      <c r="G43" s="1">
        <v>1.0926</v>
      </c>
      <c r="H43" s="5">
        <v>1.0213000000000001</v>
      </c>
      <c r="I43" s="6">
        <v>2.3900000000000001E-2</v>
      </c>
      <c r="J43" s="8">
        <v>1.1715</v>
      </c>
      <c r="K43" s="1">
        <v>1.0430999999999999</v>
      </c>
      <c r="L43" s="1">
        <v>2.3599999999999999E-2</v>
      </c>
      <c r="M43" s="1">
        <v>1.1082000000000001</v>
      </c>
      <c r="N43" s="5">
        <v>0.96209999999999996</v>
      </c>
      <c r="O43" s="6">
        <v>2.5600000000000001E-2</v>
      </c>
      <c r="P43" s="8">
        <v>0.99860000000000004</v>
      </c>
      <c r="Q43" s="5">
        <v>0.9375</v>
      </c>
      <c r="R43" s="6">
        <v>2.1299999999999999E-2</v>
      </c>
      <c r="S43" s="8">
        <v>1.0618000000000001</v>
      </c>
      <c r="T43" s="1">
        <v>0.99750000000000005</v>
      </c>
      <c r="U43" s="1">
        <v>2.2800000000000001E-2</v>
      </c>
      <c r="V43" s="1">
        <v>1.0436000000000001</v>
      </c>
    </row>
    <row r="44" spans="1:22" x14ac:dyDescent="0.25">
      <c r="A44" s="2" t="s">
        <v>63</v>
      </c>
      <c r="B44" s="5">
        <v>1.0792999999999999</v>
      </c>
      <c r="C44" s="6">
        <v>2.52E-2</v>
      </c>
      <c r="D44" s="8">
        <v>1.071</v>
      </c>
      <c r="E44" s="1">
        <v>1.0511999999999999</v>
      </c>
      <c r="F44" s="1">
        <v>2.3E-2</v>
      </c>
      <c r="G44" s="1">
        <v>1.0075000000000001</v>
      </c>
      <c r="H44" s="5">
        <v>1.0371999999999999</v>
      </c>
      <c r="I44" s="6">
        <v>2.3900000000000001E-2</v>
      </c>
      <c r="J44" s="8">
        <v>1.0105</v>
      </c>
      <c r="K44" s="1">
        <v>0.9627</v>
      </c>
      <c r="L44" s="1">
        <v>2.2100000000000002E-2</v>
      </c>
      <c r="M44" s="1">
        <v>0.98980000000000001</v>
      </c>
      <c r="N44" s="5">
        <v>1.0154000000000001</v>
      </c>
      <c r="O44" s="6">
        <v>2.6800000000000001E-2</v>
      </c>
      <c r="P44" s="8">
        <v>0.99860000000000004</v>
      </c>
      <c r="Q44" s="5">
        <v>0.97009999999999996</v>
      </c>
      <c r="R44" s="6">
        <v>2.1100000000000001E-2</v>
      </c>
      <c r="S44" s="8">
        <v>1.0315000000000001</v>
      </c>
      <c r="T44" s="1">
        <v>0.98919999999999997</v>
      </c>
      <c r="U44" s="1">
        <v>2.5399999999999999E-2</v>
      </c>
      <c r="V44" s="1">
        <v>1.1207</v>
      </c>
    </row>
    <row r="45" spans="1:22" x14ac:dyDescent="0.25">
      <c r="A45" s="2" t="s">
        <v>64</v>
      </c>
      <c r="B45" s="5">
        <v>1.0033000000000001</v>
      </c>
      <c r="C45" s="6">
        <v>2.4199999999999999E-2</v>
      </c>
      <c r="D45" s="8">
        <v>0.96630000000000005</v>
      </c>
      <c r="E45" s="1">
        <v>1.0589</v>
      </c>
      <c r="F45" s="1">
        <v>2.4899999999999999E-2</v>
      </c>
      <c r="G45" s="1">
        <v>1.0075000000000001</v>
      </c>
      <c r="H45" s="5">
        <v>0.96089999999999998</v>
      </c>
      <c r="I45" s="6">
        <v>2.3400000000000001E-2</v>
      </c>
      <c r="J45" s="8">
        <v>0.9839</v>
      </c>
      <c r="K45" s="1">
        <v>1.0427999999999999</v>
      </c>
      <c r="L45" s="1">
        <v>2.93E-2</v>
      </c>
      <c r="M45" s="1">
        <v>1.0075000000000001</v>
      </c>
      <c r="N45" s="5">
        <v>1.0375000000000001</v>
      </c>
      <c r="O45" s="6">
        <v>2.4799999999999999E-2</v>
      </c>
      <c r="P45" s="8">
        <v>1.1207</v>
      </c>
      <c r="Q45" s="5">
        <v>1.0085999999999999</v>
      </c>
      <c r="R45" s="6">
        <v>2.7099999999999999E-2</v>
      </c>
      <c r="S45" s="8">
        <v>1.0588</v>
      </c>
      <c r="T45" s="1">
        <v>1.0881000000000001</v>
      </c>
      <c r="U45" s="1">
        <v>3.2199999999999999E-2</v>
      </c>
      <c r="V45" s="1">
        <v>1.0285</v>
      </c>
    </row>
    <row r="46" spans="1:22" x14ac:dyDescent="0.25">
      <c r="A46" s="2" t="s">
        <v>65</v>
      </c>
      <c r="B46" s="5">
        <v>1.0827</v>
      </c>
      <c r="C46" s="6">
        <v>2.35E-2</v>
      </c>
      <c r="D46" s="8">
        <v>1.0649</v>
      </c>
      <c r="E46" s="1">
        <v>1.0068999999999999</v>
      </c>
      <c r="F46" s="1">
        <v>2.53E-2</v>
      </c>
      <c r="G46" s="1">
        <v>1.0195000000000001</v>
      </c>
      <c r="H46" s="5">
        <v>1.01</v>
      </c>
      <c r="I46" s="6">
        <v>2.53E-2</v>
      </c>
      <c r="J46" s="8">
        <v>1.1113</v>
      </c>
      <c r="K46" s="1">
        <v>1.0676000000000001</v>
      </c>
      <c r="L46" s="1">
        <v>2.63E-2</v>
      </c>
      <c r="M46" s="1">
        <v>1.0405</v>
      </c>
      <c r="N46" s="5">
        <v>0.98880000000000001</v>
      </c>
      <c r="O46" s="6">
        <v>2.4299999999999999E-2</v>
      </c>
      <c r="P46" s="8">
        <v>1.0926</v>
      </c>
      <c r="Q46" s="5">
        <v>1.0834999999999999</v>
      </c>
      <c r="R46" s="6">
        <v>2.9600000000000001E-2</v>
      </c>
      <c r="S46" s="8">
        <v>1.0832999999999999</v>
      </c>
      <c r="T46" s="1">
        <v>1.0289999999999999</v>
      </c>
      <c r="U46" s="1">
        <v>2.8199999999999999E-2</v>
      </c>
      <c r="V46" s="1">
        <v>1.0255000000000001</v>
      </c>
    </row>
    <row r="47" spans="1:22" x14ac:dyDescent="0.25">
      <c r="A47" s="2" t="s">
        <v>66</v>
      </c>
      <c r="B47" s="5">
        <v>1.0486</v>
      </c>
      <c r="C47" s="6">
        <v>2.4500000000000001E-2</v>
      </c>
      <c r="D47" s="8">
        <v>1.0527</v>
      </c>
      <c r="E47" s="1">
        <v>1.0154000000000001</v>
      </c>
      <c r="F47" s="1">
        <v>2.4500000000000001E-2</v>
      </c>
      <c r="G47" s="1">
        <v>1.0618000000000001</v>
      </c>
      <c r="H47" s="5">
        <v>0.9667</v>
      </c>
      <c r="I47" s="6">
        <v>2.3599999999999999E-2</v>
      </c>
      <c r="J47" s="8">
        <v>1.0741000000000001</v>
      </c>
      <c r="K47" s="1">
        <v>1.0680000000000001</v>
      </c>
      <c r="L47" s="1">
        <v>2.75E-2</v>
      </c>
      <c r="M47" s="1">
        <v>1.1174999999999999</v>
      </c>
      <c r="N47" s="5">
        <v>0.98199999999999998</v>
      </c>
      <c r="O47" s="6">
        <v>2.5399999999999999E-2</v>
      </c>
      <c r="P47" s="8">
        <v>1.0165</v>
      </c>
      <c r="Q47" s="5">
        <v>1.0345</v>
      </c>
      <c r="R47" s="6">
        <v>2.7E-2</v>
      </c>
      <c r="S47" s="8">
        <v>1.0225</v>
      </c>
      <c r="T47" s="1">
        <v>1.0179</v>
      </c>
      <c r="U47" s="1">
        <v>2.5999999999999999E-2</v>
      </c>
      <c r="V47" s="1">
        <v>1.0649</v>
      </c>
    </row>
    <row r="48" spans="1:22" x14ac:dyDescent="0.25">
      <c r="A48" s="2" t="s">
        <v>67</v>
      </c>
      <c r="B48" s="5">
        <v>1.0426</v>
      </c>
      <c r="C48" s="6">
        <v>2.7400000000000001E-2</v>
      </c>
      <c r="D48" s="8">
        <v>0.95760000000000001</v>
      </c>
      <c r="E48" s="1">
        <v>0.997</v>
      </c>
      <c r="F48" s="1">
        <v>2.63E-2</v>
      </c>
      <c r="G48" s="1">
        <v>1.0894999999999999</v>
      </c>
      <c r="H48" s="5">
        <v>0.96220000000000006</v>
      </c>
      <c r="I48" s="6">
        <v>2.35E-2</v>
      </c>
      <c r="J48" s="8">
        <v>1.0345</v>
      </c>
      <c r="K48" s="1">
        <v>1.0412999999999999</v>
      </c>
      <c r="L48" s="1">
        <v>2.5399999999999999E-2</v>
      </c>
      <c r="M48" s="1">
        <v>1.0588</v>
      </c>
      <c r="N48" s="5">
        <v>1.0197000000000001</v>
      </c>
      <c r="O48" s="6">
        <v>2.29E-2</v>
      </c>
      <c r="P48" s="8">
        <v>1.1082000000000001</v>
      </c>
      <c r="Q48" s="5">
        <v>1.0086999999999999</v>
      </c>
      <c r="R48" s="6">
        <v>2.4500000000000001E-2</v>
      </c>
      <c r="S48" s="8">
        <v>1.071</v>
      </c>
      <c r="T48" s="1">
        <v>1.0326</v>
      </c>
      <c r="U48" s="1">
        <v>2.6499999999999999E-2</v>
      </c>
      <c r="V48" s="1">
        <v>1.0527</v>
      </c>
    </row>
    <row r="49" spans="1:22" x14ac:dyDescent="0.25">
      <c r="A49" s="2" t="s">
        <v>68</v>
      </c>
      <c r="B49" s="5">
        <v>1.0557000000000001</v>
      </c>
      <c r="C49" s="6">
        <v>2.46E-2</v>
      </c>
      <c r="D49" s="8">
        <v>1.0105</v>
      </c>
      <c r="E49" s="1">
        <v>1.0015000000000001</v>
      </c>
      <c r="F49" s="1">
        <v>2.5600000000000001E-2</v>
      </c>
      <c r="G49" s="1">
        <v>1.0956999999999999</v>
      </c>
      <c r="H49" s="5">
        <v>0.97209999999999996</v>
      </c>
      <c r="I49" s="6">
        <v>2.41E-2</v>
      </c>
      <c r="J49" s="8">
        <v>1.0588</v>
      </c>
      <c r="K49" s="1">
        <v>1.0837000000000001</v>
      </c>
      <c r="L49" s="1">
        <v>2.58E-2</v>
      </c>
      <c r="M49" s="1">
        <v>1.1082000000000001</v>
      </c>
      <c r="N49" s="5">
        <v>0.98309999999999997</v>
      </c>
      <c r="O49" s="6">
        <v>2.5700000000000001E-2</v>
      </c>
      <c r="P49" s="8">
        <v>1.0649</v>
      </c>
      <c r="Q49" s="5">
        <v>1.0241</v>
      </c>
      <c r="R49" s="6">
        <v>2.3900000000000001E-2</v>
      </c>
      <c r="S49" s="8">
        <v>1.0618000000000001</v>
      </c>
      <c r="T49" s="1">
        <v>1.0194000000000001</v>
      </c>
      <c r="U49" s="1">
        <v>2.7199999999999998E-2</v>
      </c>
      <c r="V49" s="1">
        <v>1.0105</v>
      </c>
    </row>
    <row r="50" spans="1:22" x14ac:dyDescent="0.25">
      <c r="A50" s="2" t="s">
        <v>69</v>
      </c>
      <c r="B50" s="5">
        <v>0.96789999999999998</v>
      </c>
      <c r="C50" s="6">
        <v>2.6100000000000002E-2</v>
      </c>
      <c r="D50" s="8">
        <v>1.0618000000000001</v>
      </c>
      <c r="E50" s="1">
        <v>1.0463</v>
      </c>
      <c r="F50" s="1">
        <v>2.4500000000000001E-2</v>
      </c>
      <c r="G50" s="1">
        <v>1.1019000000000001</v>
      </c>
      <c r="H50" s="5">
        <v>1.0291999999999999</v>
      </c>
      <c r="I50" s="6">
        <v>2.5000000000000001E-2</v>
      </c>
      <c r="J50" s="8">
        <v>0.9839</v>
      </c>
      <c r="K50" s="1">
        <v>1.0297000000000001</v>
      </c>
      <c r="L50" s="1">
        <v>2.6599999999999999E-2</v>
      </c>
      <c r="M50" s="1">
        <v>0.96630000000000005</v>
      </c>
      <c r="N50" s="5">
        <v>0.98650000000000004</v>
      </c>
      <c r="O50" s="6">
        <v>2.3699999999999999E-2</v>
      </c>
      <c r="P50" s="8">
        <v>1.0436000000000001</v>
      </c>
      <c r="Q50" s="5">
        <v>1.0039</v>
      </c>
      <c r="R50" s="6">
        <v>2.41E-2</v>
      </c>
      <c r="S50" s="8">
        <v>0.93159999999999998</v>
      </c>
      <c r="T50" s="1">
        <v>1.0257000000000001</v>
      </c>
      <c r="U50" s="1">
        <v>2.6599999999999999E-2</v>
      </c>
      <c r="V50" s="1">
        <v>1.071</v>
      </c>
    </row>
    <row r="51" spans="1:22" x14ac:dyDescent="0.25">
      <c r="A51" s="2" t="s">
        <v>70</v>
      </c>
      <c r="B51" s="5">
        <v>1.0207999999999999</v>
      </c>
      <c r="C51" s="6">
        <v>2.7199999999999998E-2</v>
      </c>
      <c r="D51" s="8">
        <v>0.97209999999999996</v>
      </c>
      <c r="E51" s="1">
        <v>1.0842000000000001</v>
      </c>
      <c r="F51" s="1">
        <v>2.6499999999999999E-2</v>
      </c>
      <c r="G51" s="1">
        <v>1.0165</v>
      </c>
      <c r="H51" s="5">
        <v>1.0023</v>
      </c>
      <c r="I51" s="6">
        <v>2.5100000000000001E-2</v>
      </c>
      <c r="J51" s="8">
        <v>1.0345</v>
      </c>
      <c r="K51" s="1">
        <v>1.054</v>
      </c>
      <c r="L51" s="1">
        <v>2.69E-2</v>
      </c>
      <c r="M51" s="1">
        <v>1.0165</v>
      </c>
      <c r="N51" s="5">
        <v>1.0264</v>
      </c>
      <c r="O51" s="6">
        <v>2.3800000000000002E-2</v>
      </c>
      <c r="P51" s="8">
        <v>1.0105</v>
      </c>
      <c r="Q51" s="5">
        <v>1.0455000000000001</v>
      </c>
      <c r="R51" s="6">
        <v>2.75E-2</v>
      </c>
      <c r="S51" s="8">
        <v>1.0864</v>
      </c>
      <c r="T51" s="1">
        <v>1.0940000000000001</v>
      </c>
      <c r="U51" s="1">
        <v>3.2199999999999999E-2</v>
      </c>
      <c r="V51" s="1">
        <v>1.0466</v>
      </c>
    </row>
    <row r="52" spans="1:22" x14ac:dyDescent="0.25">
      <c r="A52" s="2" t="s">
        <v>71</v>
      </c>
      <c r="B52" s="5">
        <v>1.006</v>
      </c>
      <c r="C52" s="6">
        <v>2.4299999999999999E-2</v>
      </c>
      <c r="D52" s="8">
        <v>0.95469999999999999</v>
      </c>
      <c r="E52" s="1">
        <v>1.0449999999999999</v>
      </c>
      <c r="F52" s="1">
        <v>2.3800000000000002E-2</v>
      </c>
      <c r="G52" s="1">
        <v>1.0285</v>
      </c>
      <c r="H52" s="5">
        <v>0.99219999999999997</v>
      </c>
      <c r="I52" s="6">
        <v>2.52E-2</v>
      </c>
      <c r="J52" s="8">
        <v>1.0588</v>
      </c>
      <c r="K52" s="1">
        <v>1.0871999999999999</v>
      </c>
      <c r="L52" s="1">
        <v>2.7799999999999998E-2</v>
      </c>
      <c r="M52" s="1">
        <v>1.0557000000000001</v>
      </c>
      <c r="N52" s="5">
        <v>1.0369999999999999</v>
      </c>
      <c r="O52" s="6">
        <v>2.5999999999999999E-2</v>
      </c>
      <c r="P52" s="8">
        <v>1.0741000000000001</v>
      </c>
      <c r="Q52" s="5">
        <v>1.016</v>
      </c>
      <c r="R52" s="6">
        <v>2.6200000000000001E-2</v>
      </c>
      <c r="S52" s="8">
        <v>1.1174999999999999</v>
      </c>
      <c r="T52" s="1">
        <v>1.0508</v>
      </c>
      <c r="U52" s="1">
        <v>0.03</v>
      </c>
      <c r="V52" s="1">
        <v>1.0649</v>
      </c>
    </row>
    <row r="53" spans="1:22" x14ac:dyDescent="0.25">
      <c r="A53" s="2" t="s">
        <v>72</v>
      </c>
      <c r="B53" s="5">
        <v>0.98850000000000005</v>
      </c>
      <c r="C53" s="6">
        <v>2.3099999999999999E-2</v>
      </c>
      <c r="D53" s="8">
        <v>0.98680000000000001</v>
      </c>
      <c r="E53" s="1">
        <v>1.0163</v>
      </c>
      <c r="F53" s="1">
        <v>2.52E-2</v>
      </c>
      <c r="G53" s="1">
        <v>1.0436000000000001</v>
      </c>
      <c r="H53" s="5">
        <v>0.95220000000000005</v>
      </c>
      <c r="I53" s="6">
        <v>2.4899999999999999E-2</v>
      </c>
      <c r="J53" s="8">
        <v>1.0988</v>
      </c>
      <c r="K53" s="1">
        <v>1.087</v>
      </c>
      <c r="L53" s="1">
        <v>2.6599999999999999E-2</v>
      </c>
      <c r="M53" s="1">
        <v>1.1428</v>
      </c>
      <c r="N53" s="5">
        <v>0.97709999999999997</v>
      </c>
      <c r="O53" s="6">
        <v>2.52E-2</v>
      </c>
      <c r="P53" s="8">
        <v>1.0741000000000001</v>
      </c>
      <c r="Q53" s="5">
        <v>1.0298</v>
      </c>
      <c r="R53" s="6">
        <v>2.52E-2</v>
      </c>
      <c r="S53" s="8">
        <v>1.0375000000000001</v>
      </c>
      <c r="T53" s="1">
        <v>1.0128999999999999</v>
      </c>
      <c r="U53" s="1">
        <v>2.7199999999999998E-2</v>
      </c>
      <c r="V53" s="1">
        <v>1.0195000000000001</v>
      </c>
    </row>
    <row r="54" spans="1:22" x14ac:dyDescent="0.25">
      <c r="A54" s="2" t="s">
        <v>73</v>
      </c>
      <c r="B54" s="5">
        <v>1.0004999999999999</v>
      </c>
      <c r="C54" s="6">
        <v>2.3800000000000002E-2</v>
      </c>
      <c r="D54" s="8">
        <v>0.97509999999999997</v>
      </c>
      <c r="E54" s="1">
        <v>0.98060000000000003</v>
      </c>
      <c r="F54" s="1">
        <v>2.5100000000000001E-2</v>
      </c>
      <c r="G54" s="1">
        <v>1.0496000000000001</v>
      </c>
      <c r="H54" s="5">
        <v>0.98170000000000002</v>
      </c>
      <c r="I54" s="6">
        <v>2.5100000000000001E-2</v>
      </c>
      <c r="J54" s="8">
        <v>1.0988</v>
      </c>
      <c r="K54" s="1">
        <v>1.0566</v>
      </c>
      <c r="L54" s="1">
        <v>2.76E-2</v>
      </c>
      <c r="M54" s="1">
        <v>1.0741000000000001</v>
      </c>
      <c r="N54" s="5">
        <v>1.069</v>
      </c>
      <c r="O54" s="6">
        <v>2.7400000000000001E-2</v>
      </c>
      <c r="P54" s="8">
        <v>1.1842999999999999</v>
      </c>
      <c r="Q54" s="5">
        <v>0.96440000000000003</v>
      </c>
      <c r="R54" s="6">
        <v>2.0500000000000001E-2</v>
      </c>
      <c r="S54" s="8">
        <v>1.0618000000000001</v>
      </c>
      <c r="T54" s="1">
        <v>1.0416000000000001</v>
      </c>
      <c r="U54" s="1">
        <v>2.7099999999999999E-2</v>
      </c>
      <c r="V54" s="1">
        <v>1.1128</v>
      </c>
    </row>
    <row r="55" spans="1:22" x14ac:dyDescent="0.25">
      <c r="A55" s="2" t="s">
        <v>74</v>
      </c>
      <c r="B55" s="5">
        <v>0.98939999999999995</v>
      </c>
      <c r="C55" s="6">
        <v>2.3599999999999999E-2</v>
      </c>
      <c r="D55" s="8">
        <v>0.95179999999999998</v>
      </c>
      <c r="E55" s="1">
        <v>1.0009999999999999</v>
      </c>
      <c r="F55" s="1">
        <v>2.58E-2</v>
      </c>
      <c r="G55" s="1">
        <v>1.0557000000000001</v>
      </c>
      <c r="H55" s="5">
        <v>0.95750000000000002</v>
      </c>
      <c r="I55" s="6">
        <v>2.47E-2</v>
      </c>
      <c r="J55" s="8">
        <v>1.0926</v>
      </c>
      <c r="K55" s="1">
        <v>1.0874999999999999</v>
      </c>
      <c r="L55" s="1">
        <v>2.7199999999999998E-2</v>
      </c>
      <c r="M55" s="1">
        <v>1.127</v>
      </c>
      <c r="N55" s="5">
        <v>1.0284</v>
      </c>
      <c r="O55" s="6">
        <v>2.75E-2</v>
      </c>
      <c r="P55" s="8">
        <v>1.1747000000000001</v>
      </c>
      <c r="Q55" s="5">
        <v>0.99409999999999998</v>
      </c>
      <c r="R55" s="6">
        <v>2.29E-2</v>
      </c>
      <c r="S55" s="8">
        <v>1.0802</v>
      </c>
      <c r="T55" s="1">
        <v>1.0256000000000001</v>
      </c>
      <c r="U55" s="1">
        <v>2.6499999999999999E-2</v>
      </c>
      <c r="V55" s="1">
        <v>1.0195000000000001</v>
      </c>
    </row>
    <row r="56" spans="1:22" x14ac:dyDescent="0.25">
      <c r="A56" s="2" t="s">
        <v>75</v>
      </c>
      <c r="B56" s="5">
        <v>0.96709999999999996</v>
      </c>
      <c r="C56" s="6">
        <v>2.5000000000000001E-2</v>
      </c>
      <c r="D56" s="8">
        <v>1.0436000000000001</v>
      </c>
      <c r="E56" s="1">
        <v>1.0381</v>
      </c>
      <c r="F56" s="1">
        <v>2.46E-2</v>
      </c>
      <c r="G56" s="1">
        <v>1.1082000000000001</v>
      </c>
      <c r="H56" s="5">
        <v>1.0125</v>
      </c>
      <c r="I56" s="6">
        <v>2.5899999999999999E-2</v>
      </c>
      <c r="J56" s="8">
        <v>0.97799999999999998</v>
      </c>
      <c r="K56" s="1">
        <v>1.0479000000000001</v>
      </c>
      <c r="L56" s="1">
        <v>2.64E-2</v>
      </c>
      <c r="M56" s="1">
        <v>0.9839</v>
      </c>
      <c r="N56" s="5">
        <v>1.0034000000000001</v>
      </c>
      <c r="O56" s="6">
        <v>2.4299999999999999E-2</v>
      </c>
      <c r="P56" s="8">
        <v>1.1113</v>
      </c>
      <c r="Q56" s="5">
        <v>1.0301</v>
      </c>
      <c r="R56" s="6">
        <v>2.3199999999999998E-2</v>
      </c>
      <c r="S56" s="8">
        <v>0.94889999999999997</v>
      </c>
      <c r="T56" s="1">
        <v>1.0026999999999999</v>
      </c>
      <c r="U56" s="1">
        <v>2.6499999999999999E-2</v>
      </c>
      <c r="V56" s="1">
        <v>1.0016</v>
      </c>
    </row>
    <row r="57" spans="1:22" x14ac:dyDescent="0.25">
      <c r="A57" s="2" t="s">
        <v>76</v>
      </c>
      <c r="B57" s="5">
        <v>1.0472999999999999</v>
      </c>
      <c r="C57" s="6">
        <v>2.7199999999999998E-2</v>
      </c>
      <c r="D57" s="8">
        <v>1.0195000000000001</v>
      </c>
      <c r="E57" s="1">
        <v>1.1119000000000001</v>
      </c>
      <c r="F57" s="1">
        <v>2.63E-2</v>
      </c>
      <c r="G57" s="1">
        <v>1.0255000000000001</v>
      </c>
      <c r="H57" s="5">
        <v>1.0068999999999999</v>
      </c>
      <c r="I57" s="6">
        <v>2.5399999999999999E-2</v>
      </c>
      <c r="J57" s="8">
        <v>1.0618000000000001</v>
      </c>
      <c r="K57" s="1">
        <v>1.0642</v>
      </c>
      <c r="L57" s="1">
        <v>2.7099999999999999E-2</v>
      </c>
      <c r="M57" s="1">
        <v>1.0405</v>
      </c>
      <c r="N57" s="5">
        <v>1.0264</v>
      </c>
      <c r="O57" s="6">
        <v>2.46E-2</v>
      </c>
      <c r="P57" s="8">
        <v>1.0375000000000001</v>
      </c>
      <c r="Q57" s="5">
        <v>1.0488999999999999</v>
      </c>
      <c r="R57" s="6">
        <v>2.5700000000000001E-2</v>
      </c>
      <c r="S57" s="8">
        <v>1.1395999999999999</v>
      </c>
      <c r="T57" s="1">
        <v>1.0865</v>
      </c>
      <c r="U57" s="1">
        <v>3.1E-2</v>
      </c>
      <c r="V57" s="1">
        <v>1.0225</v>
      </c>
    </row>
    <row r="58" spans="1:22" x14ac:dyDescent="0.25">
      <c r="A58" s="2" t="s">
        <v>77</v>
      </c>
      <c r="B58" s="5">
        <v>1.0226</v>
      </c>
      <c r="C58" s="6">
        <v>2.35E-2</v>
      </c>
      <c r="D58" s="8">
        <v>0.95469999999999999</v>
      </c>
      <c r="E58" s="1">
        <v>1.04</v>
      </c>
      <c r="F58" s="1">
        <v>2.1499999999999998E-2</v>
      </c>
      <c r="G58" s="1">
        <v>1.0285</v>
      </c>
      <c r="H58" s="5">
        <v>1.0446</v>
      </c>
      <c r="I58" s="6">
        <v>2.6800000000000001E-2</v>
      </c>
      <c r="J58" s="8">
        <v>1.1082000000000001</v>
      </c>
      <c r="K58" s="1">
        <v>1.1244000000000001</v>
      </c>
      <c r="L58" s="1">
        <v>2.7400000000000001E-2</v>
      </c>
      <c r="M58" s="1">
        <v>1.0588</v>
      </c>
      <c r="N58" s="5">
        <v>1.0159</v>
      </c>
      <c r="O58" s="6">
        <v>2.5499999999999998E-2</v>
      </c>
      <c r="P58" s="8">
        <v>1.1207</v>
      </c>
      <c r="Q58" s="5">
        <v>0.96809999999999996</v>
      </c>
      <c r="R58" s="6">
        <v>2.3900000000000001E-2</v>
      </c>
      <c r="S58" s="8">
        <v>1.1364000000000001</v>
      </c>
      <c r="T58" s="1">
        <v>1.0905</v>
      </c>
      <c r="U58" s="1">
        <v>2.9899999999999999E-2</v>
      </c>
      <c r="V58" s="1">
        <v>1.0741000000000001</v>
      </c>
    </row>
    <row r="59" spans="1:22" x14ac:dyDescent="0.25">
      <c r="A59" s="2" t="s">
        <v>78</v>
      </c>
      <c r="B59" s="5">
        <v>0.98219999999999996</v>
      </c>
      <c r="C59" s="6">
        <v>2.3800000000000002E-2</v>
      </c>
      <c r="D59" s="8">
        <v>0.96630000000000005</v>
      </c>
      <c r="E59" s="1">
        <v>1.0152000000000001</v>
      </c>
      <c r="F59" s="1">
        <v>2.3800000000000002E-2</v>
      </c>
      <c r="G59" s="1">
        <v>1.0315000000000001</v>
      </c>
      <c r="H59" s="5">
        <v>0.95550000000000002</v>
      </c>
      <c r="I59" s="6">
        <v>2.41E-2</v>
      </c>
      <c r="J59" s="8">
        <v>1.1458999999999999</v>
      </c>
      <c r="K59" s="1">
        <v>1.0878000000000001</v>
      </c>
      <c r="L59" s="1">
        <v>2.47E-2</v>
      </c>
      <c r="M59" s="1">
        <v>1.1778999999999999</v>
      </c>
      <c r="N59" s="5">
        <v>0.99399999999999999</v>
      </c>
      <c r="O59" s="6">
        <v>2.4E-2</v>
      </c>
      <c r="P59" s="8">
        <v>1.0741000000000001</v>
      </c>
      <c r="Q59" s="5">
        <v>0.99360000000000004</v>
      </c>
      <c r="R59" s="6">
        <v>2.4299999999999999E-2</v>
      </c>
      <c r="S59" s="8">
        <v>1.0557000000000001</v>
      </c>
      <c r="T59" s="1">
        <v>1.0630999999999999</v>
      </c>
      <c r="U59" s="1">
        <v>2.8000000000000001E-2</v>
      </c>
      <c r="V59" s="1">
        <v>1.0285</v>
      </c>
    </row>
    <row r="60" spans="1:22" x14ac:dyDescent="0.25">
      <c r="A60" s="2" t="s">
        <v>79</v>
      </c>
      <c r="B60" s="5">
        <v>1.0009999999999999</v>
      </c>
      <c r="C60" s="6">
        <v>2.4500000000000001E-2</v>
      </c>
      <c r="D60" s="8">
        <v>0.9345</v>
      </c>
      <c r="E60" s="1">
        <v>0.99909999999999999</v>
      </c>
      <c r="F60" s="1">
        <v>2.4899999999999999E-2</v>
      </c>
      <c r="G60" s="1">
        <v>1.0225</v>
      </c>
      <c r="H60" s="5">
        <v>1.0038</v>
      </c>
      <c r="I60" s="6">
        <v>2.6100000000000002E-2</v>
      </c>
      <c r="J60" s="8">
        <v>1.0926</v>
      </c>
      <c r="K60" s="1">
        <v>1.0876999999999999</v>
      </c>
      <c r="L60" s="1">
        <v>2.6200000000000001E-2</v>
      </c>
      <c r="M60" s="1">
        <v>1.1174999999999999</v>
      </c>
      <c r="N60" s="5">
        <v>1.0418000000000001</v>
      </c>
      <c r="O60" s="6">
        <v>2.6800000000000001E-2</v>
      </c>
      <c r="P60" s="8">
        <v>1.2136</v>
      </c>
      <c r="Q60" s="5">
        <v>0.95040000000000002</v>
      </c>
      <c r="R60" s="6">
        <v>2.3E-2</v>
      </c>
      <c r="S60" s="8">
        <v>1.0741000000000001</v>
      </c>
      <c r="T60" s="1">
        <v>1.0911999999999999</v>
      </c>
      <c r="U60" s="1">
        <v>2.7099999999999999E-2</v>
      </c>
      <c r="V60" s="1">
        <v>1.0588</v>
      </c>
    </row>
    <row r="61" spans="1:22" x14ac:dyDescent="0.25">
      <c r="A61" s="2" t="s">
        <v>80</v>
      </c>
      <c r="B61" s="5">
        <v>0.98660000000000003</v>
      </c>
      <c r="C61" s="6">
        <v>2.4E-2</v>
      </c>
      <c r="D61" s="8">
        <v>0.94310000000000005</v>
      </c>
      <c r="E61" s="1">
        <v>1.0128999999999999</v>
      </c>
      <c r="F61" s="1">
        <v>2.46E-2</v>
      </c>
      <c r="G61" s="1">
        <v>1.0375000000000001</v>
      </c>
      <c r="H61" s="5">
        <v>0.98270000000000002</v>
      </c>
      <c r="I61" s="6">
        <v>2.4500000000000001E-2</v>
      </c>
      <c r="J61" s="8">
        <v>1.1364000000000001</v>
      </c>
      <c r="K61" s="1">
        <v>1.091</v>
      </c>
      <c r="L61" s="1">
        <v>2.5399999999999999E-2</v>
      </c>
      <c r="M61" s="1">
        <v>1.1428</v>
      </c>
      <c r="N61" s="5">
        <v>1.0112000000000001</v>
      </c>
      <c r="O61" s="6">
        <v>2.5399999999999999E-2</v>
      </c>
      <c r="P61" s="8">
        <v>1.1364000000000001</v>
      </c>
      <c r="Q61" s="5">
        <v>0.96009999999999995</v>
      </c>
      <c r="R61" s="6">
        <v>2.3099999999999999E-2</v>
      </c>
      <c r="S61" s="8">
        <v>1.0588</v>
      </c>
      <c r="T61" s="1">
        <v>1.0779000000000001</v>
      </c>
      <c r="U61" s="1">
        <v>2.7300000000000001E-2</v>
      </c>
      <c r="V61" s="1">
        <v>1.0225</v>
      </c>
    </row>
    <row r="62" spans="1:22" x14ac:dyDescent="0.25">
      <c r="A62" s="2" t="s">
        <v>81</v>
      </c>
      <c r="B62" s="5">
        <v>0.97919999999999996</v>
      </c>
      <c r="C62" s="6">
        <v>2.5499999999999998E-2</v>
      </c>
      <c r="D62" s="8">
        <v>1.0375000000000001</v>
      </c>
      <c r="E62" s="1">
        <v>1.036</v>
      </c>
      <c r="F62" s="1">
        <v>2.41E-2</v>
      </c>
      <c r="G62" s="1">
        <v>1.0771999999999999</v>
      </c>
      <c r="H62" s="5">
        <v>1.0266</v>
      </c>
      <c r="I62" s="6">
        <v>2.46E-2</v>
      </c>
      <c r="J62" s="8">
        <v>1.0075000000000001</v>
      </c>
      <c r="K62" s="1">
        <v>1.0348999999999999</v>
      </c>
      <c r="L62" s="1">
        <v>2.5600000000000001E-2</v>
      </c>
      <c r="M62" s="1">
        <v>0.99860000000000004</v>
      </c>
      <c r="N62" s="5">
        <v>0.99760000000000004</v>
      </c>
      <c r="O62" s="6">
        <v>2.5000000000000001E-2</v>
      </c>
      <c r="P62" s="8">
        <v>1.0345</v>
      </c>
      <c r="Q62" s="5">
        <v>1.0026999999999999</v>
      </c>
      <c r="R62" s="6">
        <v>2.29E-2</v>
      </c>
      <c r="S62" s="8">
        <v>0.93159999999999998</v>
      </c>
      <c r="T62" s="1">
        <v>1.0188999999999999</v>
      </c>
      <c r="U62" s="1">
        <v>2.8199999999999999E-2</v>
      </c>
      <c r="V62" s="1">
        <v>1.1019000000000001</v>
      </c>
    </row>
    <row r="63" spans="1:22" x14ac:dyDescent="0.25">
      <c r="A63" s="2" t="s">
        <v>82</v>
      </c>
      <c r="B63" s="5">
        <v>1.0103</v>
      </c>
      <c r="C63" s="6">
        <v>2.5899999999999999E-2</v>
      </c>
      <c r="D63" s="8">
        <v>0.96050000000000002</v>
      </c>
      <c r="E63" s="1">
        <v>1.0946</v>
      </c>
      <c r="F63" s="1">
        <v>2.6700000000000002E-2</v>
      </c>
      <c r="G63" s="1">
        <v>0.99570000000000003</v>
      </c>
      <c r="H63" s="5">
        <v>0.99460000000000004</v>
      </c>
      <c r="I63" s="6">
        <v>2.5399999999999999E-2</v>
      </c>
      <c r="J63" s="8">
        <v>1.0285</v>
      </c>
      <c r="K63" s="1">
        <v>1.0609999999999999</v>
      </c>
      <c r="L63" s="1">
        <v>2.8400000000000002E-2</v>
      </c>
      <c r="M63" s="1">
        <v>1.0345</v>
      </c>
      <c r="N63" s="5">
        <v>1.0396000000000001</v>
      </c>
      <c r="O63" s="6">
        <v>2.46E-2</v>
      </c>
      <c r="P63" s="8">
        <v>1.0135000000000001</v>
      </c>
      <c r="Q63" s="5">
        <v>1.0582</v>
      </c>
      <c r="R63" s="6">
        <v>2.7199999999999998E-2</v>
      </c>
      <c r="S63" s="8">
        <v>1.0956999999999999</v>
      </c>
      <c r="T63" s="1">
        <v>1.1115999999999999</v>
      </c>
      <c r="U63" s="1">
        <v>3.2199999999999999E-2</v>
      </c>
      <c r="V63" s="1">
        <v>1.0496000000000001</v>
      </c>
    </row>
    <row r="64" spans="1:22" x14ac:dyDescent="0.25">
      <c r="A64" s="2" t="s">
        <v>83</v>
      </c>
      <c r="B64" s="5">
        <v>1.0123</v>
      </c>
      <c r="C64" s="6">
        <v>2.4E-2</v>
      </c>
      <c r="D64" s="8">
        <v>0.96630000000000005</v>
      </c>
      <c r="E64" s="1">
        <v>1.0355000000000001</v>
      </c>
      <c r="F64" s="1">
        <v>2.2100000000000002E-2</v>
      </c>
      <c r="G64" s="1">
        <v>1.0195000000000001</v>
      </c>
      <c r="H64" s="5">
        <v>1.0156000000000001</v>
      </c>
      <c r="I64" s="6">
        <v>2.5700000000000001E-2</v>
      </c>
      <c r="J64" s="8">
        <v>1.0988</v>
      </c>
      <c r="K64" s="1">
        <v>1.1171</v>
      </c>
      <c r="L64" s="1">
        <v>2.8799999999999999E-2</v>
      </c>
      <c r="M64" s="1">
        <v>1.0649</v>
      </c>
      <c r="N64" s="5">
        <v>1.0194000000000001</v>
      </c>
      <c r="O64" s="6">
        <v>2.5600000000000001E-2</v>
      </c>
      <c r="P64" s="8">
        <v>1.0956999999999999</v>
      </c>
      <c r="Q64" s="5">
        <v>0.98429999999999995</v>
      </c>
      <c r="R64" s="6">
        <v>2.4799999999999999E-2</v>
      </c>
      <c r="S64" s="8">
        <v>1.1082000000000001</v>
      </c>
      <c r="T64" s="1">
        <v>1.0786</v>
      </c>
      <c r="U64" s="1">
        <v>3.0099999999999998E-2</v>
      </c>
      <c r="V64" s="1">
        <v>1.0618000000000001</v>
      </c>
    </row>
    <row r="65" spans="1:22" x14ac:dyDescent="0.25">
      <c r="A65" s="2" t="s">
        <v>84</v>
      </c>
      <c r="B65" s="5">
        <v>0.995</v>
      </c>
      <c r="C65" s="6">
        <v>2.3E-2</v>
      </c>
      <c r="D65" s="8">
        <v>0.97509999999999997</v>
      </c>
      <c r="E65" s="1">
        <v>1.0065</v>
      </c>
      <c r="F65" s="1">
        <v>2.4899999999999999E-2</v>
      </c>
      <c r="G65" s="1">
        <v>1.0345</v>
      </c>
      <c r="H65" s="5">
        <v>0.9597</v>
      </c>
      <c r="I65" s="6">
        <v>2.4400000000000002E-2</v>
      </c>
      <c r="J65" s="8">
        <v>1.1333</v>
      </c>
      <c r="K65" s="1">
        <v>1.1065</v>
      </c>
      <c r="L65" s="1">
        <v>2.7E-2</v>
      </c>
      <c r="M65" s="1">
        <v>1.1618999999999999</v>
      </c>
      <c r="N65" s="5">
        <v>0.98529999999999995</v>
      </c>
      <c r="O65" s="6">
        <v>2.53E-2</v>
      </c>
      <c r="P65" s="8">
        <v>1.0894999999999999</v>
      </c>
      <c r="Q65" s="5">
        <v>1.0092000000000001</v>
      </c>
      <c r="R65" s="6">
        <v>2.4400000000000002E-2</v>
      </c>
      <c r="S65" s="8">
        <v>1.0405</v>
      </c>
      <c r="T65" s="1">
        <v>1.0355000000000001</v>
      </c>
      <c r="U65" s="1">
        <v>2.7799999999999998E-2</v>
      </c>
      <c r="V65" s="1">
        <v>1.0375000000000001</v>
      </c>
    </row>
    <row r="66" spans="1:22" x14ac:dyDescent="0.25">
      <c r="A66" s="2" t="s">
        <v>85</v>
      </c>
      <c r="B66" s="5">
        <v>1.0085999999999999</v>
      </c>
      <c r="C66" s="6">
        <v>2.4899999999999999E-2</v>
      </c>
      <c r="D66" s="8">
        <v>0.94310000000000005</v>
      </c>
      <c r="E66" s="1">
        <v>0.98199999999999998</v>
      </c>
      <c r="F66" s="1">
        <v>2.5399999999999999E-2</v>
      </c>
      <c r="G66" s="1">
        <v>1.0345</v>
      </c>
      <c r="H66" s="5">
        <v>0.99260000000000004</v>
      </c>
      <c r="I66" s="6">
        <v>2.53E-2</v>
      </c>
      <c r="J66" s="8">
        <v>1.1174999999999999</v>
      </c>
      <c r="K66" s="1">
        <v>1.0746</v>
      </c>
      <c r="L66" s="1">
        <v>2.6700000000000002E-2</v>
      </c>
      <c r="M66" s="1">
        <v>1.1082000000000001</v>
      </c>
      <c r="N66" s="5">
        <v>1.0438000000000001</v>
      </c>
      <c r="O66" s="6">
        <v>2.7E-2</v>
      </c>
      <c r="P66" s="8">
        <v>1.2038</v>
      </c>
      <c r="Q66" s="5">
        <v>0.95709999999999995</v>
      </c>
      <c r="R66" s="6">
        <v>2.1600000000000001E-2</v>
      </c>
      <c r="S66" s="8">
        <v>1.0802</v>
      </c>
      <c r="T66" s="1">
        <v>1.0671999999999999</v>
      </c>
      <c r="U66" s="1">
        <v>2.6499999999999999E-2</v>
      </c>
      <c r="V66" s="1">
        <v>1.0649</v>
      </c>
    </row>
    <row r="67" spans="1:22" x14ac:dyDescent="0.25">
      <c r="A67" s="2" t="s">
        <v>86</v>
      </c>
      <c r="B67" s="5">
        <v>0.99880000000000002</v>
      </c>
      <c r="C67" s="6">
        <v>2.3800000000000002E-2</v>
      </c>
      <c r="D67" s="8">
        <v>0.95760000000000001</v>
      </c>
      <c r="E67" s="1">
        <v>1.0033000000000001</v>
      </c>
      <c r="F67" s="1">
        <v>2.5600000000000001E-2</v>
      </c>
      <c r="G67" s="1">
        <v>1.0527</v>
      </c>
      <c r="H67" s="5">
        <v>0.97660000000000002</v>
      </c>
      <c r="I67" s="6">
        <v>2.47E-2</v>
      </c>
      <c r="J67" s="8">
        <v>1.1428</v>
      </c>
      <c r="K67" s="1">
        <v>1.0878000000000001</v>
      </c>
      <c r="L67" s="1">
        <v>2.58E-2</v>
      </c>
      <c r="M67" s="1">
        <v>1.1458999999999999</v>
      </c>
      <c r="N67" s="5">
        <v>1.0081</v>
      </c>
      <c r="O67" s="6">
        <v>2.63E-2</v>
      </c>
      <c r="P67" s="8">
        <v>1.1428</v>
      </c>
      <c r="Q67" s="5">
        <v>0.9798</v>
      </c>
      <c r="R67" s="6">
        <v>2.2200000000000001E-2</v>
      </c>
      <c r="S67" s="8">
        <v>1.0527</v>
      </c>
      <c r="T67" s="1">
        <v>1.0507</v>
      </c>
      <c r="U67" s="1">
        <v>2.7E-2</v>
      </c>
      <c r="V67" s="1">
        <v>1.0075000000000001</v>
      </c>
    </row>
    <row r="68" spans="1:22" ht="15.75" thickBot="1" x14ac:dyDescent="0.3">
      <c r="A68" s="3" t="s">
        <v>88</v>
      </c>
      <c r="B68" s="7">
        <f>AVERAGE(B2:B67)</f>
        <v>1.0277318181818187</v>
      </c>
      <c r="C68" s="4">
        <f t="shared" ref="C68:V68" si="0">AVERAGE(C2:C67)</f>
        <v>2.4975757575757575E-2</v>
      </c>
      <c r="D68" s="9">
        <f t="shared" si="0"/>
        <v>0.99348636363636356</v>
      </c>
      <c r="E68" s="4">
        <f t="shared" si="0"/>
        <v>1.0236621212121215</v>
      </c>
      <c r="F68" s="4">
        <f t="shared" si="0"/>
        <v>2.4168181818181814E-2</v>
      </c>
      <c r="G68" s="4">
        <f t="shared" si="0"/>
        <v>1.0544984848484846</v>
      </c>
      <c r="H68" s="7">
        <f t="shared" si="0"/>
        <v>1.0015227272727272</v>
      </c>
      <c r="I68" s="4">
        <f t="shared" si="0"/>
        <v>2.4845454545454546E-2</v>
      </c>
      <c r="J68" s="9">
        <f t="shared" si="0"/>
        <v>1.0834893939393935</v>
      </c>
      <c r="K68" s="4">
        <f t="shared" si="0"/>
        <v>1.0723515151515148</v>
      </c>
      <c r="L68" s="4">
        <f t="shared" si="0"/>
        <v>2.6601515151515154E-2</v>
      </c>
      <c r="M68" s="4">
        <f t="shared" si="0"/>
        <v>1.0658924242424241</v>
      </c>
      <c r="N68" s="7">
        <f t="shared" si="0"/>
        <v>1.0170545454545457</v>
      </c>
      <c r="O68" s="4">
        <f t="shared" si="0"/>
        <v>2.5453030303030311E-2</v>
      </c>
      <c r="P68" s="9">
        <f t="shared" si="0"/>
        <v>1.0963030303030301</v>
      </c>
      <c r="Q68" s="7">
        <f>AVERAGE(Q2:Q67)</f>
        <v>0.99684393939393945</v>
      </c>
      <c r="R68" s="4">
        <f>AVERAGE(R2:R67)</f>
        <v>2.4212121212121195E-2</v>
      </c>
      <c r="S68" s="9">
        <f>AVERAGE(S2:S67)</f>
        <v>1.0795075757575758</v>
      </c>
      <c r="T68" s="4">
        <f t="shared" si="0"/>
        <v>1.0523803030303027</v>
      </c>
      <c r="U68" s="4">
        <f t="shared" si="0"/>
        <v>2.7768181818181813E-2</v>
      </c>
      <c r="V68" s="4">
        <f t="shared" si="0"/>
        <v>1.058451515151515</v>
      </c>
    </row>
    <row r="70" spans="1:22" x14ac:dyDescent="0.25">
      <c r="A70" s="13" t="s">
        <v>89</v>
      </c>
    </row>
    <row r="71" spans="1:22" x14ac:dyDescent="0.25">
      <c r="A71" s="2">
        <f>AVERAGE(B68,E68,H68,K68,N68,Q68,T68)</f>
        <v>1.0273638528138529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4"/>
  <sheetViews>
    <sheetView workbookViewId="0">
      <selection activeCell="B25" sqref="B25"/>
    </sheetView>
  </sheetViews>
  <sheetFormatPr defaultRowHeight="15" x14ac:dyDescent="0.25"/>
  <cols>
    <col min="1" max="1" width="23.140625" bestFit="1" customWidth="1"/>
    <col min="2" max="3" width="12" bestFit="1" customWidth="1"/>
    <col min="4" max="4" width="15.140625" bestFit="1" customWidth="1"/>
    <col min="5" max="6" width="12" bestFit="1" customWidth="1"/>
    <col min="7" max="7" width="15.140625" bestFit="1" customWidth="1"/>
    <col min="8" max="9" width="12" bestFit="1" customWidth="1"/>
    <col min="10" max="10" width="15.140625" bestFit="1" customWidth="1"/>
    <col min="11" max="12" width="12" bestFit="1" customWidth="1"/>
    <col min="13" max="13" width="15.140625" bestFit="1" customWidth="1"/>
    <col min="14" max="14" width="12.7109375" bestFit="1" customWidth="1"/>
    <col min="15" max="15" width="12.28515625" bestFit="1" customWidth="1"/>
    <col min="16" max="16" width="17" bestFit="1" customWidth="1"/>
    <col min="17" max="18" width="12" bestFit="1" customWidth="1"/>
    <col min="19" max="19" width="15.7109375" bestFit="1" customWidth="1"/>
    <col min="20" max="21" width="12" bestFit="1" customWidth="1"/>
    <col min="22" max="22" width="15.7109375" bestFit="1" customWidth="1"/>
  </cols>
  <sheetData>
    <row r="1" spans="1:22" ht="15.75" thickBot="1" x14ac:dyDescent="0.3">
      <c r="A1" s="10" t="s">
        <v>87</v>
      </c>
      <c r="B1" s="11" t="s">
        <v>0</v>
      </c>
      <c r="C1" s="10" t="s">
        <v>1</v>
      </c>
      <c r="D1" s="12" t="s">
        <v>2</v>
      </c>
      <c r="E1" s="10" t="s">
        <v>3</v>
      </c>
      <c r="F1" s="10" t="s">
        <v>4</v>
      </c>
      <c r="G1" s="10" t="s">
        <v>5</v>
      </c>
      <c r="H1" s="11" t="s">
        <v>6</v>
      </c>
      <c r="I1" s="10" t="s">
        <v>7</v>
      </c>
      <c r="J1" s="12" t="s">
        <v>8</v>
      </c>
      <c r="K1" s="10" t="s">
        <v>9</v>
      </c>
      <c r="L1" s="10" t="s">
        <v>10</v>
      </c>
      <c r="M1" s="10" t="s">
        <v>11</v>
      </c>
      <c r="N1" s="11" t="s">
        <v>12</v>
      </c>
      <c r="O1" s="10" t="s">
        <v>13</v>
      </c>
      <c r="P1" s="12" t="s">
        <v>14</v>
      </c>
      <c r="Q1" s="11" t="s">
        <v>18</v>
      </c>
      <c r="R1" s="10" t="s">
        <v>19</v>
      </c>
      <c r="S1" s="12" t="s">
        <v>20</v>
      </c>
      <c r="T1" s="10" t="s">
        <v>15</v>
      </c>
      <c r="U1" s="10" t="s">
        <v>16</v>
      </c>
      <c r="V1" s="10" t="s">
        <v>17</v>
      </c>
    </row>
    <row r="2" spans="1:22" x14ac:dyDescent="0.25">
      <c r="A2" s="2" t="s">
        <v>24</v>
      </c>
      <c r="B2" s="5">
        <v>1.0808</v>
      </c>
      <c r="C2" s="6">
        <v>2.52E-2</v>
      </c>
      <c r="D2" s="8">
        <v>0.92879999999999996</v>
      </c>
      <c r="E2" s="1">
        <v>1.0246</v>
      </c>
      <c r="F2" s="1">
        <v>2.47E-2</v>
      </c>
      <c r="G2" s="1">
        <v>1.0285</v>
      </c>
      <c r="H2" s="5">
        <v>0.94630000000000003</v>
      </c>
      <c r="I2" s="6">
        <v>2.35E-2</v>
      </c>
      <c r="J2" s="8">
        <v>1.0496000000000001</v>
      </c>
      <c r="K2" s="1">
        <v>1.1376999999999999</v>
      </c>
      <c r="L2" s="1">
        <v>2.7400000000000001E-2</v>
      </c>
      <c r="M2" s="1">
        <v>1.1174999999999999</v>
      </c>
      <c r="N2" s="5">
        <v>0.99890000000000001</v>
      </c>
      <c r="O2" s="6">
        <v>2.3400000000000001E-2</v>
      </c>
      <c r="P2" s="8">
        <v>1.2038</v>
      </c>
      <c r="Q2" s="5">
        <v>1.0414000000000001</v>
      </c>
      <c r="R2" s="6">
        <v>2.7400000000000001E-2</v>
      </c>
      <c r="S2" s="8">
        <v>1.0894999999999999</v>
      </c>
      <c r="T2" s="1">
        <v>1.0485</v>
      </c>
      <c r="U2" s="1">
        <v>2.86E-2</v>
      </c>
      <c r="V2" s="1">
        <v>1.0345</v>
      </c>
    </row>
    <row r="3" spans="1:22" x14ac:dyDescent="0.25">
      <c r="A3" s="2" t="s">
        <v>25</v>
      </c>
      <c r="B3" s="5">
        <v>1.0673999999999999</v>
      </c>
      <c r="C3" s="6">
        <v>2.6499999999999999E-2</v>
      </c>
      <c r="D3" s="8">
        <v>0.96050000000000002</v>
      </c>
      <c r="E3" s="1">
        <v>1.0441</v>
      </c>
      <c r="F3" s="1">
        <v>2.58E-2</v>
      </c>
      <c r="G3" s="1">
        <v>1.0375000000000001</v>
      </c>
      <c r="H3" s="5">
        <v>0.9607</v>
      </c>
      <c r="I3" s="6">
        <v>2.3599999999999999E-2</v>
      </c>
      <c r="J3" s="8">
        <v>1.0225</v>
      </c>
      <c r="K3" s="1">
        <v>1.1315999999999999</v>
      </c>
      <c r="L3" s="1">
        <v>2.81E-2</v>
      </c>
      <c r="M3" s="1">
        <v>1.0436000000000001</v>
      </c>
      <c r="N3" s="5">
        <v>1.0827</v>
      </c>
      <c r="O3" s="6">
        <v>2.7099999999999999E-2</v>
      </c>
      <c r="P3" s="8">
        <v>1.2498</v>
      </c>
      <c r="Q3" s="5">
        <v>0.9627</v>
      </c>
      <c r="R3" s="6">
        <v>2.3400000000000001E-2</v>
      </c>
      <c r="S3" s="8">
        <v>1.0926</v>
      </c>
      <c r="T3" s="1">
        <v>1.1093</v>
      </c>
      <c r="U3" s="1">
        <v>2.69E-2</v>
      </c>
      <c r="V3" s="1">
        <v>1.0618000000000001</v>
      </c>
    </row>
    <row r="4" spans="1:22" x14ac:dyDescent="0.25">
      <c r="A4" s="2" t="s">
        <v>30</v>
      </c>
      <c r="B4" s="5">
        <v>1.0443</v>
      </c>
      <c r="C4" s="6">
        <v>2.5499999999999998E-2</v>
      </c>
      <c r="D4" s="8">
        <v>0.98980000000000001</v>
      </c>
      <c r="E4" s="1">
        <v>0.96609999999999996</v>
      </c>
      <c r="F4" s="1">
        <v>2.29E-2</v>
      </c>
      <c r="G4" s="1">
        <v>1.1144000000000001</v>
      </c>
      <c r="H4" s="5">
        <v>1.0401</v>
      </c>
      <c r="I4" s="6">
        <v>2.5399999999999999E-2</v>
      </c>
      <c r="J4" s="8">
        <v>1.1395999999999999</v>
      </c>
      <c r="K4" s="1">
        <v>1.0792999999999999</v>
      </c>
      <c r="L4" s="1">
        <v>2.63E-2</v>
      </c>
      <c r="M4" s="1">
        <v>1.1301000000000001</v>
      </c>
      <c r="N4" s="5">
        <v>0.98299999999999998</v>
      </c>
      <c r="O4" s="6">
        <v>2.52E-2</v>
      </c>
      <c r="P4" s="8">
        <v>0.95469999999999999</v>
      </c>
      <c r="Q4" s="5">
        <v>1.0357000000000001</v>
      </c>
      <c r="R4" s="6">
        <v>2.5999999999999999E-2</v>
      </c>
      <c r="S4" s="8">
        <v>1.0588</v>
      </c>
      <c r="T4" s="1">
        <v>1.0221</v>
      </c>
      <c r="U4" s="1">
        <v>2.5100000000000001E-2</v>
      </c>
      <c r="V4" s="1">
        <v>1.0894999999999999</v>
      </c>
    </row>
    <row r="5" spans="1:22" x14ac:dyDescent="0.25">
      <c r="A5" s="2" t="s">
        <v>31</v>
      </c>
      <c r="B5" s="5">
        <v>1.0037</v>
      </c>
      <c r="C5" s="6">
        <v>2.3199999999999998E-2</v>
      </c>
      <c r="D5" s="8">
        <v>0.95469999999999999</v>
      </c>
      <c r="E5" s="1">
        <v>0.95250000000000001</v>
      </c>
      <c r="F5" s="1">
        <v>2.4500000000000001E-2</v>
      </c>
      <c r="G5" s="1">
        <v>1.0956999999999999</v>
      </c>
      <c r="H5" s="5">
        <v>1.0101</v>
      </c>
      <c r="I5" s="6">
        <v>2.3900000000000001E-2</v>
      </c>
      <c r="J5" s="8">
        <v>1.1144000000000001</v>
      </c>
      <c r="K5" s="1">
        <v>0.99619999999999997</v>
      </c>
      <c r="L5" s="1">
        <v>2.4E-2</v>
      </c>
      <c r="M5" s="1">
        <v>1.0894999999999999</v>
      </c>
      <c r="N5" s="5">
        <v>1.0158</v>
      </c>
      <c r="O5" s="6">
        <v>2.5600000000000001E-2</v>
      </c>
      <c r="P5" s="8">
        <v>1.0557000000000001</v>
      </c>
      <c r="Q5" s="5">
        <v>0.96250000000000002</v>
      </c>
      <c r="R5" s="6">
        <v>2.18E-2</v>
      </c>
      <c r="S5" s="8">
        <v>1.0741000000000001</v>
      </c>
      <c r="T5" s="1">
        <v>1.0203</v>
      </c>
      <c r="U5" s="1">
        <v>2.4400000000000002E-2</v>
      </c>
      <c r="V5" s="1">
        <v>1.1364000000000001</v>
      </c>
    </row>
    <row r="6" spans="1:22" x14ac:dyDescent="0.25">
      <c r="A6" s="2" t="s">
        <v>36</v>
      </c>
      <c r="B6" s="5">
        <v>1.0456000000000001</v>
      </c>
      <c r="C6" s="6">
        <v>2.5700000000000001E-2</v>
      </c>
      <c r="D6" s="8">
        <v>1.1682999999999999</v>
      </c>
      <c r="E6" s="1">
        <v>0.98019999999999996</v>
      </c>
      <c r="F6" s="1">
        <v>2.0500000000000001E-2</v>
      </c>
      <c r="G6" s="1">
        <v>1.0894999999999999</v>
      </c>
      <c r="H6" s="5">
        <v>1.0577000000000001</v>
      </c>
      <c r="I6" s="6">
        <v>2.1100000000000001E-2</v>
      </c>
      <c r="J6" s="8">
        <v>1.1651</v>
      </c>
      <c r="K6" s="1">
        <v>1.0461</v>
      </c>
      <c r="L6" s="1">
        <v>2.7400000000000001E-2</v>
      </c>
      <c r="M6" s="1">
        <v>0.98980000000000001</v>
      </c>
      <c r="N6" s="5">
        <v>1.0029999999999999</v>
      </c>
      <c r="O6" s="6">
        <v>2.9100000000000001E-2</v>
      </c>
      <c r="P6" s="8">
        <v>1.0436000000000001</v>
      </c>
      <c r="Q6" s="5">
        <v>1.0305</v>
      </c>
      <c r="R6" s="6">
        <v>2.3800000000000002E-2</v>
      </c>
      <c r="S6" s="8">
        <v>1.1364000000000001</v>
      </c>
      <c r="T6" s="1">
        <v>0.999</v>
      </c>
      <c r="U6" s="1">
        <v>3.0700000000000002E-2</v>
      </c>
      <c r="V6" s="1">
        <v>1.0926</v>
      </c>
    </row>
    <row r="7" spans="1:22" x14ac:dyDescent="0.25">
      <c r="A7" s="2" t="s">
        <v>37</v>
      </c>
      <c r="B7" s="5">
        <v>1.0193000000000001</v>
      </c>
      <c r="C7" s="6">
        <v>2.46E-2</v>
      </c>
      <c r="D7" s="8">
        <v>1.0165</v>
      </c>
      <c r="E7" s="1">
        <v>0.97030000000000005</v>
      </c>
      <c r="F7" s="1">
        <v>2.2100000000000002E-2</v>
      </c>
      <c r="G7" s="1">
        <v>1.0588</v>
      </c>
      <c r="H7" s="5">
        <v>1.0783</v>
      </c>
      <c r="I7" s="6">
        <v>2.8899999999999999E-2</v>
      </c>
      <c r="J7" s="8">
        <v>1.0496000000000001</v>
      </c>
      <c r="K7" s="1">
        <v>1.0261</v>
      </c>
      <c r="L7" s="1">
        <v>2.5000000000000001E-2</v>
      </c>
      <c r="M7" s="1">
        <v>0.93159999999999998</v>
      </c>
      <c r="N7" s="5">
        <v>1.0359</v>
      </c>
      <c r="O7" s="6">
        <v>2.75E-2</v>
      </c>
      <c r="P7" s="8">
        <v>1.0345</v>
      </c>
      <c r="Q7" s="5">
        <v>1.0163</v>
      </c>
      <c r="R7" s="6">
        <v>2.3300000000000001E-2</v>
      </c>
      <c r="S7" s="8">
        <v>1.071</v>
      </c>
      <c r="T7" s="1">
        <v>1.0277000000000001</v>
      </c>
      <c r="U7" s="1">
        <v>2.46E-2</v>
      </c>
      <c r="V7" s="1">
        <v>1.0225</v>
      </c>
    </row>
    <row r="8" spans="1:22" x14ac:dyDescent="0.25">
      <c r="A8" s="2" t="s">
        <v>42</v>
      </c>
      <c r="B8" s="5">
        <v>1.0199</v>
      </c>
      <c r="C8" s="6">
        <v>2.4299999999999999E-2</v>
      </c>
      <c r="D8" s="8">
        <v>0.98680000000000001</v>
      </c>
      <c r="E8" s="1">
        <v>1.0336000000000001</v>
      </c>
      <c r="F8" s="1">
        <v>2.5100000000000001E-2</v>
      </c>
      <c r="G8" s="1">
        <v>0.98980000000000001</v>
      </c>
      <c r="H8" s="5">
        <v>0.95099999999999996</v>
      </c>
      <c r="I8" s="6">
        <v>2.46E-2</v>
      </c>
      <c r="J8" s="8">
        <v>1.0771999999999999</v>
      </c>
      <c r="K8" s="1">
        <v>1.1263000000000001</v>
      </c>
      <c r="L8" s="1">
        <v>2.6100000000000002E-2</v>
      </c>
      <c r="M8" s="1">
        <v>1.0956999999999999</v>
      </c>
      <c r="N8" s="5">
        <v>0.98909999999999998</v>
      </c>
      <c r="O8" s="6">
        <v>2.2800000000000001E-2</v>
      </c>
      <c r="P8" s="8">
        <v>1.2664</v>
      </c>
      <c r="Q8" s="5">
        <v>1.0968</v>
      </c>
      <c r="R8" s="6">
        <v>2.9600000000000001E-2</v>
      </c>
      <c r="S8" s="8">
        <v>1.0956999999999999</v>
      </c>
      <c r="T8" s="1">
        <v>1.075</v>
      </c>
      <c r="U8" s="1">
        <v>2.93E-2</v>
      </c>
      <c r="V8" s="1">
        <v>1.0195000000000001</v>
      </c>
    </row>
    <row r="9" spans="1:22" x14ac:dyDescent="0.25">
      <c r="A9" s="2" t="s">
        <v>43</v>
      </c>
      <c r="B9" s="5">
        <v>1.0646</v>
      </c>
      <c r="C9" s="6">
        <v>2.58E-2</v>
      </c>
      <c r="D9" s="8">
        <v>0.93740000000000001</v>
      </c>
      <c r="E9" s="1">
        <v>1.0147999999999999</v>
      </c>
      <c r="F9" s="1">
        <v>2.4400000000000002E-2</v>
      </c>
      <c r="G9" s="1">
        <v>1.0466</v>
      </c>
      <c r="H9" s="5">
        <v>0.9778</v>
      </c>
      <c r="I9" s="6">
        <v>2.47E-2</v>
      </c>
      <c r="J9" s="8">
        <v>1.0255000000000001</v>
      </c>
      <c r="K9" s="1">
        <v>1.1396999999999999</v>
      </c>
      <c r="L9" s="1">
        <v>2.9600000000000001E-2</v>
      </c>
      <c r="M9" s="1">
        <v>1.0466</v>
      </c>
      <c r="N9" s="5">
        <v>1.0398000000000001</v>
      </c>
      <c r="O9" s="6">
        <v>2.5999999999999999E-2</v>
      </c>
      <c r="P9" s="8">
        <v>1.2332000000000001</v>
      </c>
      <c r="Q9" s="5">
        <v>0.95520000000000005</v>
      </c>
      <c r="R9" s="6">
        <v>2.4199999999999999E-2</v>
      </c>
      <c r="S9" s="8">
        <v>1.0527</v>
      </c>
      <c r="T9" s="1">
        <v>1.1024</v>
      </c>
      <c r="U9" s="1">
        <v>2.69E-2</v>
      </c>
      <c r="V9" s="1">
        <v>1.0956999999999999</v>
      </c>
    </row>
    <row r="10" spans="1:22" x14ac:dyDescent="0.25">
      <c r="A10" s="2" t="s">
        <v>48</v>
      </c>
      <c r="B10" s="5">
        <v>1.0570999999999999</v>
      </c>
      <c r="C10" s="6">
        <v>2.4299999999999999E-2</v>
      </c>
      <c r="D10" s="8">
        <v>1.0105</v>
      </c>
      <c r="E10" s="1">
        <v>1.0283</v>
      </c>
      <c r="F10" s="1">
        <v>2.3699999999999999E-2</v>
      </c>
      <c r="G10" s="1">
        <v>1.1747000000000001</v>
      </c>
      <c r="H10" s="5">
        <v>0.98939999999999995</v>
      </c>
      <c r="I10" s="6">
        <v>2.5000000000000001E-2</v>
      </c>
      <c r="J10" s="8">
        <v>1.127</v>
      </c>
      <c r="K10" s="1">
        <v>1.0347999999999999</v>
      </c>
      <c r="L10" s="1">
        <v>2.63E-2</v>
      </c>
      <c r="M10" s="1">
        <v>1.1174999999999999</v>
      </c>
      <c r="N10" s="5">
        <v>0.96279999999999999</v>
      </c>
      <c r="O10" s="6">
        <v>2.63E-2</v>
      </c>
      <c r="P10" s="8">
        <v>0.96919999999999995</v>
      </c>
      <c r="Q10" s="5">
        <v>1.0427999999999999</v>
      </c>
      <c r="R10" s="6">
        <v>2.3199999999999998E-2</v>
      </c>
      <c r="S10" s="8">
        <v>0.98980000000000001</v>
      </c>
      <c r="T10" s="1">
        <v>0.98809999999999998</v>
      </c>
      <c r="U10" s="1">
        <v>2.3900000000000001E-2</v>
      </c>
      <c r="V10" s="1">
        <v>0.98980000000000001</v>
      </c>
    </row>
    <row r="11" spans="1:22" x14ac:dyDescent="0.25">
      <c r="A11" s="2" t="s">
        <v>49</v>
      </c>
      <c r="B11" s="5">
        <v>1.0023</v>
      </c>
      <c r="C11" s="6">
        <v>2.2700000000000001E-2</v>
      </c>
      <c r="D11" s="8">
        <v>1.0165</v>
      </c>
      <c r="E11" s="1">
        <v>0.9667</v>
      </c>
      <c r="F11" s="1">
        <v>2.3699999999999999E-2</v>
      </c>
      <c r="G11" s="1">
        <v>1.0802</v>
      </c>
      <c r="H11" s="5">
        <v>1.0196000000000001</v>
      </c>
      <c r="I11" s="6">
        <v>2.5100000000000001E-2</v>
      </c>
      <c r="J11" s="8">
        <v>1.127</v>
      </c>
      <c r="K11" s="1">
        <v>1.0179</v>
      </c>
      <c r="L11" s="1">
        <v>2.5700000000000001E-2</v>
      </c>
      <c r="M11" s="1">
        <v>1.0832999999999999</v>
      </c>
      <c r="N11" s="5">
        <v>0.97450000000000003</v>
      </c>
      <c r="O11" s="6">
        <v>2.58E-2</v>
      </c>
      <c r="P11" s="8">
        <v>1.0285</v>
      </c>
      <c r="Q11" s="5">
        <v>0.92600000000000005</v>
      </c>
      <c r="R11" s="6">
        <v>2.01E-2</v>
      </c>
      <c r="S11" s="8">
        <v>1.0135000000000001</v>
      </c>
      <c r="T11" s="1">
        <v>1.0224</v>
      </c>
      <c r="U11" s="1">
        <v>2.6499999999999999E-2</v>
      </c>
      <c r="V11" s="1">
        <v>1.0255000000000001</v>
      </c>
    </row>
    <row r="12" spans="1:22" x14ac:dyDescent="0.25">
      <c r="A12" s="2" t="s">
        <v>54</v>
      </c>
      <c r="B12" s="5">
        <v>0.98709999999999998</v>
      </c>
      <c r="C12" s="6">
        <v>2.4199999999999999E-2</v>
      </c>
      <c r="D12" s="8">
        <v>0.92020000000000002</v>
      </c>
      <c r="E12" s="1">
        <v>1.0609999999999999</v>
      </c>
      <c r="F12" s="1">
        <v>2.4199999999999999E-2</v>
      </c>
      <c r="G12" s="1">
        <v>0.96919999999999995</v>
      </c>
      <c r="H12" s="5">
        <v>0.92610000000000003</v>
      </c>
      <c r="I12" s="6">
        <v>2.4199999999999999E-2</v>
      </c>
      <c r="J12" s="8">
        <v>1.0864</v>
      </c>
      <c r="K12" s="1">
        <v>1.1649</v>
      </c>
      <c r="L12" s="1">
        <v>2.7799999999999998E-2</v>
      </c>
      <c r="M12" s="1">
        <v>1.0832999999999999</v>
      </c>
      <c r="N12" s="5">
        <v>1.0142</v>
      </c>
      <c r="O12" s="6">
        <v>2.2599999999999999E-2</v>
      </c>
      <c r="P12" s="8">
        <v>1.1491</v>
      </c>
      <c r="Q12" s="5">
        <v>1.0048999999999999</v>
      </c>
      <c r="R12" s="6">
        <v>2.63E-2</v>
      </c>
      <c r="S12" s="8">
        <v>1.1207</v>
      </c>
      <c r="T12" s="1">
        <v>1.0959000000000001</v>
      </c>
      <c r="U12" s="1">
        <v>2.6200000000000001E-2</v>
      </c>
      <c r="V12" s="1">
        <v>1.0618000000000001</v>
      </c>
    </row>
    <row r="13" spans="1:22" x14ac:dyDescent="0.25">
      <c r="A13" s="2" t="s">
        <v>55</v>
      </c>
      <c r="B13" s="5">
        <v>1.0263</v>
      </c>
      <c r="C13" s="6">
        <v>2.7199999999999998E-2</v>
      </c>
      <c r="D13" s="8">
        <v>0.91169999999999995</v>
      </c>
      <c r="E13" s="1">
        <v>1.0487</v>
      </c>
      <c r="F13" s="1">
        <v>2.5399999999999999E-2</v>
      </c>
      <c r="G13" s="1">
        <v>1.0466</v>
      </c>
      <c r="H13" s="5">
        <v>0.96109999999999995</v>
      </c>
      <c r="I13" s="6">
        <v>2.3800000000000002E-2</v>
      </c>
      <c r="J13" s="8">
        <v>1.071</v>
      </c>
      <c r="K13" s="1">
        <v>1.1208</v>
      </c>
      <c r="L13" s="1">
        <v>2.6599999999999999E-2</v>
      </c>
      <c r="M13" s="1">
        <v>1.0255000000000001</v>
      </c>
      <c r="N13" s="5">
        <v>1.0469999999999999</v>
      </c>
      <c r="O13" s="6">
        <v>2.6100000000000002E-2</v>
      </c>
      <c r="P13" s="8">
        <v>1.2234</v>
      </c>
      <c r="Q13" s="5">
        <v>0.97550000000000003</v>
      </c>
      <c r="R13" s="6">
        <v>2.46E-2</v>
      </c>
      <c r="S13" s="8">
        <v>1.1333</v>
      </c>
      <c r="T13" s="1">
        <v>1.1119000000000001</v>
      </c>
      <c r="U13" s="1">
        <v>2.6200000000000001E-2</v>
      </c>
      <c r="V13" s="1">
        <v>1.0195000000000001</v>
      </c>
    </row>
    <row r="14" spans="1:22" x14ac:dyDescent="0.25">
      <c r="A14" s="2" t="s">
        <v>60</v>
      </c>
      <c r="B14" s="5">
        <v>1.0004999999999999</v>
      </c>
      <c r="C14" s="6">
        <v>2.4899999999999999E-2</v>
      </c>
      <c r="D14" s="8">
        <v>0.99270000000000003</v>
      </c>
      <c r="E14" s="1">
        <v>0.97960000000000003</v>
      </c>
      <c r="F14" s="1">
        <v>2.2100000000000002E-2</v>
      </c>
      <c r="G14" s="1">
        <v>1.0956999999999999</v>
      </c>
      <c r="H14" s="5">
        <v>1.0027999999999999</v>
      </c>
      <c r="I14" s="6">
        <v>2.35E-2</v>
      </c>
      <c r="J14" s="8">
        <v>1.1811</v>
      </c>
      <c r="K14" s="1">
        <v>1.0472999999999999</v>
      </c>
      <c r="L14" s="1">
        <v>2.4400000000000002E-2</v>
      </c>
      <c r="M14" s="1">
        <v>1.1207</v>
      </c>
      <c r="N14" s="5">
        <v>0.94850000000000001</v>
      </c>
      <c r="O14" s="6">
        <v>2.4299999999999999E-2</v>
      </c>
      <c r="P14" s="8">
        <v>0.98680000000000001</v>
      </c>
      <c r="Q14" s="5">
        <v>0.97170000000000001</v>
      </c>
      <c r="R14" s="6">
        <v>2.3E-2</v>
      </c>
      <c r="S14" s="8">
        <v>1.0649</v>
      </c>
      <c r="T14" s="1">
        <v>1.0333000000000001</v>
      </c>
      <c r="U14" s="1">
        <v>2.46E-2</v>
      </c>
      <c r="V14" s="1">
        <v>1.0436000000000001</v>
      </c>
    </row>
    <row r="15" spans="1:22" x14ac:dyDescent="0.25">
      <c r="A15" s="2" t="s">
        <v>61</v>
      </c>
      <c r="B15" s="5">
        <v>1.0118</v>
      </c>
      <c r="C15" s="6">
        <v>2.3E-2</v>
      </c>
      <c r="D15" s="8">
        <v>0.9839</v>
      </c>
      <c r="E15" s="1">
        <v>0.96009999999999995</v>
      </c>
      <c r="F15" s="1">
        <v>2.46E-2</v>
      </c>
      <c r="G15" s="1">
        <v>1.0496000000000001</v>
      </c>
      <c r="H15" s="5">
        <v>1.0406</v>
      </c>
      <c r="I15" s="6">
        <v>2.53E-2</v>
      </c>
      <c r="J15" s="8">
        <v>1.1523000000000001</v>
      </c>
      <c r="K15" s="1">
        <v>1.0210999999999999</v>
      </c>
      <c r="L15" s="1">
        <v>2.3900000000000001E-2</v>
      </c>
      <c r="M15" s="1">
        <v>1.0926</v>
      </c>
      <c r="N15" s="5">
        <v>1.0198</v>
      </c>
      <c r="O15" s="6">
        <v>2.5000000000000001E-2</v>
      </c>
      <c r="P15" s="8">
        <v>1.1458999999999999</v>
      </c>
      <c r="Q15" s="5">
        <v>0.96240000000000003</v>
      </c>
      <c r="R15" s="6">
        <v>2.1899999999999999E-2</v>
      </c>
      <c r="S15" s="8">
        <v>0.99570000000000003</v>
      </c>
      <c r="T15" s="1">
        <v>1.0671999999999999</v>
      </c>
      <c r="U15" s="1">
        <v>2.7799999999999998E-2</v>
      </c>
      <c r="V15" s="1">
        <v>1.0527</v>
      </c>
    </row>
    <row r="16" spans="1:22" x14ac:dyDescent="0.25">
      <c r="A16" s="2" t="s">
        <v>66</v>
      </c>
      <c r="B16" s="5">
        <v>1.0486</v>
      </c>
      <c r="C16" s="6">
        <v>2.4500000000000001E-2</v>
      </c>
      <c r="D16" s="8">
        <v>1.0527</v>
      </c>
      <c r="E16" s="1">
        <v>1.0154000000000001</v>
      </c>
      <c r="F16" s="1">
        <v>2.4500000000000001E-2</v>
      </c>
      <c r="G16" s="1">
        <v>1.0618000000000001</v>
      </c>
      <c r="H16" s="5">
        <v>0.9667</v>
      </c>
      <c r="I16" s="6">
        <v>2.3599999999999999E-2</v>
      </c>
      <c r="J16" s="8">
        <v>1.0741000000000001</v>
      </c>
      <c r="K16" s="1">
        <v>1.0680000000000001</v>
      </c>
      <c r="L16" s="1">
        <v>2.75E-2</v>
      </c>
      <c r="M16" s="1">
        <v>1.1174999999999999</v>
      </c>
      <c r="N16" s="5">
        <v>0.98199999999999998</v>
      </c>
      <c r="O16" s="6">
        <v>2.5399999999999999E-2</v>
      </c>
      <c r="P16" s="8">
        <v>1.0165</v>
      </c>
      <c r="Q16" s="5">
        <v>1.0345</v>
      </c>
      <c r="R16" s="6">
        <v>2.7E-2</v>
      </c>
      <c r="S16" s="8">
        <v>1.0225</v>
      </c>
      <c r="T16" s="1">
        <v>1.0179</v>
      </c>
      <c r="U16" s="1">
        <v>2.5999999999999999E-2</v>
      </c>
      <c r="V16" s="1">
        <v>1.0649</v>
      </c>
    </row>
    <row r="17" spans="1:22" x14ac:dyDescent="0.25">
      <c r="A17" s="2" t="s">
        <v>67</v>
      </c>
      <c r="B17" s="5">
        <v>1.0426</v>
      </c>
      <c r="C17" s="6">
        <v>2.7400000000000001E-2</v>
      </c>
      <c r="D17" s="8">
        <v>0.95760000000000001</v>
      </c>
      <c r="E17" s="1">
        <v>0.997</v>
      </c>
      <c r="F17" s="1">
        <v>2.63E-2</v>
      </c>
      <c r="G17" s="1">
        <v>1.0894999999999999</v>
      </c>
      <c r="H17" s="5">
        <v>0.96220000000000006</v>
      </c>
      <c r="I17" s="6">
        <v>2.35E-2</v>
      </c>
      <c r="J17" s="8">
        <v>1.0345</v>
      </c>
      <c r="K17" s="1">
        <v>1.0412999999999999</v>
      </c>
      <c r="L17" s="1">
        <v>2.5399999999999999E-2</v>
      </c>
      <c r="M17" s="1">
        <v>1.0588</v>
      </c>
      <c r="N17" s="5">
        <v>1.0197000000000001</v>
      </c>
      <c r="O17" s="6">
        <v>2.29E-2</v>
      </c>
      <c r="P17" s="8">
        <v>1.1082000000000001</v>
      </c>
      <c r="Q17" s="5">
        <v>1.0086999999999999</v>
      </c>
      <c r="R17" s="6">
        <v>2.4500000000000001E-2</v>
      </c>
      <c r="S17" s="8">
        <v>1.071</v>
      </c>
      <c r="T17" s="1">
        <v>1.0326</v>
      </c>
      <c r="U17" s="1">
        <v>2.6499999999999999E-2</v>
      </c>
      <c r="V17" s="1">
        <v>1.0527</v>
      </c>
    </row>
    <row r="18" spans="1:22" x14ac:dyDescent="0.25">
      <c r="A18" s="2" t="s">
        <v>72</v>
      </c>
      <c r="B18" s="5">
        <v>0.98850000000000005</v>
      </c>
      <c r="C18" s="6">
        <v>2.3099999999999999E-2</v>
      </c>
      <c r="D18" s="8">
        <v>0.98680000000000001</v>
      </c>
      <c r="E18" s="1">
        <v>1.0163</v>
      </c>
      <c r="F18" s="1">
        <v>2.52E-2</v>
      </c>
      <c r="G18" s="1">
        <v>1.0436000000000001</v>
      </c>
      <c r="H18" s="5">
        <v>0.95220000000000005</v>
      </c>
      <c r="I18" s="6">
        <v>2.4899999999999999E-2</v>
      </c>
      <c r="J18" s="8">
        <v>1.0988</v>
      </c>
      <c r="K18" s="1">
        <v>1.087</v>
      </c>
      <c r="L18" s="1">
        <v>2.6599999999999999E-2</v>
      </c>
      <c r="M18" s="1">
        <v>1.1428</v>
      </c>
      <c r="N18" s="5">
        <v>0.97709999999999997</v>
      </c>
      <c r="O18" s="6">
        <v>2.52E-2</v>
      </c>
      <c r="P18" s="8">
        <v>1.0741000000000001</v>
      </c>
      <c r="Q18" s="5">
        <v>1.0298</v>
      </c>
      <c r="R18" s="6">
        <v>2.52E-2</v>
      </c>
      <c r="S18" s="8">
        <v>1.0375000000000001</v>
      </c>
      <c r="T18" s="1">
        <v>1.0128999999999999</v>
      </c>
      <c r="U18" s="1">
        <v>2.7199999999999998E-2</v>
      </c>
      <c r="V18" s="1">
        <v>1.0195000000000001</v>
      </c>
    </row>
    <row r="19" spans="1:22" x14ac:dyDescent="0.25">
      <c r="A19" s="2" t="s">
        <v>73</v>
      </c>
      <c r="B19" s="5">
        <v>1.0004999999999999</v>
      </c>
      <c r="C19" s="6">
        <v>2.3800000000000002E-2</v>
      </c>
      <c r="D19" s="8">
        <v>0.97509999999999997</v>
      </c>
      <c r="E19" s="1">
        <v>0.98060000000000003</v>
      </c>
      <c r="F19" s="1">
        <v>2.5100000000000001E-2</v>
      </c>
      <c r="G19" s="1">
        <v>1.0496000000000001</v>
      </c>
      <c r="H19" s="5">
        <v>0.98170000000000002</v>
      </c>
      <c r="I19" s="6">
        <v>2.5100000000000001E-2</v>
      </c>
      <c r="J19" s="8">
        <v>1.0988</v>
      </c>
      <c r="K19" s="1">
        <v>1.0566</v>
      </c>
      <c r="L19" s="1">
        <v>2.76E-2</v>
      </c>
      <c r="M19" s="1">
        <v>1.0741000000000001</v>
      </c>
      <c r="N19" s="5">
        <v>1.069</v>
      </c>
      <c r="O19" s="6">
        <v>2.7400000000000001E-2</v>
      </c>
      <c r="P19" s="8">
        <v>1.1842999999999999</v>
      </c>
      <c r="Q19" s="5">
        <v>0.96440000000000003</v>
      </c>
      <c r="R19" s="6">
        <v>2.0500000000000001E-2</v>
      </c>
      <c r="S19" s="8">
        <v>1.0618000000000001</v>
      </c>
      <c r="T19" s="1">
        <v>1.0416000000000001</v>
      </c>
      <c r="U19" s="1">
        <v>2.7099999999999999E-2</v>
      </c>
      <c r="V19" s="1">
        <v>1.1128</v>
      </c>
    </row>
    <row r="20" spans="1:22" x14ac:dyDescent="0.25">
      <c r="A20" s="2" t="s">
        <v>78</v>
      </c>
      <c r="B20" s="5">
        <v>0.98219999999999996</v>
      </c>
      <c r="C20" s="6">
        <v>2.3800000000000002E-2</v>
      </c>
      <c r="D20" s="8">
        <v>0.96630000000000005</v>
      </c>
      <c r="E20" s="1">
        <v>1.0152000000000001</v>
      </c>
      <c r="F20" s="1">
        <v>2.3800000000000002E-2</v>
      </c>
      <c r="G20" s="1">
        <v>1.0315000000000001</v>
      </c>
      <c r="H20" s="5">
        <v>0.95550000000000002</v>
      </c>
      <c r="I20" s="6">
        <v>2.41E-2</v>
      </c>
      <c r="J20" s="8">
        <v>1.1458999999999999</v>
      </c>
      <c r="K20" s="1">
        <v>1.0878000000000001</v>
      </c>
      <c r="L20" s="1">
        <v>2.47E-2</v>
      </c>
      <c r="M20" s="1">
        <v>1.1778999999999999</v>
      </c>
      <c r="N20" s="5">
        <v>0.99399999999999999</v>
      </c>
      <c r="O20" s="6">
        <v>2.4E-2</v>
      </c>
      <c r="P20" s="8">
        <v>1.0741000000000001</v>
      </c>
      <c r="Q20" s="5">
        <v>0.99360000000000004</v>
      </c>
      <c r="R20" s="6">
        <v>2.4299999999999999E-2</v>
      </c>
      <c r="S20" s="8">
        <v>1.0557000000000001</v>
      </c>
      <c r="T20" s="1">
        <v>1.0630999999999999</v>
      </c>
      <c r="U20" s="1">
        <v>2.8000000000000001E-2</v>
      </c>
      <c r="V20" s="1">
        <v>1.0285</v>
      </c>
    </row>
    <row r="21" spans="1:22" x14ac:dyDescent="0.25">
      <c r="A21" s="2" t="s">
        <v>79</v>
      </c>
      <c r="B21" s="5">
        <v>1.0009999999999999</v>
      </c>
      <c r="C21" s="6">
        <v>2.4500000000000001E-2</v>
      </c>
      <c r="D21" s="8">
        <v>0.9345</v>
      </c>
      <c r="E21" s="1">
        <v>0.99909999999999999</v>
      </c>
      <c r="F21" s="1">
        <v>2.4899999999999999E-2</v>
      </c>
      <c r="G21" s="1">
        <v>1.0225</v>
      </c>
      <c r="H21" s="5">
        <v>1.0038</v>
      </c>
      <c r="I21" s="6">
        <v>2.6100000000000002E-2</v>
      </c>
      <c r="J21" s="8">
        <v>1.0926</v>
      </c>
      <c r="K21" s="1">
        <v>1.0876999999999999</v>
      </c>
      <c r="L21" s="1">
        <v>2.6200000000000001E-2</v>
      </c>
      <c r="M21" s="1">
        <v>1.1174999999999999</v>
      </c>
      <c r="N21" s="5">
        <v>1.0418000000000001</v>
      </c>
      <c r="O21" s="6">
        <v>2.6800000000000001E-2</v>
      </c>
      <c r="P21" s="8">
        <v>1.2136</v>
      </c>
      <c r="Q21" s="5">
        <v>0.95040000000000002</v>
      </c>
      <c r="R21" s="6">
        <v>2.3E-2</v>
      </c>
      <c r="S21" s="8">
        <v>1.0741000000000001</v>
      </c>
      <c r="T21" s="1">
        <v>1.0911999999999999</v>
      </c>
      <c r="U21" s="1">
        <v>2.7099999999999999E-2</v>
      </c>
      <c r="V21" s="1">
        <v>1.0588</v>
      </c>
    </row>
    <row r="22" spans="1:22" x14ac:dyDescent="0.25">
      <c r="A22" s="2" t="s">
        <v>84</v>
      </c>
      <c r="B22" s="5">
        <v>0.995</v>
      </c>
      <c r="C22" s="6">
        <v>2.3E-2</v>
      </c>
      <c r="D22" s="8">
        <v>0.97509999999999997</v>
      </c>
      <c r="E22" s="1">
        <v>1.0065</v>
      </c>
      <c r="F22" s="1">
        <v>2.4899999999999999E-2</v>
      </c>
      <c r="G22" s="1">
        <v>1.0345</v>
      </c>
      <c r="H22" s="5">
        <v>0.9597</v>
      </c>
      <c r="I22" s="6">
        <v>2.4400000000000002E-2</v>
      </c>
      <c r="J22" s="8">
        <v>1.1333</v>
      </c>
      <c r="K22" s="1">
        <v>1.1065</v>
      </c>
      <c r="L22" s="1">
        <v>2.7E-2</v>
      </c>
      <c r="M22" s="1">
        <v>1.1618999999999999</v>
      </c>
      <c r="N22" s="5">
        <v>0.98529999999999995</v>
      </c>
      <c r="O22" s="6">
        <v>2.53E-2</v>
      </c>
      <c r="P22" s="8">
        <v>1.0894999999999999</v>
      </c>
      <c r="Q22" s="5">
        <v>1.0092000000000001</v>
      </c>
      <c r="R22" s="6">
        <v>2.4400000000000002E-2</v>
      </c>
      <c r="S22" s="8">
        <v>1.0405</v>
      </c>
      <c r="T22" s="1">
        <v>1.0355000000000001</v>
      </c>
      <c r="U22" s="1">
        <v>2.7799999999999998E-2</v>
      </c>
      <c r="V22" s="1">
        <v>1.0375000000000001</v>
      </c>
    </row>
    <row r="23" spans="1:22" x14ac:dyDescent="0.25">
      <c r="A23" s="2" t="s">
        <v>85</v>
      </c>
      <c r="B23" s="5">
        <v>1.0085999999999999</v>
      </c>
      <c r="C23" s="6">
        <v>2.4899999999999999E-2</v>
      </c>
      <c r="D23" s="8">
        <v>0.94310000000000005</v>
      </c>
      <c r="E23" s="1">
        <v>0.98199999999999998</v>
      </c>
      <c r="F23" s="1">
        <v>2.5399999999999999E-2</v>
      </c>
      <c r="G23" s="1">
        <v>1.0345</v>
      </c>
      <c r="H23" s="5">
        <v>0.99260000000000004</v>
      </c>
      <c r="I23" s="6">
        <v>2.53E-2</v>
      </c>
      <c r="J23" s="8">
        <v>1.1174999999999999</v>
      </c>
      <c r="K23" s="1">
        <v>1.0746</v>
      </c>
      <c r="L23" s="1">
        <v>2.6700000000000002E-2</v>
      </c>
      <c r="M23" s="1">
        <v>1.1082000000000001</v>
      </c>
      <c r="N23" s="5">
        <v>1.0438000000000001</v>
      </c>
      <c r="O23" s="6">
        <v>2.7E-2</v>
      </c>
      <c r="P23" s="8">
        <v>1.2038</v>
      </c>
      <c r="Q23" s="5">
        <v>0.95709999999999995</v>
      </c>
      <c r="R23" s="6">
        <v>2.1600000000000001E-2</v>
      </c>
      <c r="S23" s="8">
        <v>1.0802</v>
      </c>
      <c r="T23" s="1">
        <v>1.0671999999999999</v>
      </c>
      <c r="U23" s="1">
        <v>2.6499999999999999E-2</v>
      </c>
      <c r="V23" s="1">
        <v>1.0649</v>
      </c>
    </row>
    <row r="24" spans="1:22" ht="15.75" thickBot="1" x14ac:dyDescent="0.3">
      <c r="A24" s="3" t="s">
        <v>88</v>
      </c>
      <c r="B24" s="7">
        <f t="shared" ref="B24:V24" si="0">AVERAGE(B2:B23)</f>
        <v>1.0226227272727273</v>
      </c>
      <c r="C24" s="4">
        <f t="shared" si="0"/>
        <v>2.4640909090909092E-2</v>
      </c>
      <c r="D24" s="9">
        <f t="shared" si="0"/>
        <v>0.98043181818181824</v>
      </c>
      <c r="E24" s="4">
        <f t="shared" si="0"/>
        <v>1.0019409090909088</v>
      </c>
      <c r="F24" s="4">
        <f t="shared" si="0"/>
        <v>2.4263636363636366E-2</v>
      </c>
      <c r="G24" s="4">
        <f t="shared" si="0"/>
        <v>1.0565590909090912</v>
      </c>
      <c r="H24" s="7">
        <f t="shared" si="0"/>
        <v>0.98799999999999988</v>
      </c>
      <c r="I24" s="4">
        <f t="shared" si="0"/>
        <v>2.4527272727272731E-2</v>
      </c>
      <c r="J24" s="9">
        <f t="shared" si="0"/>
        <v>1.0992636363636366</v>
      </c>
      <c r="K24" s="4">
        <f t="shared" si="0"/>
        <v>1.0772409090909092</v>
      </c>
      <c r="L24" s="4">
        <f t="shared" si="0"/>
        <v>2.6377272727272728E-2</v>
      </c>
      <c r="M24" s="4">
        <f t="shared" si="0"/>
        <v>1.0875454545454546</v>
      </c>
      <c r="N24" s="7">
        <f t="shared" si="0"/>
        <v>1.0103499999999999</v>
      </c>
      <c r="O24" s="4">
        <f t="shared" si="0"/>
        <v>2.5490909090909095E-2</v>
      </c>
      <c r="P24" s="9">
        <f t="shared" si="0"/>
        <v>1.1140318181818183</v>
      </c>
      <c r="Q24" s="7">
        <f t="shared" si="0"/>
        <v>0.9969136363636365</v>
      </c>
      <c r="R24" s="4">
        <f t="shared" si="0"/>
        <v>2.4050000000000002E-2</v>
      </c>
      <c r="S24" s="9">
        <f t="shared" si="0"/>
        <v>1.0650909090909095</v>
      </c>
      <c r="T24" s="4">
        <f t="shared" si="0"/>
        <v>1.049322727272727</v>
      </c>
      <c r="U24" s="4">
        <f t="shared" si="0"/>
        <v>2.6722727272727276E-2</v>
      </c>
      <c r="V24" s="4">
        <f t="shared" si="0"/>
        <v>1.0538636363636369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LDSC_Intercepts_Subpops</vt:lpstr>
      <vt:lpstr>Days 4 and 5 Only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2020-12-11T08:45:17Z</dcterms:created>
  <dcterms:modified xsi:type="dcterms:W3CDTF">2021-05-07T05:30:18Z</dcterms:modified>
</cp:coreProperties>
</file>