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ctcloud-my.sharepoint.com/personal/01460059_wf_uct_ac_za/Documents/Desktop/RF KO paper working documents/"/>
    </mc:Choice>
  </mc:AlternateContent>
  <xr:revisionPtr revIDLastSave="19" documentId="13_ncr:1_{4AB2B76D-A42E-47F7-AF7B-4A5384A7BA14}" xr6:coauthVersionLast="47" xr6:coauthVersionMax="47" xr10:uidLastSave="{ED5B400A-5445-407F-A64D-8EC65294D606}"/>
  <bookViews>
    <workbookView xWindow="-108" yWindow="-108" windowWidth="23256" windowHeight="14016" xr2:uid="{0B8696B6-C051-417B-9F72-129BEC7198FE}"/>
  </bookViews>
  <sheets>
    <sheet name="Fig 2A" sheetId="1" r:id="rId1"/>
    <sheet name="Fig 2B" sheetId="9" r:id="rId2"/>
    <sheet name="Fig 2C" sheetId="8" r:id="rId3"/>
    <sheet name="Fig 2D" sheetId="10" r:id="rId4"/>
    <sheet name="Fig 2E" sheetId="11" r:id="rId5"/>
    <sheet name="Fig 2F" sheetId="12" r:id="rId6"/>
    <sheet name="Fig 2G" sheetId="13" r:id="rId7"/>
    <sheet name="Fig 2H" sheetId="14" r:id="rId8"/>
    <sheet name="Fig 2I" sheetId="15" r:id="rId9"/>
    <sheet name="Fig 2J" sheetId="17" r:id="rId10"/>
    <sheet name="Fig 3A" sheetId="2" r:id="rId11"/>
    <sheet name="Fig 3B" sheetId="25" r:id="rId12"/>
    <sheet name="Fig 3C" sheetId="24" r:id="rId13"/>
    <sheet name="Fig 3D" sheetId="26" r:id="rId14"/>
    <sheet name="Fig 3E" sheetId="23" r:id="rId15"/>
    <sheet name="Fig 3F" sheetId="27" r:id="rId16"/>
    <sheet name="Fig 4A" sheetId="28" r:id="rId17"/>
    <sheet name="Fig 4B" sheetId="29" r:id="rId18"/>
    <sheet name="Fig 4C" sheetId="3" r:id="rId19"/>
    <sheet name="Fig 4D" sheetId="30" r:id="rId20"/>
    <sheet name="Fig 5A" sheetId="4" r:id="rId21"/>
    <sheet name="Fig 5B" sheetId="33" r:id="rId22"/>
    <sheet name="Fig 5C" sheetId="31" r:id="rId23"/>
    <sheet name="Fig 5D" sheetId="34" r:id="rId24"/>
    <sheet name="Fig 5E" sheetId="32" r:id="rId25"/>
    <sheet name="Fig 5F" sheetId="35" r:id="rId26"/>
    <sheet name="Fig 6A and B" sheetId="5" r:id="rId27"/>
    <sheet name="Fig 6C" sheetId="37" r:id="rId28"/>
    <sheet name="Fig 7" sheetId="6" r:id="rId29"/>
    <sheet name="Fig 8" sheetId="7" r:id="rId30"/>
  </sheets>
  <externalReferences>
    <externalReference r:id="rId3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7" l="1"/>
  <c r="F189" i="7"/>
  <c r="F188" i="7"/>
  <c r="F187" i="7"/>
  <c r="F186" i="7"/>
  <c r="F185" i="7"/>
  <c r="F184" i="7"/>
  <c r="F183" i="7"/>
  <c r="F182" i="7"/>
  <c r="F181" i="7"/>
  <c r="F180" i="7"/>
  <c r="F179" i="7"/>
  <c r="F178" i="7"/>
  <c r="F177" i="7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F136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22" i="7"/>
  <c r="F121" i="7"/>
  <c r="F120" i="7"/>
  <c r="F119" i="7"/>
  <c r="F118" i="7"/>
  <c r="F117" i="7"/>
  <c r="F116" i="7"/>
  <c r="F115" i="7"/>
  <c r="F114" i="7"/>
  <c r="F113" i="7"/>
  <c r="F112" i="7"/>
  <c r="F111" i="7"/>
  <c r="F110" i="7"/>
  <c r="F109" i="7"/>
  <c r="F108" i="7"/>
  <c r="F107" i="7"/>
  <c r="F106" i="7"/>
  <c r="F105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22" i="7"/>
  <c r="F22" i="7" s="1"/>
  <c r="E21" i="7"/>
  <c r="F21" i="7" s="1"/>
  <c r="F20" i="7"/>
  <c r="E20" i="7"/>
  <c r="F19" i="7"/>
  <c r="E19" i="7"/>
  <c r="E18" i="7"/>
  <c r="F18" i="7" s="1"/>
  <c r="E17" i="7"/>
  <c r="F17" i="7" s="1"/>
  <c r="E16" i="7"/>
  <c r="F16" i="7" s="1"/>
  <c r="E15" i="7"/>
  <c r="F15" i="7" s="1"/>
  <c r="F14" i="7"/>
  <c r="E14" i="7"/>
  <c r="F13" i="7"/>
  <c r="E13" i="7"/>
  <c r="E12" i="7"/>
  <c r="F12" i="7" s="1"/>
  <c r="E11" i="7"/>
  <c r="F11" i="7" s="1"/>
  <c r="E10" i="7"/>
  <c r="F10" i="7" s="1"/>
  <c r="E9" i="7"/>
  <c r="F9" i="7" s="1"/>
  <c r="E8" i="7"/>
  <c r="F8" i="7" s="1"/>
  <c r="F7" i="7"/>
  <c r="E7" i="7"/>
  <c r="E6" i="7"/>
  <c r="F6" i="7" s="1"/>
  <c r="E5" i="7"/>
  <c r="F5" i="7" s="1"/>
  <c r="E4" i="7"/>
  <c r="F4" i="7" s="1"/>
  <c r="E3" i="7"/>
  <c r="F3" i="7" s="1"/>
  <c r="E2" i="7"/>
  <c r="F2" i="7" s="1"/>
  <c r="Q12" i="37" l="1"/>
  <c r="P12" i="37"/>
  <c r="L12" i="37"/>
  <c r="K12" i="37"/>
  <c r="G12" i="37"/>
  <c r="F12" i="37"/>
  <c r="Q11" i="37"/>
  <c r="P11" i="37"/>
  <c r="L11" i="37"/>
  <c r="K11" i="37"/>
  <c r="G11" i="37"/>
  <c r="F11" i="37"/>
  <c r="Q10" i="37"/>
  <c r="P10" i="37"/>
  <c r="L10" i="37"/>
  <c r="K10" i="37"/>
  <c r="G10" i="37"/>
  <c r="F10" i="37"/>
  <c r="Q9" i="37"/>
  <c r="P9" i="37"/>
  <c r="L9" i="37"/>
  <c r="K9" i="37"/>
  <c r="G9" i="37"/>
  <c r="F9" i="37"/>
  <c r="Q8" i="37"/>
  <c r="P8" i="37"/>
  <c r="L8" i="37"/>
  <c r="K8" i="37"/>
  <c r="G8" i="37"/>
  <c r="F8" i="37"/>
  <c r="Q7" i="37"/>
  <c r="P7" i="37"/>
  <c r="L7" i="37"/>
  <c r="K7" i="37"/>
  <c r="G7" i="37"/>
  <c r="F7" i="37"/>
  <c r="Q6" i="37"/>
  <c r="P6" i="37"/>
  <c r="L6" i="37"/>
  <c r="K6" i="37"/>
  <c r="G6" i="37"/>
  <c r="F6" i="37"/>
  <c r="Q5" i="37"/>
  <c r="P5" i="37"/>
  <c r="L5" i="37"/>
  <c r="K5" i="37"/>
  <c r="G5" i="37"/>
  <c r="F5" i="37"/>
  <c r="Q21" i="5"/>
  <c r="P21" i="5"/>
  <c r="L21" i="5"/>
  <c r="K21" i="5"/>
  <c r="G21" i="5"/>
  <c r="F21" i="5"/>
  <c r="Q20" i="5"/>
  <c r="P20" i="5"/>
  <c r="L20" i="5"/>
  <c r="K20" i="5"/>
  <c r="G20" i="5"/>
  <c r="F20" i="5"/>
  <c r="Q19" i="5"/>
  <c r="P19" i="5"/>
  <c r="L19" i="5"/>
  <c r="K19" i="5"/>
  <c r="G19" i="5"/>
  <c r="F19" i="5"/>
  <c r="Q18" i="5"/>
  <c r="P18" i="5"/>
  <c r="L18" i="5"/>
  <c r="K18" i="5"/>
  <c r="G18" i="5"/>
  <c r="F18" i="5"/>
  <c r="Q17" i="5"/>
  <c r="P17" i="5"/>
  <c r="L17" i="5"/>
  <c r="K17" i="5"/>
  <c r="G17" i="5"/>
  <c r="F17" i="5"/>
  <c r="Q16" i="5"/>
  <c r="P16" i="5"/>
  <c r="L16" i="5"/>
  <c r="K16" i="5"/>
  <c r="G16" i="5"/>
  <c r="F16" i="5"/>
  <c r="Q15" i="5"/>
  <c r="P15" i="5"/>
  <c r="L15" i="5"/>
  <c r="K15" i="5"/>
  <c r="G15" i="5"/>
  <c r="F15" i="5"/>
  <c r="Q14" i="5"/>
  <c r="P14" i="5"/>
  <c r="L14" i="5"/>
  <c r="K14" i="5"/>
  <c r="G14" i="5"/>
  <c r="F14" i="5"/>
  <c r="Q13" i="5"/>
  <c r="P13" i="5"/>
  <c r="L13" i="5"/>
  <c r="K13" i="5"/>
  <c r="G13" i="5"/>
  <c r="F13" i="5"/>
  <c r="Q12" i="5"/>
  <c r="P12" i="5"/>
  <c r="L12" i="5"/>
  <c r="K12" i="5"/>
  <c r="G12" i="5"/>
  <c r="F12" i="5"/>
  <c r="Q11" i="5"/>
  <c r="P11" i="5"/>
  <c r="L11" i="5"/>
  <c r="K11" i="5"/>
  <c r="G11" i="5"/>
  <c r="F11" i="5"/>
  <c r="Q10" i="5"/>
  <c r="P10" i="5"/>
  <c r="L10" i="5"/>
  <c r="K10" i="5"/>
  <c r="G10" i="5"/>
  <c r="F10" i="5"/>
  <c r="Q9" i="5"/>
  <c r="P9" i="5"/>
  <c r="L9" i="5"/>
  <c r="K9" i="5"/>
  <c r="G9" i="5"/>
  <c r="F9" i="5"/>
  <c r="Q8" i="5"/>
  <c r="P8" i="5"/>
  <c r="L8" i="5"/>
  <c r="K8" i="5"/>
  <c r="G8" i="5"/>
  <c r="F8" i="5"/>
  <c r="Q7" i="5"/>
  <c r="P7" i="5"/>
  <c r="L7" i="5"/>
  <c r="K7" i="5"/>
  <c r="G7" i="5"/>
  <c r="F7" i="5"/>
  <c r="Q6" i="5"/>
  <c r="P6" i="5"/>
  <c r="L6" i="5"/>
  <c r="K6" i="5"/>
  <c r="G6" i="5"/>
  <c r="F6" i="5"/>
  <c r="Q5" i="5"/>
  <c r="P5" i="5"/>
  <c r="L5" i="5"/>
  <c r="K5" i="5"/>
  <c r="G5" i="5"/>
  <c r="F5" i="5"/>
</calcChain>
</file>

<file path=xl/sharedStrings.xml><?xml version="1.0" encoding="utf-8"?>
<sst xmlns="http://schemas.openxmlformats.org/spreadsheetml/2006/main" count="7634" uniqueCount="291">
  <si>
    <t>Hours</t>
  </si>
  <si>
    <t xml:space="preserve">Msm wild-type </t>
  </si>
  <si>
    <t>Msm wild-type +RF</t>
  </si>
  <si>
    <t>Msm ΔribA2</t>
  </si>
  <si>
    <t>Msm ΔribA2 + RF</t>
  </si>
  <si>
    <t>Msm ΔribA2:: ribA2</t>
  </si>
  <si>
    <t>Msm RibA2 KO OD</t>
  </si>
  <si>
    <t>Msm RibG KO OD</t>
  </si>
  <si>
    <t>Msm RibC KO OD</t>
  </si>
  <si>
    <t>Msm RibH1 KO OD</t>
  </si>
  <si>
    <t>Msm RibH2 KO OD</t>
  </si>
  <si>
    <t>Msm RibH1 RibH2 KO OD</t>
  </si>
  <si>
    <t>Msm FbiC KO OD</t>
  </si>
  <si>
    <t>Mtb RibA2 KO OD</t>
  </si>
  <si>
    <t>Mtb RibC KO OD</t>
  </si>
  <si>
    <t>Msm ΔribG</t>
  </si>
  <si>
    <t>Msm ΔribG + RF</t>
  </si>
  <si>
    <t>Msm ΔribG:: ribG</t>
  </si>
  <si>
    <t>Msm ΔribC</t>
  </si>
  <si>
    <t>Msm ΔribC + RF</t>
  </si>
  <si>
    <t>Msm ΔribC:: ribC</t>
  </si>
  <si>
    <t>Msm ΔribH1</t>
  </si>
  <si>
    <t>Msm ΔribH1 + RF</t>
  </si>
  <si>
    <t>Msm ΔribH1:: ribH1</t>
  </si>
  <si>
    <t>Msm ΔribH2</t>
  </si>
  <si>
    <t>Msm ΔribH2::ribH2</t>
  </si>
  <si>
    <t>Msm ΔribH2ΔribH1</t>
  </si>
  <si>
    <t>Msm ΔribH2ΔribH1 +RF</t>
  </si>
  <si>
    <t>Msm ΔribH2ΔribH1::ribH2</t>
  </si>
  <si>
    <t>∆H1∆H1::H2 +RF</t>
  </si>
  <si>
    <t>Msm ΔribH2ΔribH1::ribH2ribH1</t>
  </si>
  <si>
    <t>Msm ΔribH2ΔribH1::ribH2ribH1 +RF</t>
  </si>
  <si>
    <t>Msm ΔfbiC</t>
  </si>
  <si>
    <t>Msm ΔfbiC::fbiC</t>
  </si>
  <si>
    <t xml:space="preserve">Mtb wild-type </t>
  </si>
  <si>
    <t>Mtb wild-type +RF</t>
  </si>
  <si>
    <t>Mtb ΔribA2</t>
  </si>
  <si>
    <t>Mtb ΔribA2 + RF</t>
  </si>
  <si>
    <t>Mtb ΔribA2:: ribA2</t>
  </si>
  <si>
    <t>Mtb wild-type + RF</t>
  </si>
  <si>
    <t>Mtb ΔribC</t>
  </si>
  <si>
    <t>Mtb ΔribC + RF</t>
  </si>
  <si>
    <t>Mtb ΔribC:: ribC</t>
  </si>
  <si>
    <t>Mtb RibH KO OD</t>
  </si>
  <si>
    <t>Mtb ΔribH</t>
  </si>
  <si>
    <t>Mtb ΔribH + RF</t>
  </si>
  <si>
    <t>Mtb ΔribH:: ribH</t>
  </si>
  <si>
    <t>No</t>
  </si>
  <si>
    <t>Strain</t>
  </si>
  <si>
    <t>BR</t>
  </si>
  <si>
    <t>Protein</t>
  </si>
  <si>
    <t>Gene Name</t>
  </si>
  <si>
    <t>TR 1</t>
  </si>
  <si>
    <t>TR 2</t>
  </si>
  <si>
    <t>Wild Type</t>
  </si>
  <si>
    <t>A</t>
  </si>
  <si>
    <t>RibA2</t>
  </si>
  <si>
    <t>MSMEG_3072</t>
  </si>
  <si>
    <t>B</t>
  </si>
  <si>
    <t>C</t>
  </si>
  <si>
    <t>Wild Type + RF</t>
  </si>
  <si>
    <t>ΔribA2</t>
  </si>
  <si>
    <t>ΔribA2::ribA2</t>
  </si>
  <si>
    <t>ΔribC</t>
  </si>
  <si>
    <t>ΔribC::ribC</t>
  </si>
  <si>
    <t>ΔribG</t>
  </si>
  <si>
    <t>ΔribG::ribG</t>
  </si>
  <si>
    <t>ΔribH1</t>
  </si>
  <si>
    <t>ΔribH1::ribH1</t>
  </si>
  <si>
    <t>ΔribH2</t>
  </si>
  <si>
    <t>ΔribH2::ribH2</t>
  </si>
  <si>
    <t>ΔfbiC</t>
  </si>
  <si>
    <t>ΔfbiC::fbiC</t>
  </si>
  <si>
    <t>ΔribH2 ΔribH1</t>
  </si>
  <si>
    <t>ΔribH2 ΔribH1::ribH2 ribH1</t>
  </si>
  <si>
    <t xml:space="preserve">ΔribH2 ΔribH1::ribH2 ribH1 </t>
  </si>
  <si>
    <t>RibG</t>
  </si>
  <si>
    <t>MSMEG_3067</t>
  </si>
  <si>
    <t>MSMEG_3073</t>
  </si>
  <si>
    <t>RibC</t>
  </si>
  <si>
    <t>MSMEG_3071</t>
  </si>
  <si>
    <t>RibH2</t>
  </si>
  <si>
    <t>MSMEG_6598</t>
  </si>
  <si>
    <t>TR: Technical Replicate</t>
  </si>
  <si>
    <t>BR: Biological Replicate</t>
  </si>
  <si>
    <t>RF: Riboflavin</t>
  </si>
  <si>
    <t>Well</t>
  </si>
  <si>
    <t>Well Position</t>
  </si>
  <si>
    <t>Sample Name</t>
  </si>
  <si>
    <t>Target Name</t>
  </si>
  <si>
    <t>CT</t>
  </si>
  <si>
    <t>Ct Mean</t>
  </si>
  <si>
    <t>Ct SD</t>
  </si>
  <si>
    <t>A1</t>
  </si>
  <si>
    <t>WT 1</t>
  </si>
  <si>
    <t>ribA2</t>
  </si>
  <si>
    <t/>
  </si>
  <si>
    <t>sigA</t>
  </si>
  <si>
    <t>A2</t>
  </si>
  <si>
    <t>WT 2</t>
  </si>
  <si>
    <t>A3</t>
  </si>
  <si>
    <t>A2 1</t>
  </si>
  <si>
    <t>Undetermined</t>
  </si>
  <si>
    <t>A4</t>
  </si>
  <si>
    <t>A2 2</t>
  </si>
  <si>
    <t>A5</t>
  </si>
  <si>
    <t>C 1</t>
  </si>
  <si>
    <t>A6</t>
  </si>
  <si>
    <t>C 2</t>
  </si>
  <si>
    <t>A7</t>
  </si>
  <si>
    <t>G 1</t>
  </si>
  <si>
    <t>A8</t>
  </si>
  <si>
    <t>G 2</t>
  </si>
  <si>
    <t>A9</t>
  </si>
  <si>
    <t>H 1</t>
  </si>
  <si>
    <t>A10</t>
  </si>
  <si>
    <t>H 2</t>
  </si>
  <si>
    <t>A11</t>
  </si>
  <si>
    <t>MSMEG6598 1</t>
  </si>
  <si>
    <t>A12</t>
  </si>
  <si>
    <t>MSMEG65982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</si>
  <si>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</si>
  <si>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</si>
  <si>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</si>
  <si>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</si>
  <si>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</si>
  <si>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</si>
  <si>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</si>
  <si>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</si>
  <si>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</si>
  <si>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</si>
  <si>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</si>
  <si>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</si>
  <si>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</si>
  <si>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WT + RF 1</t>
  </si>
  <si>
    <t>C2</t>
  </si>
  <si>
    <t>WT + RF 2</t>
  </si>
  <si>
    <t>C3</t>
  </si>
  <si>
    <t>A2::A2 1</t>
  </si>
  <si>
    <t>C4</t>
  </si>
  <si>
    <t>A2::A2 2</t>
  </si>
  <si>
    <t>C5</t>
  </si>
  <si>
    <t>C::C 1</t>
  </si>
  <si>
    <t>C6</t>
  </si>
  <si>
    <t>C::C 2</t>
  </si>
  <si>
    <t>C7</t>
  </si>
  <si>
    <t>G::G 1</t>
  </si>
  <si>
    <t>C8</t>
  </si>
  <si>
    <t>G::G 2</t>
  </si>
  <si>
    <t>C9</t>
  </si>
  <si>
    <t>H::H 1</t>
  </si>
  <si>
    <t>C10</t>
  </si>
  <si>
    <t>H::H 2</t>
  </si>
  <si>
    <t>C11</t>
  </si>
  <si>
    <t>6598::6598 1</t>
  </si>
  <si>
    <t>C12</t>
  </si>
  <si>
    <t>6598::6598 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</si>
  <si>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</si>
  <si>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</si>
  <si>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</si>
  <si>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</si>
  <si>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</si>
  <si>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</si>
  <si>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</si>
  <si>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</si>
  <si>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</si>
  <si>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</si>
  <si>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</si>
  <si>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</si>
  <si>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</si>
  <si>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H6598 1</t>
  </si>
  <si>
    <t>E2</t>
  </si>
  <si>
    <t>H6598 2</t>
  </si>
  <si>
    <t>E3</t>
  </si>
  <si>
    <t>No RT Control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</si>
  <si>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</si>
  <si>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</si>
  <si>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</si>
  <si>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</si>
  <si>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</si>
  <si>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</si>
  <si>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</si>
  <si>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</si>
  <si>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</si>
  <si>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</si>
  <si>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</si>
  <si>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</si>
  <si>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</si>
  <si>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</si>
  <si>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</si>
  <si>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</si>
  <si>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</si>
  <si>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</si>
  <si>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</si>
  <si>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</si>
  <si>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</si>
  <si>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</si>
  <si>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H6598::H6598 1</t>
  </si>
  <si>
    <t>G2</t>
  </si>
  <si>
    <t>H6598::H6598 2</t>
  </si>
  <si>
    <t>G3</t>
  </si>
  <si>
    <t>G4</t>
  </si>
  <si>
    <t>G5</t>
  </si>
  <si>
    <t>G6</t>
  </si>
  <si>
    <t>G7</t>
  </si>
  <si>
    <t>No Template Control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</si>
  <si>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</si>
  <si>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</si>
  <si>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</si>
  <si>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</si>
  <si>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</si>
  <si>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</si>
  <si>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</si>
  <si>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</si>
  <si>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</si>
  <si>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</si>
  <si>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</si>
  <si>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</si>
  <si>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</si>
  <si>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</si>
  <si>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</si>
  <si>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</si>
  <si>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</si>
  <si>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ribC</t>
  </si>
  <si>
    <t>ribG</t>
  </si>
  <si>
    <t>ribH</t>
  </si>
  <si>
    <t>RibH1</t>
  </si>
  <si>
    <t>WT 3</t>
  </si>
  <si>
    <t>A2 3</t>
  </si>
  <si>
    <t>C 3</t>
  </si>
  <si>
    <t>H 3</t>
  </si>
  <si>
    <t xml:space="preserve">WT+RF 1 </t>
  </si>
  <si>
    <t>WT+RF 2</t>
  </si>
  <si>
    <t>WT+RF 3</t>
  </si>
  <si>
    <t>A2::A2 3</t>
  </si>
  <si>
    <t>C::C 3</t>
  </si>
  <si>
    <t>H::H 3</t>
  </si>
  <si>
    <t>D</t>
  </si>
  <si>
    <t>WT+RF 1</t>
  </si>
  <si>
    <t>E</t>
  </si>
  <si>
    <t>F</t>
  </si>
  <si>
    <t>G</t>
  </si>
  <si>
    <t>noTemp</t>
  </si>
  <si>
    <t>H</t>
  </si>
  <si>
    <t>WT</t>
  </si>
  <si>
    <t>WT+RF</t>
  </si>
  <si>
    <t>A2::A2</t>
  </si>
  <si>
    <t>C::C</t>
  </si>
  <si>
    <t>H::H</t>
  </si>
  <si>
    <t>noRT</t>
  </si>
  <si>
    <t>noTemplate</t>
  </si>
  <si>
    <t>RT: Reverse Transcriptase</t>
  </si>
  <si>
    <t>noTemp: No Template Control</t>
  </si>
  <si>
    <t>ΔribH</t>
  </si>
  <si>
    <t>ΔribH::ribH</t>
  </si>
  <si>
    <t>RibH</t>
  </si>
  <si>
    <t>AVG</t>
  </si>
  <si>
    <t>STD</t>
  </si>
  <si>
    <t>Samples</t>
  </si>
  <si>
    <r>
      <t>Volume Injected (</t>
    </r>
    <r>
      <rPr>
        <sz val="11"/>
        <color theme="1"/>
        <rFont val="Calibri"/>
        <family val="2"/>
      </rPr>
      <t>µl)</t>
    </r>
  </si>
  <si>
    <t>Intensity</t>
  </si>
  <si>
    <t>Wild Type  + RF</t>
  </si>
  <si>
    <t>ΔribH2ΔribH1::ribH2</t>
  </si>
  <si>
    <t>ΔribH2ΔribH1::ribH2 ribH1</t>
  </si>
  <si>
    <t>Dimethyl Ribityl Lumazine (DMRL) (Precursor m/z: 327.1)</t>
  </si>
  <si>
    <t>Qualitative Fragment Ion 1: 69.2 m/z</t>
  </si>
  <si>
    <t>Qualitative Fragment Ion 2: 148 m/z</t>
  </si>
  <si>
    <t>Qualitative Fragment Ion 3: 193 m/z (Quantitative)</t>
  </si>
  <si>
    <t>Strain/Sample</t>
  </si>
  <si>
    <t>T Cell Clone</t>
  </si>
  <si>
    <t>MOI</t>
  </si>
  <si>
    <t>Plate</t>
  </si>
  <si>
    <t>WT +RF</t>
  </si>
  <si>
    <t>D426 G11</t>
  </si>
  <si>
    <t>D481 C7</t>
  </si>
  <si>
    <t>D481 F12</t>
  </si>
  <si>
    <r>
      <rPr>
        <sz val="11"/>
        <color theme="1"/>
        <rFont val="Aptos Narrow"/>
        <family val="2"/>
        <scheme val="minor"/>
      </rPr>
      <t>ΔribA2</t>
    </r>
  </si>
  <si>
    <t>PHA</t>
  </si>
  <si>
    <t xml:space="preserve">ΔribH2 ΔribH1::ribH2 </t>
  </si>
  <si>
    <t>vs Wild Type</t>
  </si>
  <si>
    <t>% Wild Type</t>
  </si>
  <si>
    <t xml:space="preserve">ΔribH2 ΔribH1::ribH </t>
  </si>
  <si>
    <t>ΔribH2 ΔribH1::ribH2</t>
  </si>
  <si>
    <t>ΔribH2 ΔribH1::ribH2  ribH1</t>
  </si>
  <si>
    <t>Treatment</t>
  </si>
  <si>
    <t>Average</t>
  </si>
  <si>
    <t>% H1-2 (No Antibody per Strain)</t>
  </si>
  <si>
    <t>Wild Type +RF</t>
  </si>
  <si>
    <t>No Antibody</t>
  </si>
  <si>
    <t>anti-MR1</t>
  </si>
  <si>
    <t>Isotype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</si>
</sst>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1" xfId="0" applyBorder="1"/>
    <xf numFmtId="0" fontId="2" fillId="0" borderId="1" xfId="0" applyFont="1" applyBorder="1"/>
    <xf numFmtId="0" fontId="0" fillId="0" borderId="2" xfId="0" applyBorder="1"/>
    <xf numFmtId="0" fontId="0" fillId="2" borderId="1" xfId="0" applyFill="1" applyBorder="1"/>
    <xf numFmtId="0" fontId="0" fillId="0" borderId="5" xfId="0" applyBorder="1"/>
    <xf numFmtId="164" fontId="0" fillId="0" borderId="1" xfId="0" applyNumberFormat="1" applyBorder="1"/>
    <xf numFmtId="0" fontId="0" fillId="0" borderId="7" xfId="0" applyBorder="1"/>
    <xf numFmtId="0" fontId="2" fillId="0" borderId="7" xfId="0" applyFont="1" applyBorder="1"/>
    <xf numFmtId="0" fontId="0" fillId="0" borderId="8" xfId="0" applyBorder="1"/>
    <xf numFmtId="0" fontId="2" fillId="0" borderId="0" xfId="0" applyFont="1"/>
    <xf numFmtId="0" fontId="0" fillId="0" borderId="9" xfId="0" applyBorder="1"/>
    <xf numFmtId="0" fontId="2" fillId="0" borderId="9" xfId="0" applyFont="1" applyBorder="1"/>
    <xf numFmtId="0" fontId="0" fillId="3" borderId="1" xfId="0" applyFill="1" applyBorder="1"/>
    <xf numFmtId="0" fontId="0" fillId="4" borderId="1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0" xfId="0" applyBorder="1"/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3" xfId="0" applyBorder="1"/>
    <xf numFmtId="0" fontId="0" fillId="0" borderId="25" xfId="0" applyBorder="1"/>
    <xf numFmtId="0" fontId="0" fillId="0" borderId="22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2" fillId="0" borderId="29" xfId="0" applyFont="1" applyBorder="1"/>
    <xf numFmtId="0" fontId="2" fillId="0" borderId="27" xfId="0" applyFont="1" applyBorder="1"/>
    <xf numFmtId="0" fontId="2" fillId="0" borderId="31" xfId="0" applyFon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2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ctcloud-my.sharepoint.com/personal/01460059_wf_uct_ac_za/Documents/Desktop/Mtb_MR1_Raw_Data.xlsx" TargetMode="External"/><Relationship Id="rId1" Type="http://schemas.openxmlformats.org/officeDocument/2006/relationships/externalLinkPath" Target="/personal/01460059_wf_uct_ac_za/Documents/Desktop/Mtb_MR1_Raw_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ption"/>
      <sheetName val="Raw Data"/>
      <sheetName val="Background"/>
      <sheetName val="PHA"/>
      <sheetName val="Raw Data - Background"/>
      <sheetName val="D454 H1-2"/>
      <sheetName val="Average Data"/>
      <sheetName val="Percentage Wild Type"/>
      <sheetName val="Percentage D454 H1-2 No Antibod"/>
    </sheetNames>
    <sheetDataSet>
      <sheetData sheetId="0"/>
      <sheetData sheetId="1"/>
      <sheetData sheetId="2"/>
      <sheetData sheetId="3"/>
      <sheetData sheetId="4">
        <row r="2">
          <cell r="E2">
            <v>305.5</v>
          </cell>
          <cell r="F2">
            <v>276.5</v>
          </cell>
        </row>
        <row r="3">
          <cell r="E3">
            <v>36.5</v>
          </cell>
          <cell r="F3">
            <v>30.5</v>
          </cell>
        </row>
        <row r="4">
          <cell r="E4">
            <v>289.5</v>
          </cell>
          <cell r="F4">
            <v>270.5</v>
          </cell>
        </row>
        <row r="5">
          <cell r="E5">
            <v>-32.5</v>
          </cell>
          <cell r="F5">
            <v>-38.5</v>
          </cell>
        </row>
        <row r="6">
          <cell r="E6">
            <v>-84.5</v>
          </cell>
          <cell r="F6">
            <v>-82.5</v>
          </cell>
        </row>
        <row r="7">
          <cell r="E7">
            <v>-17.5</v>
          </cell>
          <cell r="F7">
            <v>-31.5</v>
          </cell>
        </row>
        <row r="8">
          <cell r="E8">
            <v>449.5</v>
          </cell>
          <cell r="F8">
            <v>555.5</v>
          </cell>
        </row>
        <row r="9">
          <cell r="E9">
            <v>364.5</v>
          </cell>
          <cell r="F9">
            <v>396.5</v>
          </cell>
        </row>
        <row r="10">
          <cell r="E10">
            <v>540.5</v>
          </cell>
          <cell r="F10">
            <v>488.5</v>
          </cell>
        </row>
        <row r="11">
          <cell r="E11">
            <v>473.5</v>
          </cell>
          <cell r="F11">
            <v>571.5</v>
          </cell>
        </row>
        <row r="12">
          <cell r="E12">
            <v>248.5</v>
          </cell>
          <cell r="F12">
            <v>248.5</v>
          </cell>
        </row>
        <row r="13">
          <cell r="E13">
            <v>560.5</v>
          </cell>
          <cell r="F13">
            <v>584.5</v>
          </cell>
        </row>
        <row r="14">
          <cell r="E14">
            <v>236.5</v>
          </cell>
          <cell r="F14">
            <v>273.5</v>
          </cell>
        </row>
        <row r="15">
          <cell r="E15">
            <v>93.5</v>
          </cell>
          <cell r="F15">
            <v>21.5</v>
          </cell>
        </row>
        <row r="16">
          <cell r="E16">
            <v>203.5</v>
          </cell>
          <cell r="F16">
            <v>258.5</v>
          </cell>
        </row>
        <row r="17">
          <cell r="E17">
            <v>375.5</v>
          </cell>
          <cell r="F17">
            <v>420.5</v>
          </cell>
        </row>
        <row r="18">
          <cell r="E18">
            <v>347.5</v>
          </cell>
          <cell r="F18">
            <v>405.5</v>
          </cell>
        </row>
        <row r="19">
          <cell r="E19">
            <v>465.5</v>
          </cell>
          <cell r="F19">
            <v>422.5</v>
          </cell>
        </row>
        <row r="20">
          <cell r="E20">
            <v>426.5</v>
          </cell>
          <cell r="F20">
            <v>374.5</v>
          </cell>
        </row>
        <row r="21">
          <cell r="E21">
            <v>238.5</v>
          </cell>
          <cell r="F21">
            <v>171.5</v>
          </cell>
        </row>
        <row r="22">
          <cell r="E22">
            <v>386.5</v>
          </cell>
          <cell r="F22">
            <v>417.5</v>
          </cell>
        </row>
      </sheetData>
      <sheetData sheetId="5">
        <row r="2">
          <cell r="G2">
            <v>203.5</v>
          </cell>
        </row>
        <row r="3">
          <cell r="G3">
            <v>60</v>
          </cell>
        </row>
        <row r="4">
          <cell r="G4">
            <v>230</v>
          </cell>
        </row>
        <row r="5">
          <cell r="G5">
            <v>299</v>
          </cell>
        </row>
        <row r="6">
          <cell r="G6">
            <v>84</v>
          </cell>
        </row>
        <row r="7">
          <cell r="G7">
            <v>95</v>
          </cell>
        </row>
        <row r="8">
          <cell r="G8">
            <v>616.5</v>
          </cell>
        </row>
        <row r="10">
          <cell r="G10">
            <v>405</v>
          </cell>
        </row>
        <row r="11">
          <cell r="G11">
            <v>98.5</v>
          </cell>
        </row>
        <row r="12">
          <cell r="G12">
            <v>374</v>
          </cell>
        </row>
        <row r="13">
          <cell r="G13">
            <v>407.5</v>
          </cell>
        </row>
        <row r="14">
          <cell r="G14">
            <v>122.5</v>
          </cell>
        </row>
        <row r="15">
          <cell r="G15">
            <v>101</v>
          </cell>
        </row>
        <row r="16">
          <cell r="G16">
            <v>329.5</v>
          </cell>
        </row>
        <row r="18">
          <cell r="G18">
            <v>406</v>
          </cell>
        </row>
        <row r="19">
          <cell r="G19">
            <v>134</v>
          </cell>
        </row>
        <row r="20">
          <cell r="G20">
            <v>389.5</v>
          </cell>
        </row>
        <row r="21">
          <cell r="G21">
            <v>416</v>
          </cell>
        </row>
        <row r="22">
          <cell r="G22">
            <v>141.5</v>
          </cell>
        </row>
        <row r="23">
          <cell r="G23">
            <v>147</v>
          </cell>
        </row>
        <row r="24">
          <cell r="G24">
            <v>416</v>
          </cell>
        </row>
        <row r="26">
          <cell r="G26">
            <v>414</v>
          </cell>
        </row>
        <row r="27">
          <cell r="G27">
            <v>152.5</v>
          </cell>
        </row>
        <row r="28">
          <cell r="G28">
            <v>370.5</v>
          </cell>
        </row>
        <row r="29">
          <cell r="G29">
            <v>398</v>
          </cell>
        </row>
        <row r="30">
          <cell r="G30">
            <v>267.5</v>
          </cell>
        </row>
        <row r="31">
          <cell r="G31">
            <v>203</v>
          </cell>
        </row>
        <row r="32">
          <cell r="G32">
            <v>534</v>
          </cell>
        </row>
      </sheetData>
      <sheetData sheetId="6"/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2C834-5A35-4713-8CC3-6F11AD5034B4}">
  <dimension ref="A1:U8"/>
  <sheetViews>
    <sheetView tabSelected="1" workbookViewId="0">
      <selection activeCell="A10" sqref="A10"/>
    </sheetView>
  </sheetViews>
  <sheetFormatPr defaultRowHeight="14.4" x14ac:dyDescent="0.3"/>
  <cols>
    <col min="1" max="1" width="5.88671875" customWidth="1"/>
    <col min="2" max="5" width="12.77734375" bestFit="1" customWidth="1"/>
    <col min="6" max="9" width="16" bestFit="1" customWidth="1"/>
    <col min="10" max="13" width="10.5546875" bestFit="1" customWidth="1"/>
    <col min="14" max="17" width="14.44140625" bestFit="1" customWidth="1"/>
    <col min="18" max="21" width="16.33203125" bestFit="1" customWidth="1"/>
  </cols>
  <sheetData>
    <row r="1" spans="1:21" x14ac:dyDescent="0.3">
      <c r="A1" s="1" t="s">
        <v>6</v>
      </c>
    </row>
    <row r="3" spans="1:21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3</v>
      </c>
      <c r="K3" t="s">
        <v>3</v>
      </c>
      <c r="L3" t="s">
        <v>3</v>
      </c>
      <c r="M3" t="s">
        <v>3</v>
      </c>
      <c r="N3" t="s">
        <v>4</v>
      </c>
      <c r="O3" t="s">
        <v>4</v>
      </c>
      <c r="P3" t="s">
        <v>4</v>
      </c>
      <c r="Q3" t="s">
        <v>4</v>
      </c>
      <c r="R3" t="s">
        <v>5</v>
      </c>
      <c r="S3" t="s">
        <v>5</v>
      </c>
      <c r="T3" t="s">
        <v>5</v>
      </c>
      <c r="U3" t="s">
        <v>5</v>
      </c>
    </row>
    <row r="4" spans="1:21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</row>
    <row r="5" spans="1:21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0.06</v>
      </c>
      <c r="K5">
        <v>0.06</v>
      </c>
      <c r="L5">
        <v>0.12</v>
      </c>
      <c r="M5">
        <v>0.12</v>
      </c>
      <c r="N5">
        <v>0.12</v>
      </c>
      <c r="O5">
        <v>0.12</v>
      </c>
      <c r="P5">
        <v>0.11</v>
      </c>
      <c r="Q5">
        <v>0.13</v>
      </c>
      <c r="R5">
        <v>0.09</v>
      </c>
      <c r="S5">
        <v>0.09</v>
      </c>
      <c r="T5">
        <v>0.1</v>
      </c>
      <c r="U5">
        <v>0.13</v>
      </c>
    </row>
    <row r="6" spans="1:21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0.1</v>
      </c>
      <c r="K6">
        <v>0.1</v>
      </c>
      <c r="L6">
        <v>0.2</v>
      </c>
      <c r="M6">
        <v>0.22</v>
      </c>
      <c r="N6">
        <v>0.26</v>
      </c>
      <c r="O6">
        <v>0.27</v>
      </c>
      <c r="P6">
        <v>0.31</v>
      </c>
      <c r="Q6">
        <v>0.31</v>
      </c>
      <c r="R6">
        <v>0.17</v>
      </c>
      <c r="S6">
        <v>0.18</v>
      </c>
      <c r="T6">
        <v>0.19</v>
      </c>
      <c r="U6">
        <v>0.22</v>
      </c>
    </row>
    <row r="7" spans="1:21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0.14000000000000001</v>
      </c>
      <c r="K7">
        <v>0.14000000000000001</v>
      </c>
      <c r="L7">
        <v>0.23</v>
      </c>
      <c r="M7">
        <v>0.24</v>
      </c>
      <c r="N7">
        <v>0.56999999999999995</v>
      </c>
      <c r="O7">
        <v>0.7</v>
      </c>
      <c r="P7">
        <v>0.52</v>
      </c>
      <c r="Q7">
        <v>0.6</v>
      </c>
      <c r="R7">
        <v>0.3</v>
      </c>
      <c r="S7">
        <v>0.31</v>
      </c>
      <c r="T7">
        <v>0.35</v>
      </c>
      <c r="U7">
        <v>0.37</v>
      </c>
    </row>
    <row r="8" spans="1:21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0.16</v>
      </c>
      <c r="K8">
        <v>0.15</v>
      </c>
      <c r="L8">
        <v>0.31</v>
      </c>
      <c r="M8">
        <v>0.33</v>
      </c>
      <c r="N8">
        <v>1.1000000000000001</v>
      </c>
      <c r="O8">
        <v>1.3</v>
      </c>
      <c r="P8">
        <v>1.04</v>
      </c>
      <c r="Q8">
        <v>1.29</v>
      </c>
      <c r="R8">
        <v>0.65</v>
      </c>
      <c r="S8">
        <v>0.63</v>
      </c>
      <c r="T8">
        <v>0.57999999999999996</v>
      </c>
      <c r="U8">
        <v>0.67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60E8A-74FA-4DBF-8579-064B0118D851}">
  <dimension ref="A1:U8"/>
  <sheetViews>
    <sheetView workbookViewId="0">
      <selection activeCell="B12" sqref="B12"/>
    </sheetView>
  </sheetViews>
  <sheetFormatPr defaultRowHeight="14.4" x14ac:dyDescent="0.3"/>
  <cols>
    <col min="1" max="1" width="5.88671875" bestFit="1" customWidth="1"/>
    <col min="2" max="5" width="12.77734375" bestFit="1" customWidth="1"/>
    <col min="6" max="9" width="16" bestFit="1" customWidth="1"/>
    <col min="10" max="13" width="9.77734375" bestFit="1" customWidth="1"/>
    <col min="14" max="17" width="13.6640625" bestFit="1" customWidth="1"/>
    <col min="18" max="21" width="14.77734375" bestFit="1" customWidth="1"/>
  </cols>
  <sheetData>
    <row r="1" spans="1:21" x14ac:dyDescent="0.3">
      <c r="A1" s="1" t="s">
        <v>7</v>
      </c>
    </row>
    <row r="3" spans="1:21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15</v>
      </c>
      <c r="K3" t="s">
        <v>15</v>
      </c>
      <c r="L3" t="s">
        <v>15</v>
      </c>
      <c r="M3" t="s">
        <v>15</v>
      </c>
      <c r="N3" t="s">
        <v>16</v>
      </c>
      <c r="O3" t="s">
        <v>16</v>
      </c>
      <c r="P3" t="s">
        <v>16</v>
      </c>
      <c r="Q3" t="s">
        <v>16</v>
      </c>
      <c r="R3" t="s">
        <v>17</v>
      </c>
      <c r="S3" t="s">
        <v>17</v>
      </c>
      <c r="T3" t="s">
        <v>17</v>
      </c>
      <c r="U3" t="s">
        <v>17</v>
      </c>
    </row>
    <row r="4" spans="1:21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</row>
    <row r="5" spans="1:21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0.06</v>
      </c>
      <c r="K5">
        <v>0.06</v>
      </c>
      <c r="L5">
        <v>0.13</v>
      </c>
      <c r="M5">
        <v>0.13</v>
      </c>
      <c r="N5">
        <v>0.11</v>
      </c>
      <c r="O5">
        <v>0.12</v>
      </c>
      <c r="P5">
        <v>0.14000000000000001</v>
      </c>
      <c r="Q5">
        <v>0.13</v>
      </c>
      <c r="R5">
        <v>0.11</v>
      </c>
      <c r="S5">
        <v>0.11</v>
      </c>
      <c r="T5">
        <v>0.12</v>
      </c>
      <c r="U5">
        <v>0.13</v>
      </c>
    </row>
    <row r="6" spans="1:21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0.12</v>
      </c>
      <c r="K6">
        <v>0.12</v>
      </c>
      <c r="L6">
        <v>0.23</v>
      </c>
      <c r="M6">
        <v>0.22</v>
      </c>
      <c r="N6">
        <v>0.28999999999999998</v>
      </c>
      <c r="O6">
        <v>0.3</v>
      </c>
      <c r="P6">
        <v>0.31</v>
      </c>
      <c r="Q6">
        <v>0.33</v>
      </c>
      <c r="R6">
        <v>0.33</v>
      </c>
      <c r="S6">
        <v>0.28999999999999998</v>
      </c>
      <c r="T6">
        <v>0.25</v>
      </c>
      <c r="U6">
        <v>0.28999999999999998</v>
      </c>
    </row>
    <row r="7" spans="1:21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0.15</v>
      </c>
      <c r="K7">
        <v>0.15</v>
      </c>
      <c r="L7">
        <v>0.25</v>
      </c>
      <c r="M7">
        <v>0.24</v>
      </c>
      <c r="N7">
        <v>0.62</v>
      </c>
      <c r="O7">
        <v>0.63</v>
      </c>
      <c r="P7">
        <v>0.61</v>
      </c>
      <c r="Q7">
        <v>0.63</v>
      </c>
      <c r="R7">
        <v>0.7</v>
      </c>
      <c r="S7">
        <v>0.7</v>
      </c>
      <c r="T7">
        <v>0.48</v>
      </c>
      <c r="U7">
        <v>0.52</v>
      </c>
    </row>
    <row r="8" spans="1:21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0.17</v>
      </c>
      <c r="K8">
        <v>0.16</v>
      </c>
      <c r="L8">
        <v>0.35</v>
      </c>
      <c r="M8">
        <v>0.34</v>
      </c>
      <c r="N8">
        <v>1.1499999999999999</v>
      </c>
      <c r="O8">
        <v>1.1299999999999999</v>
      </c>
      <c r="P8">
        <v>1.22</v>
      </c>
      <c r="Q8">
        <v>1.22</v>
      </c>
      <c r="R8">
        <v>1.35</v>
      </c>
      <c r="S8">
        <v>1.33</v>
      </c>
      <c r="T8">
        <v>0.71</v>
      </c>
      <c r="U8">
        <v>0.8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CCDFB-9FB0-47CA-B295-76DC905562A2}">
  <dimension ref="A1:U8"/>
  <sheetViews>
    <sheetView workbookViewId="0">
      <selection activeCell="C16" sqref="C16"/>
    </sheetView>
  </sheetViews>
  <sheetFormatPr defaultRowHeight="14.4" x14ac:dyDescent="0.3"/>
  <cols>
    <col min="1" max="1" width="5.88671875" bestFit="1" customWidth="1"/>
    <col min="2" max="5" width="12.77734375" bestFit="1" customWidth="1"/>
    <col min="6" max="9" width="16" bestFit="1" customWidth="1"/>
    <col min="10" max="13" width="9.6640625" bestFit="1" customWidth="1"/>
    <col min="14" max="17" width="13.5546875" bestFit="1" customWidth="1"/>
    <col min="18" max="21" width="14.5546875" bestFit="1" customWidth="1"/>
  </cols>
  <sheetData>
    <row r="1" spans="1:21" x14ac:dyDescent="0.3">
      <c r="A1" s="1" t="s">
        <v>8</v>
      </c>
    </row>
    <row r="3" spans="1:21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18</v>
      </c>
      <c r="K3" t="s">
        <v>18</v>
      </c>
      <c r="L3" t="s">
        <v>18</v>
      </c>
      <c r="M3" t="s">
        <v>18</v>
      </c>
      <c r="N3" t="s">
        <v>19</v>
      </c>
      <c r="O3" t="s">
        <v>19</v>
      </c>
      <c r="P3" t="s">
        <v>19</v>
      </c>
      <c r="Q3" t="s">
        <v>19</v>
      </c>
      <c r="R3" t="s">
        <v>20</v>
      </c>
      <c r="S3" t="s">
        <v>20</v>
      </c>
      <c r="T3" t="s">
        <v>20</v>
      </c>
      <c r="U3" t="s">
        <v>20</v>
      </c>
    </row>
    <row r="4" spans="1:21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</row>
    <row r="5" spans="1:21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0.1</v>
      </c>
      <c r="K5">
        <v>0.1</v>
      </c>
      <c r="L5">
        <v>0.2</v>
      </c>
      <c r="M5">
        <v>0.5</v>
      </c>
      <c r="N5">
        <v>0.12</v>
      </c>
      <c r="O5">
        <v>0.12</v>
      </c>
      <c r="P5">
        <v>0.2</v>
      </c>
      <c r="Q5">
        <v>0.1</v>
      </c>
      <c r="R5">
        <v>0.11</v>
      </c>
      <c r="S5">
        <v>0.11</v>
      </c>
      <c r="T5">
        <v>0.2</v>
      </c>
      <c r="U5">
        <v>0.2</v>
      </c>
    </row>
    <row r="6" spans="1:21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0.18</v>
      </c>
      <c r="K6">
        <v>0.18</v>
      </c>
      <c r="L6">
        <v>0.16</v>
      </c>
      <c r="M6">
        <v>0.15</v>
      </c>
      <c r="N6">
        <v>0.32</v>
      </c>
      <c r="O6">
        <v>0.32</v>
      </c>
      <c r="P6">
        <v>0.26</v>
      </c>
      <c r="Q6">
        <v>0.28000000000000003</v>
      </c>
      <c r="R6">
        <v>0.28999999999999998</v>
      </c>
      <c r="S6">
        <v>0.28999999999999998</v>
      </c>
      <c r="T6">
        <v>0.28000000000000003</v>
      </c>
      <c r="U6">
        <v>0.28999999999999998</v>
      </c>
    </row>
    <row r="7" spans="1:21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0.25</v>
      </c>
      <c r="K7">
        <v>0.25</v>
      </c>
      <c r="L7">
        <v>0.2</v>
      </c>
      <c r="M7">
        <v>0.18</v>
      </c>
      <c r="N7">
        <v>0.72</v>
      </c>
      <c r="O7">
        <v>0.74</v>
      </c>
      <c r="P7">
        <v>0.56000000000000005</v>
      </c>
      <c r="Q7">
        <v>0.61</v>
      </c>
      <c r="R7">
        <v>0.65</v>
      </c>
      <c r="S7">
        <v>0.66</v>
      </c>
      <c r="T7">
        <v>0.61</v>
      </c>
      <c r="U7">
        <v>0.6</v>
      </c>
    </row>
    <row r="8" spans="1:21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0.25</v>
      </c>
      <c r="K8">
        <v>0.25</v>
      </c>
      <c r="L8">
        <v>0.23</v>
      </c>
      <c r="M8">
        <v>0.21</v>
      </c>
      <c r="N8">
        <v>1.39</v>
      </c>
      <c r="O8">
        <v>1.38</v>
      </c>
      <c r="P8">
        <v>1.1200000000000001</v>
      </c>
      <c r="Q8">
        <v>1.23</v>
      </c>
      <c r="R8">
        <v>1.26</v>
      </c>
      <c r="S8">
        <v>1.25</v>
      </c>
      <c r="T8">
        <v>1.19</v>
      </c>
      <c r="U8">
        <v>1.19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20B8A-FFC2-4924-A676-BA1750055103}">
  <dimension ref="A1:U8"/>
  <sheetViews>
    <sheetView workbookViewId="0">
      <selection activeCell="C12" sqref="C12"/>
    </sheetView>
  </sheetViews>
  <sheetFormatPr defaultRowHeight="14.4" x14ac:dyDescent="0.3"/>
  <cols>
    <col min="1" max="1" width="5.88671875" bestFit="1" customWidth="1"/>
    <col min="2" max="5" width="12.77734375" bestFit="1" customWidth="1"/>
    <col min="6" max="9" width="16" bestFit="1" customWidth="1"/>
    <col min="10" max="13" width="10.77734375" bestFit="1" customWidth="1"/>
    <col min="14" max="17" width="14.6640625" bestFit="1" customWidth="1"/>
    <col min="18" max="21" width="16.77734375" bestFit="1" customWidth="1"/>
  </cols>
  <sheetData>
    <row r="1" spans="1:21" x14ac:dyDescent="0.3">
      <c r="A1" s="1" t="s">
        <v>9</v>
      </c>
    </row>
    <row r="3" spans="1:21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21</v>
      </c>
      <c r="K3" t="s">
        <v>21</v>
      </c>
      <c r="L3" t="s">
        <v>21</v>
      </c>
      <c r="M3" t="s">
        <v>21</v>
      </c>
      <c r="N3" t="s">
        <v>22</v>
      </c>
      <c r="O3" t="s">
        <v>22</v>
      </c>
      <c r="P3" t="s">
        <v>22</v>
      </c>
      <c r="Q3" t="s">
        <v>22</v>
      </c>
      <c r="R3" t="s">
        <v>23</v>
      </c>
      <c r="S3" t="s">
        <v>23</v>
      </c>
      <c r="T3" t="s">
        <v>23</v>
      </c>
      <c r="U3" t="s">
        <v>23</v>
      </c>
    </row>
    <row r="4" spans="1:21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</row>
    <row r="5" spans="1:21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0.06</v>
      </c>
      <c r="K5">
        <v>7.0000000000000007E-2</v>
      </c>
      <c r="L5">
        <v>7.0000000000000007E-2</v>
      </c>
      <c r="M5">
        <v>7.0000000000000007E-2</v>
      </c>
      <c r="N5">
        <v>0.12</v>
      </c>
      <c r="O5">
        <v>0.12</v>
      </c>
      <c r="P5">
        <v>0.2</v>
      </c>
      <c r="Q5">
        <v>0.2</v>
      </c>
      <c r="R5">
        <v>0.08</v>
      </c>
      <c r="S5">
        <v>0.08</v>
      </c>
      <c r="T5">
        <v>0.2</v>
      </c>
      <c r="U5">
        <v>0.1</v>
      </c>
    </row>
    <row r="6" spans="1:21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0.14000000000000001</v>
      </c>
      <c r="K6">
        <v>0.13</v>
      </c>
      <c r="L6">
        <v>0.12</v>
      </c>
      <c r="M6">
        <v>0.12</v>
      </c>
      <c r="N6">
        <v>0.3</v>
      </c>
      <c r="O6">
        <v>0.3</v>
      </c>
      <c r="P6">
        <v>0.39</v>
      </c>
      <c r="Q6">
        <v>0.41</v>
      </c>
      <c r="R6">
        <v>0.14000000000000001</v>
      </c>
      <c r="S6">
        <v>0.14000000000000001</v>
      </c>
      <c r="T6">
        <v>0.14000000000000001</v>
      </c>
      <c r="U6">
        <v>0.14000000000000001</v>
      </c>
    </row>
    <row r="7" spans="1:21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0.21</v>
      </c>
      <c r="K7">
        <v>0.21</v>
      </c>
      <c r="L7">
        <v>0.2</v>
      </c>
      <c r="M7">
        <v>0.19</v>
      </c>
      <c r="N7">
        <v>0.67</v>
      </c>
      <c r="O7">
        <v>0.68</v>
      </c>
      <c r="P7">
        <v>0.83</v>
      </c>
      <c r="Q7">
        <v>0.88</v>
      </c>
      <c r="R7">
        <v>0.23</v>
      </c>
      <c r="S7">
        <v>0.23</v>
      </c>
      <c r="T7">
        <v>0.23</v>
      </c>
      <c r="U7">
        <v>0.24</v>
      </c>
    </row>
    <row r="8" spans="1:21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0.45</v>
      </c>
      <c r="K8">
        <v>0.4</v>
      </c>
      <c r="L8">
        <v>0.45</v>
      </c>
      <c r="M8">
        <v>0.47</v>
      </c>
      <c r="N8">
        <v>1.29</v>
      </c>
      <c r="O8">
        <v>1.28</v>
      </c>
      <c r="P8">
        <v>1.49</v>
      </c>
      <c r="Q8">
        <v>1.59</v>
      </c>
      <c r="R8">
        <v>0.45</v>
      </c>
      <c r="S8">
        <v>0.45</v>
      </c>
      <c r="T8">
        <v>0.42</v>
      </c>
      <c r="U8">
        <v>0.42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BCB65-3EAF-493C-A76B-18FCD79ED033}">
  <dimension ref="A1:Q8"/>
  <sheetViews>
    <sheetView workbookViewId="0">
      <selection activeCell="C17" sqref="C17"/>
    </sheetView>
  </sheetViews>
  <sheetFormatPr defaultRowHeight="14.4" x14ac:dyDescent="0.3"/>
  <cols>
    <col min="1" max="1" width="5.88671875" bestFit="1" customWidth="1"/>
    <col min="2" max="5" width="12.77734375" bestFit="1" customWidth="1"/>
    <col min="6" max="9" width="16" bestFit="1" customWidth="1"/>
    <col min="10" max="13" width="10.77734375" bestFit="1" customWidth="1"/>
    <col min="14" max="17" width="16.44140625" bestFit="1" customWidth="1"/>
  </cols>
  <sheetData>
    <row r="1" spans="1:17" x14ac:dyDescent="0.3">
      <c r="A1" s="1" t="s">
        <v>10</v>
      </c>
    </row>
    <row r="3" spans="1:17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24</v>
      </c>
      <c r="K3" t="s">
        <v>24</v>
      </c>
      <c r="L3" t="s">
        <v>24</v>
      </c>
      <c r="M3" t="s">
        <v>24</v>
      </c>
      <c r="N3" t="s">
        <v>25</v>
      </c>
      <c r="O3" t="s">
        <v>25</v>
      </c>
      <c r="P3" t="s">
        <v>25</v>
      </c>
      <c r="Q3" t="s">
        <v>25</v>
      </c>
    </row>
    <row r="4" spans="1:17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</row>
    <row r="5" spans="1:17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0.12</v>
      </c>
      <c r="K5">
        <v>0.11</v>
      </c>
      <c r="L5">
        <v>0.2</v>
      </c>
      <c r="M5">
        <v>0.2</v>
      </c>
      <c r="N5">
        <v>0.11</v>
      </c>
      <c r="O5">
        <v>0.11</v>
      </c>
      <c r="P5">
        <v>0.3</v>
      </c>
      <c r="Q5">
        <v>0.3</v>
      </c>
    </row>
    <row r="6" spans="1:17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0.34</v>
      </c>
      <c r="K6">
        <v>0.33</v>
      </c>
      <c r="L6">
        <v>0.27</v>
      </c>
      <c r="M6">
        <v>0.27</v>
      </c>
      <c r="N6">
        <v>0.23</v>
      </c>
      <c r="O6">
        <v>0.24</v>
      </c>
      <c r="P6">
        <v>0.22</v>
      </c>
      <c r="Q6">
        <v>0.2</v>
      </c>
    </row>
    <row r="7" spans="1:17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0.69</v>
      </c>
      <c r="K7">
        <v>0.71</v>
      </c>
      <c r="L7">
        <v>0.6</v>
      </c>
      <c r="M7">
        <v>0.62</v>
      </c>
      <c r="N7">
        <v>0.46</v>
      </c>
      <c r="O7">
        <v>0.46</v>
      </c>
      <c r="P7">
        <v>0.42</v>
      </c>
      <c r="Q7">
        <v>0.41</v>
      </c>
    </row>
    <row r="8" spans="1:17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1.1000000000000001</v>
      </c>
      <c r="K8">
        <v>1.2</v>
      </c>
      <c r="L8">
        <v>1.21</v>
      </c>
      <c r="M8">
        <v>1.25</v>
      </c>
      <c r="N8">
        <v>1</v>
      </c>
      <c r="O8">
        <v>0.9</v>
      </c>
      <c r="P8">
        <v>0.87</v>
      </c>
      <c r="Q8">
        <v>0.85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BB1C0-13D9-4295-AEE1-E9E834EF3EC2}">
  <dimension ref="A1:AG8"/>
  <sheetViews>
    <sheetView workbookViewId="0">
      <selection activeCell="G19" sqref="G19"/>
    </sheetView>
  </sheetViews>
  <sheetFormatPr defaultRowHeight="14.4" x14ac:dyDescent="0.3"/>
  <cols>
    <col min="1" max="1" width="5.88671875" bestFit="1" customWidth="1"/>
    <col min="2" max="5" width="12.77734375" bestFit="1" customWidth="1"/>
    <col min="6" max="9" width="16" bestFit="1" customWidth="1"/>
    <col min="10" max="13" width="16.44140625" bestFit="1" customWidth="1"/>
    <col min="14" max="17" width="20" bestFit="1" customWidth="1"/>
    <col min="18" max="21" width="22.21875" bestFit="1" customWidth="1"/>
    <col min="22" max="25" width="14.88671875" bestFit="1" customWidth="1"/>
    <col min="26" max="29" width="26.77734375" bestFit="1" customWidth="1"/>
    <col min="30" max="33" width="30.33203125" bestFit="1" customWidth="1"/>
  </cols>
  <sheetData>
    <row r="1" spans="1:33" x14ac:dyDescent="0.3">
      <c r="A1" s="1" t="s">
        <v>11</v>
      </c>
    </row>
    <row r="3" spans="1:33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26</v>
      </c>
      <c r="K3" t="s">
        <v>26</v>
      </c>
      <c r="L3" t="s">
        <v>26</v>
      </c>
      <c r="M3" t="s">
        <v>26</v>
      </c>
      <c r="N3" t="s">
        <v>27</v>
      </c>
      <c r="O3" t="s">
        <v>27</v>
      </c>
      <c r="P3" t="s">
        <v>27</v>
      </c>
      <c r="Q3" t="s">
        <v>27</v>
      </c>
      <c r="R3" t="s">
        <v>28</v>
      </c>
      <c r="S3" t="s">
        <v>28</v>
      </c>
      <c r="T3" t="s">
        <v>28</v>
      </c>
      <c r="U3" t="s">
        <v>28</v>
      </c>
      <c r="V3" t="s">
        <v>29</v>
      </c>
      <c r="W3" t="s">
        <v>29</v>
      </c>
      <c r="X3" t="s">
        <v>29</v>
      </c>
      <c r="Y3" t="s">
        <v>29</v>
      </c>
      <c r="Z3" t="s">
        <v>30</v>
      </c>
      <c r="AA3" t="s">
        <v>30</v>
      </c>
      <c r="AB3" t="s">
        <v>30</v>
      </c>
      <c r="AC3" t="s">
        <v>30</v>
      </c>
      <c r="AD3" t="s">
        <v>31</v>
      </c>
      <c r="AE3" t="s">
        <v>31</v>
      </c>
      <c r="AF3" t="s">
        <v>31</v>
      </c>
      <c r="AG3" t="s">
        <v>31</v>
      </c>
    </row>
    <row r="4" spans="1:33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  <c r="R4">
        <v>0.05</v>
      </c>
      <c r="S4">
        <v>0.05</v>
      </c>
      <c r="T4">
        <v>0.05</v>
      </c>
      <c r="U4">
        <v>0.05</v>
      </c>
      <c r="V4">
        <v>0.05</v>
      </c>
      <c r="W4">
        <v>0.05</v>
      </c>
      <c r="X4">
        <v>0.05</v>
      </c>
      <c r="Y4">
        <v>0.05</v>
      </c>
      <c r="Z4">
        <v>0.05</v>
      </c>
      <c r="AA4">
        <v>0.05</v>
      </c>
      <c r="AB4">
        <v>0.05</v>
      </c>
      <c r="AC4">
        <v>0.05</v>
      </c>
      <c r="AD4">
        <v>0.05</v>
      </c>
      <c r="AE4">
        <v>0.05</v>
      </c>
      <c r="AF4">
        <v>0.05</v>
      </c>
      <c r="AG4">
        <v>0.05</v>
      </c>
    </row>
    <row r="5" spans="1:33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0.1</v>
      </c>
      <c r="K5">
        <v>0.11</v>
      </c>
      <c r="L5">
        <v>0.4</v>
      </c>
      <c r="M5">
        <v>0.3</v>
      </c>
      <c r="N5">
        <v>7.0000000000000007E-2</v>
      </c>
      <c r="O5">
        <v>7.0000000000000007E-2</v>
      </c>
      <c r="P5">
        <v>7.0000000000000007E-2</v>
      </c>
      <c r="Q5">
        <v>7.0000000000000007E-2</v>
      </c>
      <c r="R5">
        <v>0.08</v>
      </c>
      <c r="S5">
        <v>0.09</v>
      </c>
      <c r="T5">
        <v>0.3</v>
      </c>
      <c r="U5">
        <v>0.2</v>
      </c>
      <c r="V5">
        <v>0.2</v>
      </c>
      <c r="W5">
        <v>0.2</v>
      </c>
      <c r="X5">
        <v>0.13</v>
      </c>
      <c r="Y5">
        <v>0.13</v>
      </c>
      <c r="Z5">
        <v>0.09</v>
      </c>
      <c r="AA5">
        <v>0.1</v>
      </c>
      <c r="AB5">
        <v>0.2</v>
      </c>
      <c r="AC5">
        <v>0.2</v>
      </c>
      <c r="AD5">
        <v>0.15</v>
      </c>
      <c r="AE5">
        <v>0.08</v>
      </c>
      <c r="AF5">
        <v>0.11</v>
      </c>
      <c r="AG5">
        <v>0.11</v>
      </c>
    </row>
    <row r="6" spans="1:33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0.18</v>
      </c>
      <c r="K6">
        <v>0.19</v>
      </c>
      <c r="L6">
        <v>0.21</v>
      </c>
      <c r="M6">
        <v>0.21</v>
      </c>
      <c r="N6">
        <v>0.14000000000000001</v>
      </c>
      <c r="O6">
        <v>0.14000000000000001</v>
      </c>
      <c r="P6">
        <v>0.17</v>
      </c>
      <c r="Q6">
        <v>0.17</v>
      </c>
      <c r="R6">
        <v>0.17</v>
      </c>
      <c r="S6">
        <v>0.17</v>
      </c>
      <c r="T6">
        <v>0.18</v>
      </c>
      <c r="U6">
        <v>0.19</v>
      </c>
      <c r="V6">
        <v>0.55000000000000004</v>
      </c>
      <c r="W6">
        <v>0.55000000000000004</v>
      </c>
      <c r="X6">
        <v>0.28000000000000003</v>
      </c>
      <c r="Y6">
        <v>0.28999999999999998</v>
      </c>
      <c r="Z6">
        <v>0.19</v>
      </c>
      <c r="AA6">
        <v>0.19</v>
      </c>
      <c r="AB6">
        <v>0.18</v>
      </c>
      <c r="AC6">
        <v>0.19</v>
      </c>
      <c r="AD6">
        <v>0.26</v>
      </c>
      <c r="AE6">
        <v>0.27</v>
      </c>
      <c r="AF6">
        <v>0.22</v>
      </c>
      <c r="AG6">
        <v>0.23</v>
      </c>
    </row>
    <row r="7" spans="1:33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0.23</v>
      </c>
      <c r="K7">
        <v>0.2</v>
      </c>
      <c r="L7">
        <v>0.23</v>
      </c>
      <c r="M7">
        <v>0.24</v>
      </c>
      <c r="N7">
        <v>0.35</v>
      </c>
      <c r="O7">
        <v>0.39</v>
      </c>
      <c r="P7">
        <v>0.38</v>
      </c>
      <c r="Q7">
        <v>0.35</v>
      </c>
      <c r="R7">
        <v>0.23</v>
      </c>
      <c r="S7">
        <v>0.25</v>
      </c>
      <c r="T7">
        <v>0.24</v>
      </c>
      <c r="U7">
        <v>0.23</v>
      </c>
      <c r="V7">
        <v>1.03</v>
      </c>
      <c r="W7">
        <v>1.1100000000000001</v>
      </c>
      <c r="X7">
        <v>0.57999999999999996</v>
      </c>
      <c r="Y7">
        <v>0.62</v>
      </c>
      <c r="Z7">
        <v>0.28999999999999998</v>
      </c>
      <c r="AA7">
        <v>0.28999999999999998</v>
      </c>
      <c r="AB7">
        <v>0.31</v>
      </c>
      <c r="AC7">
        <v>0.3</v>
      </c>
      <c r="AD7">
        <v>0.43</v>
      </c>
      <c r="AE7">
        <v>0.54</v>
      </c>
      <c r="AF7">
        <v>0.4</v>
      </c>
      <c r="AG7">
        <v>0.45</v>
      </c>
    </row>
    <row r="8" spans="1:33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0.23</v>
      </c>
      <c r="K8">
        <v>0.21</v>
      </c>
      <c r="L8">
        <v>0.3</v>
      </c>
      <c r="M8">
        <v>0.31</v>
      </c>
      <c r="N8">
        <v>0.75</v>
      </c>
      <c r="O8">
        <v>0.82</v>
      </c>
      <c r="P8">
        <v>0.87</v>
      </c>
      <c r="Q8">
        <v>0.82</v>
      </c>
      <c r="R8">
        <v>0.55000000000000004</v>
      </c>
      <c r="S8">
        <v>0.53</v>
      </c>
      <c r="T8">
        <v>0.41</v>
      </c>
      <c r="U8">
        <v>0.42</v>
      </c>
      <c r="V8">
        <v>1.71</v>
      </c>
      <c r="W8">
        <v>1.7</v>
      </c>
      <c r="X8">
        <v>1.2</v>
      </c>
      <c r="Y8">
        <v>1.25</v>
      </c>
      <c r="Z8">
        <v>0.55000000000000004</v>
      </c>
      <c r="AA8">
        <v>0.56999999999999995</v>
      </c>
      <c r="AB8">
        <v>0.45</v>
      </c>
      <c r="AC8">
        <v>0.47</v>
      </c>
      <c r="AD8">
        <v>0.71</v>
      </c>
      <c r="AE8">
        <v>0.73</v>
      </c>
      <c r="AF8">
        <v>0.78</v>
      </c>
      <c r="AG8">
        <v>0.91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07D4-D669-49B8-B974-B2B6D2770254}">
  <dimension ref="A1:Q8"/>
  <sheetViews>
    <sheetView workbookViewId="0">
      <selection activeCell="F22" sqref="F22"/>
    </sheetView>
  </sheetViews>
  <sheetFormatPr defaultRowHeight="14.4" x14ac:dyDescent="0.3"/>
  <cols>
    <col min="1" max="1" width="5.88671875" bestFit="1" customWidth="1"/>
    <col min="2" max="5" width="12.77734375" bestFit="1" customWidth="1"/>
    <col min="6" max="9" width="16" bestFit="1" customWidth="1"/>
    <col min="10" max="13" width="9.5546875" bestFit="1" customWidth="1"/>
    <col min="14" max="17" width="14" bestFit="1" customWidth="1"/>
  </cols>
  <sheetData>
    <row r="1" spans="1:17" x14ac:dyDescent="0.3">
      <c r="A1" s="1" t="s">
        <v>12</v>
      </c>
    </row>
    <row r="3" spans="1:17" x14ac:dyDescent="0.3">
      <c r="A3" t="s">
        <v>0</v>
      </c>
      <c r="B3" t="s">
        <v>1</v>
      </c>
      <c r="C3" t="s">
        <v>1</v>
      </c>
      <c r="D3" t="s">
        <v>1</v>
      </c>
      <c r="E3" t="s">
        <v>1</v>
      </c>
      <c r="F3" t="s">
        <v>2</v>
      </c>
      <c r="G3" t="s">
        <v>2</v>
      </c>
      <c r="H3" t="s">
        <v>2</v>
      </c>
      <c r="I3" t="s">
        <v>2</v>
      </c>
      <c r="J3" t="s">
        <v>32</v>
      </c>
      <c r="K3" t="s">
        <v>32</v>
      </c>
      <c r="L3" t="s">
        <v>32</v>
      </c>
      <c r="M3" t="s">
        <v>32</v>
      </c>
      <c r="N3" t="s">
        <v>33</v>
      </c>
      <c r="O3" t="s">
        <v>33</v>
      </c>
      <c r="P3" t="s">
        <v>33</v>
      </c>
      <c r="Q3" t="s">
        <v>33</v>
      </c>
    </row>
    <row r="4" spans="1:17" x14ac:dyDescent="0.3">
      <c r="A4">
        <v>0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  <c r="H4">
        <v>0.05</v>
      </c>
      <c r="I4">
        <v>0.05</v>
      </c>
      <c r="J4">
        <v>0.05</v>
      </c>
      <c r="K4">
        <v>0.05</v>
      </c>
      <c r="L4">
        <v>0.05</v>
      </c>
      <c r="M4">
        <v>0.05</v>
      </c>
      <c r="N4">
        <v>0.05</v>
      </c>
      <c r="O4">
        <v>0.05</v>
      </c>
      <c r="P4">
        <v>0.05</v>
      </c>
      <c r="Q4">
        <v>0.05</v>
      </c>
    </row>
    <row r="5" spans="1:17" x14ac:dyDescent="0.3">
      <c r="A5">
        <v>3</v>
      </c>
      <c r="B5">
        <v>0.11</v>
      </c>
      <c r="C5">
        <v>0.11</v>
      </c>
      <c r="D5">
        <v>0.2</v>
      </c>
      <c r="E5">
        <v>0.15</v>
      </c>
      <c r="F5">
        <v>0.08</v>
      </c>
      <c r="G5">
        <v>0.08</v>
      </c>
      <c r="H5">
        <v>0.14000000000000001</v>
      </c>
      <c r="I5">
        <v>0.18</v>
      </c>
      <c r="J5">
        <v>0.1</v>
      </c>
      <c r="K5">
        <v>0.09</v>
      </c>
      <c r="L5">
        <v>0.12</v>
      </c>
      <c r="M5">
        <v>0.13</v>
      </c>
      <c r="N5">
        <v>0.09</v>
      </c>
      <c r="O5">
        <v>0.09</v>
      </c>
      <c r="P5">
        <v>0.12</v>
      </c>
      <c r="Q5">
        <v>0.12</v>
      </c>
    </row>
    <row r="6" spans="1:17" x14ac:dyDescent="0.3">
      <c r="A6">
        <v>6</v>
      </c>
      <c r="B6">
        <v>0.31</v>
      </c>
      <c r="C6">
        <v>0.34</v>
      </c>
      <c r="D6">
        <v>0.34</v>
      </c>
      <c r="E6">
        <v>0.38</v>
      </c>
      <c r="F6">
        <v>0.24</v>
      </c>
      <c r="G6">
        <v>0.25</v>
      </c>
      <c r="H6">
        <v>0.36</v>
      </c>
      <c r="I6">
        <v>0.38</v>
      </c>
      <c r="J6">
        <v>0.28999999999999998</v>
      </c>
      <c r="K6">
        <v>0.28999999999999998</v>
      </c>
      <c r="L6">
        <v>0.31</v>
      </c>
      <c r="M6">
        <v>0.32</v>
      </c>
      <c r="N6">
        <v>0.24</v>
      </c>
      <c r="O6">
        <v>0.25</v>
      </c>
      <c r="P6">
        <v>0.32</v>
      </c>
      <c r="Q6">
        <v>0.28999999999999998</v>
      </c>
    </row>
    <row r="7" spans="1:17" x14ac:dyDescent="0.3">
      <c r="A7">
        <v>9</v>
      </c>
      <c r="B7">
        <v>0.75</v>
      </c>
      <c r="C7">
        <v>0.74</v>
      </c>
      <c r="D7">
        <v>0.8</v>
      </c>
      <c r="E7">
        <v>0.75</v>
      </c>
      <c r="F7">
        <v>0.6</v>
      </c>
      <c r="G7">
        <v>0.61</v>
      </c>
      <c r="H7">
        <v>0.79</v>
      </c>
      <c r="I7">
        <v>0.83</v>
      </c>
      <c r="J7">
        <v>0.55000000000000004</v>
      </c>
      <c r="K7">
        <v>0.69</v>
      </c>
      <c r="L7">
        <v>0.72</v>
      </c>
      <c r="M7">
        <v>0.77</v>
      </c>
      <c r="N7">
        <v>0.55000000000000004</v>
      </c>
      <c r="O7">
        <v>0.56000000000000005</v>
      </c>
      <c r="P7">
        <v>0.64</v>
      </c>
      <c r="Q7">
        <v>0.67</v>
      </c>
    </row>
    <row r="8" spans="1:17" x14ac:dyDescent="0.3">
      <c r="A8">
        <v>12</v>
      </c>
      <c r="B8">
        <v>1.5</v>
      </c>
      <c r="C8">
        <v>1.41</v>
      </c>
      <c r="D8">
        <v>1.58</v>
      </c>
      <c r="E8">
        <v>1.46</v>
      </c>
      <c r="F8">
        <v>1.2</v>
      </c>
      <c r="G8">
        <v>1.2</v>
      </c>
      <c r="H8">
        <v>1.58</v>
      </c>
      <c r="I8">
        <v>1.63</v>
      </c>
      <c r="J8">
        <v>1.0900000000000001</v>
      </c>
      <c r="K8">
        <v>1.33</v>
      </c>
      <c r="L8">
        <v>1.49</v>
      </c>
      <c r="M8">
        <v>1.55</v>
      </c>
      <c r="N8">
        <v>1.0900000000000001</v>
      </c>
      <c r="O8">
        <v>1.0900000000000001</v>
      </c>
      <c r="P8">
        <v>1.29</v>
      </c>
      <c r="Q8">
        <v>1.34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71483-BF9C-4A42-BE65-37EE6C659BB1}">
  <dimension ref="A1:U11"/>
  <sheetViews>
    <sheetView workbookViewId="0">
      <selection activeCell="C16" sqref="C16"/>
    </sheetView>
  </sheetViews>
  <sheetFormatPr defaultRowHeight="14.4" x14ac:dyDescent="0.3"/>
  <cols>
    <col min="1" max="1" width="5.88671875" bestFit="1" customWidth="1"/>
    <col min="2" max="2" width="11.88671875" bestFit="1" customWidth="1"/>
    <col min="3" max="3" width="11.88671875" customWidth="1"/>
    <col min="4" max="5" width="11.88671875" bestFit="1" customWidth="1"/>
    <col min="6" max="9" width="15.109375" bestFit="1" customWidth="1"/>
    <col min="10" max="13" width="9.6640625" bestFit="1" customWidth="1"/>
    <col min="14" max="17" width="13.5546875" bestFit="1" customWidth="1"/>
    <col min="18" max="21" width="15.44140625" bestFit="1" customWidth="1"/>
  </cols>
  <sheetData>
    <row r="1" spans="1:21" x14ac:dyDescent="0.3">
      <c r="A1" s="1" t="s">
        <v>13</v>
      </c>
    </row>
    <row r="3" spans="1:21" x14ac:dyDescent="0.3">
      <c r="A3" t="s">
        <v>0</v>
      </c>
      <c r="B3" t="s">
        <v>34</v>
      </c>
      <c r="C3" t="s">
        <v>34</v>
      </c>
      <c r="D3" t="s">
        <v>34</v>
      </c>
      <c r="E3" t="s">
        <v>34</v>
      </c>
      <c r="F3" t="s">
        <v>35</v>
      </c>
      <c r="G3" t="s">
        <v>35</v>
      </c>
      <c r="H3" t="s">
        <v>35</v>
      </c>
      <c r="I3" t="s">
        <v>35</v>
      </c>
      <c r="J3" t="s">
        <v>36</v>
      </c>
      <c r="K3" t="s">
        <v>36</v>
      </c>
      <c r="L3" t="s">
        <v>36</v>
      </c>
      <c r="M3" t="s">
        <v>36</v>
      </c>
      <c r="N3" t="s">
        <v>37</v>
      </c>
      <c r="O3" t="s">
        <v>37</v>
      </c>
      <c r="P3" t="s">
        <v>37</v>
      </c>
      <c r="Q3" t="s">
        <v>37</v>
      </c>
      <c r="R3" t="s">
        <v>38</v>
      </c>
      <c r="S3" t="s">
        <v>38</v>
      </c>
      <c r="T3" t="s">
        <v>38</v>
      </c>
      <c r="U3" t="s">
        <v>38</v>
      </c>
    </row>
    <row r="4" spans="1:21" x14ac:dyDescent="0.3">
      <c r="A4">
        <v>0</v>
      </c>
      <c r="B4">
        <v>0.01</v>
      </c>
      <c r="C4">
        <v>0.01</v>
      </c>
      <c r="D4">
        <v>0.01</v>
      </c>
      <c r="E4">
        <v>0.01</v>
      </c>
      <c r="F4">
        <v>0.01</v>
      </c>
      <c r="G4">
        <v>0.01</v>
      </c>
      <c r="H4">
        <v>0.01</v>
      </c>
      <c r="I4">
        <v>0.01</v>
      </c>
      <c r="J4">
        <v>0.01</v>
      </c>
      <c r="K4">
        <v>0.01</v>
      </c>
      <c r="L4">
        <v>0.01</v>
      </c>
      <c r="M4">
        <v>0.01</v>
      </c>
      <c r="N4">
        <v>0.01</v>
      </c>
      <c r="O4">
        <v>0.01</v>
      </c>
      <c r="P4">
        <v>0.01</v>
      </c>
      <c r="Q4">
        <v>0.01</v>
      </c>
      <c r="R4">
        <v>0.01</v>
      </c>
      <c r="S4">
        <v>0.01</v>
      </c>
      <c r="T4">
        <v>0.01</v>
      </c>
      <c r="U4">
        <v>0.01</v>
      </c>
    </row>
    <row r="5" spans="1:21" x14ac:dyDescent="0.3">
      <c r="A5">
        <v>1</v>
      </c>
      <c r="B5">
        <v>0.02</v>
      </c>
      <c r="C5">
        <v>0.02</v>
      </c>
      <c r="D5">
        <v>0.02</v>
      </c>
      <c r="E5">
        <v>0.02</v>
      </c>
      <c r="F5">
        <v>0.02</v>
      </c>
      <c r="G5">
        <v>0.02</v>
      </c>
      <c r="H5">
        <v>0.02</v>
      </c>
      <c r="I5">
        <v>0.02</v>
      </c>
      <c r="J5">
        <v>0.02</v>
      </c>
      <c r="K5">
        <v>0.02</v>
      </c>
      <c r="L5">
        <v>0.02</v>
      </c>
      <c r="M5">
        <v>0.02</v>
      </c>
      <c r="N5">
        <v>0.02</v>
      </c>
      <c r="O5">
        <v>0.02</v>
      </c>
      <c r="P5">
        <v>0.02</v>
      </c>
      <c r="Q5">
        <v>0.02</v>
      </c>
      <c r="R5">
        <v>0.02</v>
      </c>
      <c r="S5">
        <v>0.02</v>
      </c>
      <c r="T5">
        <v>0.02</v>
      </c>
      <c r="U5">
        <v>0.02</v>
      </c>
    </row>
    <row r="6" spans="1:21" x14ac:dyDescent="0.3">
      <c r="A6">
        <v>2</v>
      </c>
      <c r="B6">
        <v>0.13</v>
      </c>
      <c r="C6">
        <v>0.12</v>
      </c>
      <c r="D6">
        <v>0.11</v>
      </c>
      <c r="E6">
        <v>0.15</v>
      </c>
      <c r="F6">
        <v>0.12</v>
      </c>
      <c r="G6">
        <v>0.13</v>
      </c>
      <c r="H6">
        <v>0.15</v>
      </c>
      <c r="I6">
        <v>0.17</v>
      </c>
      <c r="J6">
        <v>0.04</v>
      </c>
      <c r="K6">
        <v>0.04</v>
      </c>
      <c r="L6">
        <v>0.03</v>
      </c>
      <c r="M6">
        <v>0.02</v>
      </c>
      <c r="N6">
        <v>0.06</v>
      </c>
      <c r="O6">
        <v>7.0000000000000007E-2</v>
      </c>
      <c r="P6">
        <v>0.03</v>
      </c>
      <c r="Q6">
        <v>0.03</v>
      </c>
      <c r="R6">
        <v>0.13</v>
      </c>
      <c r="S6">
        <v>0.12</v>
      </c>
      <c r="T6">
        <v>0.06</v>
      </c>
      <c r="U6">
        <v>0.05</v>
      </c>
    </row>
    <row r="7" spans="1:21" x14ac:dyDescent="0.3">
      <c r="A7">
        <v>3</v>
      </c>
      <c r="B7">
        <v>0.32</v>
      </c>
      <c r="C7">
        <v>0.35</v>
      </c>
      <c r="D7">
        <v>0.33</v>
      </c>
      <c r="E7">
        <v>0.28999999999999998</v>
      </c>
      <c r="F7">
        <v>0.31</v>
      </c>
      <c r="G7">
        <v>0.32</v>
      </c>
      <c r="H7">
        <v>0.36</v>
      </c>
      <c r="I7">
        <v>0.4</v>
      </c>
      <c r="J7">
        <v>0.03</v>
      </c>
      <c r="K7">
        <v>0.03</v>
      </c>
      <c r="L7">
        <v>0.02</v>
      </c>
      <c r="M7">
        <v>0.02</v>
      </c>
      <c r="N7">
        <v>0.13</v>
      </c>
      <c r="O7">
        <v>0.12</v>
      </c>
      <c r="P7">
        <v>0.09</v>
      </c>
      <c r="Q7">
        <v>0.1</v>
      </c>
      <c r="R7">
        <v>0.3</v>
      </c>
      <c r="S7">
        <v>0.31</v>
      </c>
      <c r="T7">
        <v>0.31</v>
      </c>
      <c r="U7">
        <v>0.2</v>
      </c>
    </row>
    <row r="8" spans="1:21" x14ac:dyDescent="0.3">
      <c r="A8">
        <v>4</v>
      </c>
      <c r="B8">
        <v>0.75</v>
      </c>
      <c r="C8">
        <v>0.68</v>
      </c>
      <c r="D8">
        <v>0.8</v>
      </c>
      <c r="E8">
        <v>0.72</v>
      </c>
      <c r="F8">
        <v>0.65</v>
      </c>
      <c r="G8">
        <v>0.67</v>
      </c>
      <c r="H8">
        <v>0.72</v>
      </c>
      <c r="I8">
        <v>0.78</v>
      </c>
      <c r="J8">
        <v>0.03</v>
      </c>
      <c r="K8">
        <v>0.03</v>
      </c>
      <c r="L8">
        <v>0.02</v>
      </c>
      <c r="M8">
        <v>0.02</v>
      </c>
      <c r="N8">
        <v>0.28000000000000003</v>
      </c>
      <c r="O8">
        <v>0.27</v>
      </c>
      <c r="P8">
        <v>0.28000000000000003</v>
      </c>
      <c r="Q8">
        <v>0.28000000000000003</v>
      </c>
      <c r="R8">
        <v>0.62</v>
      </c>
      <c r="S8">
        <v>0.61</v>
      </c>
      <c r="T8">
        <v>0.56999999999999995</v>
      </c>
      <c r="U8">
        <v>0.54</v>
      </c>
    </row>
    <row r="9" spans="1:21" x14ac:dyDescent="0.3">
      <c r="A9">
        <v>5</v>
      </c>
      <c r="B9">
        <v>1.05</v>
      </c>
      <c r="C9">
        <v>1.0900000000000001</v>
      </c>
      <c r="D9">
        <v>1.1000000000000001</v>
      </c>
      <c r="E9">
        <v>1.02</v>
      </c>
      <c r="F9">
        <v>1.05</v>
      </c>
      <c r="G9">
        <v>1.0900000000000001</v>
      </c>
      <c r="H9">
        <v>1.2</v>
      </c>
      <c r="I9">
        <v>1.3</v>
      </c>
      <c r="J9">
        <v>0.01</v>
      </c>
      <c r="K9">
        <v>0.02</v>
      </c>
      <c r="L9">
        <v>0.01</v>
      </c>
      <c r="M9">
        <v>0.01</v>
      </c>
      <c r="N9">
        <v>0.51</v>
      </c>
      <c r="O9">
        <v>0.48</v>
      </c>
      <c r="P9">
        <v>0.54</v>
      </c>
      <c r="Q9">
        <v>0.55000000000000004</v>
      </c>
      <c r="R9">
        <v>0.93</v>
      </c>
      <c r="S9">
        <v>0.82</v>
      </c>
      <c r="T9">
        <v>0.92</v>
      </c>
      <c r="U9">
        <v>0.9</v>
      </c>
    </row>
    <row r="10" spans="1:21" x14ac:dyDescent="0.3">
      <c r="A10">
        <v>6</v>
      </c>
      <c r="B10">
        <v>2.4</v>
      </c>
      <c r="C10">
        <v>2</v>
      </c>
      <c r="D10">
        <v>2.1</v>
      </c>
      <c r="E10">
        <v>2.2000000000000002</v>
      </c>
      <c r="F10">
        <v>2.1</v>
      </c>
      <c r="G10">
        <v>1.8</v>
      </c>
      <c r="H10">
        <v>2.13</v>
      </c>
      <c r="I10">
        <v>2.44</v>
      </c>
      <c r="J10">
        <v>0.01</v>
      </c>
      <c r="K10">
        <v>0.01</v>
      </c>
      <c r="L10">
        <v>0.01</v>
      </c>
      <c r="M10">
        <v>0.01</v>
      </c>
      <c r="N10">
        <v>0.9</v>
      </c>
      <c r="O10">
        <v>0.81</v>
      </c>
      <c r="P10">
        <v>0.75</v>
      </c>
      <c r="Q10">
        <v>0.74</v>
      </c>
      <c r="R10">
        <v>1.8</v>
      </c>
      <c r="S10">
        <v>1.7</v>
      </c>
      <c r="T10">
        <v>1.1599999999999999</v>
      </c>
      <c r="U10">
        <v>1.1299999999999999</v>
      </c>
    </row>
    <row r="11" spans="1:21" x14ac:dyDescent="0.3">
      <c r="A11">
        <v>7</v>
      </c>
      <c r="B11">
        <v>3</v>
      </c>
      <c r="C11">
        <v>3.2</v>
      </c>
      <c r="D11">
        <v>2.5</v>
      </c>
      <c r="E11">
        <v>2.8</v>
      </c>
      <c r="F11">
        <v>2.8</v>
      </c>
      <c r="G11">
        <v>2.6</v>
      </c>
      <c r="H11">
        <v>2.91</v>
      </c>
      <c r="I11">
        <v>2.77</v>
      </c>
      <c r="J11">
        <v>0.01</v>
      </c>
      <c r="K11">
        <v>0.01</v>
      </c>
      <c r="L11">
        <v>0.01</v>
      </c>
      <c r="M11">
        <v>0.01</v>
      </c>
      <c r="N11">
        <v>1.4</v>
      </c>
      <c r="O11">
        <v>1.2</v>
      </c>
      <c r="P11">
        <v>1.4</v>
      </c>
      <c r="Q11">
        <v>1.32</v>
      </c>
      <c r="R11">
        <v>2.2999999999999998</v>
      </c>
      <c r="S11">
        <v>2</v>
      </c>
      <c r="T11">
        <v>2.13</v>
      </c>
      <c r="U11">
        <v>2.2200000000000002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19F96-39B5-4C9D-A319-C560E5461D2A}">
  <dimension ref="A1:U11"/>
  <sheetViews>
    <sheetView workbookViewId="0">
      <selection activeCell="E22" sqref="E22"/>
    </sheetView>
  </sheetViews>
  <sheetFormatPr defaultRowHeight="14.4" x14ac:dyDescent="0.3"/>
  <cols>
    <col min="1" max="1" width="5.88671875" bestFit="1" customWidth="1"/>
    <col min="2" max="5" width="11.88671875" bestFit="1" customWidth="1"/>
    <col min="6" max="9" width="15.44140625" bestFit="1" customWidth="1"/>
    <col min="14" max="17" width="12.6640625" bestFit="1" customWidth="1"/>
    <col min="18" max="21" width="13.88671875" bestFit="1" customWidth="1"/>
  </cols>
  <sheetData>
    <row r="1" spans="1:21" x14ac:dyDescent="0.3">
      <c r="A1" s="1" t="s">
        <v>43</v>
      </c>
    </row>
    <row r="3" spans="1:21" x14ac:dyDescent="0.3">
      <c r="A3" t="s">
        <v>0</v>
      </c>
      <c r="B3" t="s">
        <v>34</v>
      </c>
      <c r="C3" t="s">
        <v>34</v>
      </c>
      <c r="D3" t="s">
        <v>34</v>
      </c>
      <c r="E3" t="s">
        <v>34</v>
      </c>
      <c r="F3" t="s">
        <v>39</v>
      </c>
      <c r="G3" t="s">
        <v>39</v>
      </c>
      <c r="H3" t="s">
        <v>39</v>
      </c>
      <c r="I3" t="s">
        <v>39</v>
      </c>
      <c r="J3" t="s">
        <v>44</v>
      </c>
      <c r="K3" t="s">
        <v>44</v>
      </c>
      <c r="L3" t="s">
        <v>44</v>
      </c>
      <c r="M3" t="s">
        <v>44</v>
      </c>
      <c r="N3" t="s">
        <v>45</v>
      </c>
      <c r="O3" t="s">
        <v>45</v>
      </c>
      <c r="P3" t="s">
        <v>45</v>
      </c>
      <c r="Q3" t="s">
        <v>45</v>
      </c>
      <c r="R3" t="s">
        <v>46</v>
      </c>
      <c r="S3" t="s">
        <v>46</v>
      </c>
      <c r="T3" t="s">
        <v>46</v>
      </c>
      <c r="U3" t="s">
        <v>46</v>
      </c>
    </row>
    <row r="4" spans="1:21" x14ac:dyDescent="0.3">
      <c r="A4">
        <v>0</v>
      </c>
      <c r="B4">
        <v>0.01</v>
      </c>
      <c r="C4">
        <v>0.01</v>
      </c>
      <c r="D4">
        <v>0.01</v>
      </c>
      <c r="E4">
        <v>0.01</v>
      </c>
      <c r="F4">
        <v>0.01</v>
      </c>
      <c r="G4">
        <v>0.01</v>
      </c>
      <c r="H4">
        <v>0.01</v>
      </c>
      <c r="I4">
        <v>0.01</v>
      </c>
      <c r="J4">
        <v>0.01</v>
      </c>
      <c r="K4">
        <v>0.01</v>
      </c>
      <c r="L4">
        <v>0.01</v>
      </c>
      <c r="M4">
        <v>0.01</v>
      </c>
      <c r="N4">
        <v>0.01</v>
      </c>
      <c r="O4">
        <v>0.01</v>
      </c>
      <c r="P4">
        <v>0.01</v>
      </c>
      <c r="Q4">
        <v>0.01</v>
      </c>
      <c r="R4">
        <v>0.01</v>
      </c>
      <c r="S4">
        <v>0.01</v>
      </c>
      <c r="T4">
        <v>0.01</v>
      </c>
      <c r="U4">
        <v>0.01</v>
      </c>
    </row>
    <row r="5" spans="1:21" x14ac:dyDescent="0.3">
      <c r="A5">
        <v>1</v>
      </c>
      <c r="B5">
        <v>0.02</v>
      </c>
      <c r="C5">
        <v>0.02</v>
      </c>
      <c r="D5">
        <v>0.02</v>
      </c>
      <c r="E5">
        <v>0.02</v>
      </c>
      <c r="F5">
        <v>0.02</v>
      </c>
      <c r="G5">
        <v>0.02</v>
      </c>
      <c r="H5">
        <v>0.02</v>
      </c>
      <c r="I5">
        <v>0.02</v>
      </c>
      <c r="J5">
        <v>0.02</v>
      </c>
      <c r="K5">
        <v>0.02</v>
      </c>
      <c r="L5">
        <v>0.02</v>
      </c>
      <c r="M5">
        <v>0.02</v>
      </c>
      <c r="N5">
        <v>0.02</v>
      </c>
      <c r="O5">
        <v>0.02</v>
      </c>
      <c r="P5">
        <v>0.02</v>
      </c>
      <c r="Q5">
        <v>0.02</v>
      </c>
      <c r="R5">
        <v>0.02</v>
      </c>
      <c r="S5">
        <v>0.02</v>
      </c>
      <c r="T5">
        <v>0.02</v>
      </c>
      <c r="U5">
        <v>0.02</v>
      </c>
    </row>
    <row r="6" spans="1:21" x14ac:dyDescent="0.3">
      <c r="A6">
        <v>2</v>
      </c>
      <c r="B6">
        <v>0.13</v>
      </c>
      <c r="C6">
        <v>0.12</v>
      </c>
      <c r="D6">
        <v>0.11</v>
      </c>
      <c r="E6">
        <v>0.15</v>
      </c>
      <c r="F6">
        <v>0.12</v>
      </c>
      <c r="G6">
        <v>0.13</v>
      </c>
      <c r="H6">
        <v>0.15</v>
      </c>
      <c r="I6">
        <v>0.17</v>
      </c>
      <c r="J6">
        <v>0.03</v>
      </c>
      <c r="K6">
        <v>0.03</v>
      </c>
      <c r="L6">
        <v>0.02</v>
      </c>
      <c r="M6">
        <v>0.02</v>
      </c>
      <c r="N6">
        <v>7.0000000000000007E-2</v>
      </c>
      <c r="O6">
        <v>7.0000000000000007E-2</v>
      </c>
      <c r="P6">
        <v>0.02</v>
      </c>
      <c r="Q6">
        <v>0.03</v>
      </c>
      <c r="R6">
        <v>0.09</v>
      </c>
      <c r="S6">
        <v>0.1</v>
      </c>
      <c r="T6">
        <v>0.05</v>
      </c>
      <c r="U6">
        <v>0.04</v>
      </c>
    </row>
    <row r="7" spans="1:21" x14ac:dyDescent="0.3">
      <c r="A7">
        <v>3</v>
      </c>
      <c r="B7">
        <v>0.32</v>
      </c>
      <c r="C7">
        <v>0.35</v>
      </c>
      <c r="D7">
        <v>0.33</v>
      </c>
      <c r="E7">
        <v>0.28999999999999998</v>
      </c>
      <c r="F7">
        <v>0.31</v>
      </c>
      <c r="G7">
        <v>0.32</v>
      </c>
      <c r="H7">
        <v>0.36</v>
      </c>
      <c r="I7">
        <v>0.4</v>
      </c>
      <c r="J7">
        <v>0.03</v>
      </c>
      <c r="K7">
        <v>0.04</v>
      </c>
      <c r="L7">
        <v>0.02</v>
      </c>
      <c r="M7">
        <v>0.02</v>
      </c>
      <c r="N7">
        <v>0.22</v>
      </c>
      <c r="O7">
        <v>0.21</v>
      </c>
      <c r="P7">
        <v>0.13</v>
      </c>
      <c r="Q7">
        <v>0.12</v>
      </c>
      <c r="R7">
        <v>0.23</v>
      </c>
      <c r="S7">
        <v>0.25</v>
      </c>
      <c r="T7">
        <v>7.0000000000000007E-2</v>
      </c>
      <c r="U7">
        <v>7.0000000000000007E-2</v>
      </c>
    </row>
    <row r="8" spans="1:21" x14ac:dyDescent="0.3">
      <c r="A8">
        <v>4</v>
      </c>
      <c r="B8">
        <v>0.75</v>
      </c>
      <c r="C8">
        <v>0.68</v>
      </c>
      <c r="D8">
        <v>0.8</v>
      </c>
      <c r="E8">
        <v>0.72</v>
      </c>
      <c r="F8">
        <v>0.65</v>
      </c>
      <c r="G8">
        <v>0.67</v>
      </c>
      <c r="H8">
        <v>0.72</v>
      </c>
      <c r="I8">
        <v>0.78</v>
      </c>
      <c r="J8">
        <v>0.04</v>
      </c>
      <c r="K8">
        <v>0.04</v>
      </c>
      <c r="L8">
        <v>0.02</v>
      </c>
      <c r="M8">
        <v>0.02</v>
      </c>
      <c r="N8">
        <v>0.42</v>
      </c>
      <c r="O8">
        <v>0.4</v>
      </c>
      <c r="P8">
        <v>0.37</v>
      </c>
      <c r="Q8">
        <v>0.35</v>
      </c>
      <c r="R8">
        <v>0.61</v>
      </c>
      <c r="S8">
        <v>0.63</v>
      </c>
      <c r="T8">
        <v>0.25</v>
      </c>
      <c r="U8">
        <v>0.25</v>
      </c>
    </row>
    <row r="9" spans="1:21" x14ac:dyDescent="0.3">
      <c r="A9">
        <v>5</v>
      </c>
      <c r="B9">
        <v>1.05</v>
      </c>
      <c r="C9">
        <v>1.0900000000000001</v>
      </c>
      <c r="D9">
        <v>1.1000000000000001</v>
      </c>
      <c r="E9">
        <v>1.02</v>
      </c>
      <c r="F9">
        <v>1.05</v>
      </c>
      <c r="G9">
        <v>1.0900000000000001</v>
      </c>
      <c r="H9">
        <v>1.2</v>
      </c>
      <c r="I9">
        <v>1.3</v>
      </c>
      <c r="J9">
        <v>0.01</v>
      </c>
      <c r="K9">
        <v>0.01</v>
      </c>
      <c r="L9">
        <v>0.02</v>
      </c>
      <c r="M9">
        <v>0.02</v>
      </c>
      <c r="N9">
        <v>0.7</v>
      </c>
      <c r="O9">
        <v>0.67</v>
      </c>
      <c r="P9">
        <v>0.67</v>
      </c>
      <c r="Q9">
        <v>0.64</v>
      </c>
      <c r="R9">
        <v>0.98</v>
      </c>
      <c r="S9">
        <v>0.98</v>
      </c>
      <c r="T9">
        <v>0.65</v>
      </c>
      <c r="U9">
        <v>0.63</v>
      </c>
    </row>
    <row r="10" spans="1:21" x14ac:dyDescent="0.3">
      <c r="A10">
        <v>6</v>
      </c>
      <c r="B10">
        <v>2.4</v>
      </c>
      <c r="C10">
        <v>2</v>
      </c>
      <c r="D10">
        <v>2.1</v>
      </c>
      <c r="E10">
        <v>2.2000000000000002</v>
      </c>
      <c r="F10">
        <v>2.1</v>
      </c>
      <c r="G10">
        <v>1.8</v>
      </c>
      <c r="H10">
        <v>2.13</v>
      </c>
      <c r="I10">
        <v>2.44</v>
      </c>
      <c r="J10">
        <v>0.01</v>
      </c>
      <c r="K10">
        <v>0.01</v>
      </c>
      <c r="L10">
        <v>0.01</v>
      </c>
      <c r="M10">
        <v>0.01</v>
      </c>
      <c r="N10">
        <v>1.3</v>
      </c>
      <c r="O10">
        <v>1.1000000000000001</v>
      </c>
      <c r="P10">
        <v>0.89</v>
      </c>
      <c r="Q10">
        <v>0.87</v>
      </c>
      <c r="R10">
        <v>1.9</v>
      </c>
      <c r="S10">
        <v>1.6</v>
      </c>
      <c r="T10">
        <v>1.51</v>
      </c>
      <c r="U10">
        <v>1.5</v>
      </c>
    </row>
    <row r="11" spans="1:21" x14ac:dyDescent="0.3">
      <c r="A11">
        <v>7</v>
      </c>
      <c r="B11">
        <v>3</v>
      </c>
      <c r="C11">
        <v>3.2</v>
      </c>
      <c r="D11">
        <v>2.5</v>
      </c>
      <c r="E11">
        <v>2.8</v>
      </c>
      <c r="F11">
        <v>2.8</v>
      </c>
      <c r="G11">
        <v>2.6</v>
      </c>
      <c r="H11">
        <v>2.91</v>
      </c>
      <c r="I11">
        <v>2.77</v>
      </c>
      <c r="J11">
        <v>0.01</v>
      </c>
      <c r="K11">
        <v>0.01</v>
      </c>
      <c r="L11">
        <v>0.02</v>
      </c>
      <c r="M11">
        <v>0.02</v>
      </c>
      <c r="N11">
        <v>1.8</v>
      </c>
      <c r="O11">
        <v>1.5</v>
      </c>
      <c r="P11">
        <v>1.9</v>
      </c>
      <c r="Q11">
        <v>1.82</v>
      </c>
      <c r="R11">
        <v>2.6</v>
      </c>
      <c r="S11">
        <v>2.2999999999999998</v>
      </c>
      <c r="T11">
        <v>2.2799999999999998</v>
      </c>
      <c r="U11">
        <v>2.2000000000000002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B90D2-2D8C-4EE4-81DC-493E64477569}">
  <dimension ref="A1:U11"/>
  <sheetViews>
    <sheetView workbookViewId="0">
      <selection activeCell="A13" sqref="A13"/>
    </sheetView>
  </sheetViews>
  <sheetFormatPr defaultRowHeight="14.4" x14ac:dyDescent="0.3"/>
  <cols>
    <col min="1" max="1" width="5.88671875" bestFit="1" customWidth="1"/>
    <col min="2" max="5" width="11.88671875" bestFit="1" customWidth="1"/>
    <col min="6" max="9" width="15.44140625" bestFit="1" customWidth="1"/>
    <col min="10" max="13" width="8.77734375" bestFit="1" customWidth="1"/>
    <col min="14" max="17" width="12.5546875" bestFit="1" customWidth="1"/>
    <col min="18" max="21" width="13.6640625" bestFit="1" customWidth="1"/>
  </cols>
  <sheetData>
    <row r="1" spans="1:21" x14ac:dyDescent="0.3">
      <c r="A1" s="1" t="s">
        <v>14</v>
      </c>
    </row>
    <row r="3" spans="1:21" x14ac:dyDescent="0.3">
      <c r="A3" t="s">
        <v>0</v>
      </c>
      <c r="B3" t="s">
        <v>34</v>
      </c>
      <c r="C3" t="s">
        <v>34</v>
      </c>
      <c r="D3" t="s">
        <v>34</v>
      </c>
      <c r="E3" t="s">
        <v>34</v>
      </c>
      <c r="F3" t="s">
        <v>39</v>
      </c>
      <c r="G3" t="s">
        <v>39</v>
      </c>
      <c r="H3" t="s">
        <v>39</v>
      </c>
      <c r="I3" t="s">
        <v>39</v>
      </c>
      <c r="J3" t="s">
        <v>40</v>
      </c>
      <c r="K3" t="s">
        <v>40</v>
      </c>
      <c r="L3" t="s">
        <v>40</v>
      </c>
      <c r="M3" t="s">
        <v>40</v>
      </c>
      <c r="N3" t="s">
        <v>41</v>
      </c>
      <c r="O3" t="s">
        <v>41</v>
      </c>
      <c r="P3" t="s">
        <v>41</v>
      </c>
      <c r="Q3" t="s">
        <v>41</v>
      </c>
      <c r="R3" t="s">
        <v>42</v>
      </c>
      <c r="S3" t="s">
        <v>42</v>
      </c>
      <c r="T3" t="s">
        <v>42</v>
      </c>
      <c r="U3" t="s">
        <v>42</v>
      </c>
    </row>
    <row r="4" spans="1:21" x14ac:dyDescent="0.3">
      <c r="A4">
        <v>0</v>
      </c>
      <c r="B4">
        <v>0.01</v>
      </c>
      <c r="C4">
        <v>0.01</v>
      </c>
      <c r="D4">
        <v>0.01</v>
      </c>
      <c r="E4">
        <v>0.01</v>
      </c>
      <c r="F4">
        <v>0.01</v>
      </c>
      <c r="G4">
        <v>0.01</v>
      </c>
      <c r="H4">
        <v>0.01</v>
      </c>
      <c r="I4">
        <v>0.01</v>
      </c>
      <c r="J4">
        <v>0.01</v>
      </c>
      <c r="K4">
        <v>0.01</v>
      </c>
      <c r="L4">
        <v>0.01</v>
      </c>
      <c r="M4">
        <v>0.01</v>
      </c>
      <c r="N4">
        <v>0.01</v>
      </c>
      <c r="O4">
        <v>0.01</v>
      </c>
      <c r="P4">
        <v>0.01</v>
      </c>
      <c r="Q4">
        <v>0.01</v>
      </c>
      <c r="R4">
        <v>0.01</v>
      </c>
      <c r="S4">
        <v>0.01</v>
      </c>
      <c r="T4">
        <v>0.01</v>
      </c>
      <c r="U4">
        <v>0.01</v>
      </c>
    </row>
    <row r="5" spans="1:21" x14ac:dyDescent="0.3">
      <c r="A5">
        <v>1</v>
      </c>
      <c r="B5">
        <v>0.02</v>
      </c>
      <c r="C5">
        <v>0.02</v>
      </c>
      <c r="D5">
        <v>0.02</v>
      </c>
      <c r="E5">
        <v>0.02</v>
      </c>
      <c r="F5">
        <v>0.02</v>
      </c>
      <c r="G5">
        <v>0.02</v>
      </c>
      <c r="H5">
        <v>0.02</v>
      </c>
      <c r="I5">
        <v>0.02</v>
      </c>
      <c r="J5">
        <v>0.02</v>
      </c>
      <c r="K5">
        <v>0.02</v>
      </c>
      <c r="L5">
        <v>0.02</v>
      </c>
      <c r="M5">
        <v>0.02</v>
      </c>
      <c r="N5">
        <v>0.02</v>
      </c>
      <c r="O5">
        <v>0.02</v>
      </c>
      <c r="P5">
        <v>0.02</v>
      </c>
      <c r="Q5">
        <v>0.02</v>
      </c>
      <c r="R5">
        <v>0.02</v>
      </c>
      <c r="S5">
        <v>0.02</v>
      </c>
      <c r="T5">
        <v>0.02</v>
      </c>
      <c r="U5">
        <v>0.02</v>
      </c>
    </row>
    <row r="6" spans="1:21" x14ac:dyDescent="0.3">
      <c r="A6">
        <v>2</v>
      </c>
      <c r="B6">
        <v>0.13</v>
      </c>
      <c r="C6">
        <v>0.12</v>
      </c>
      <c r="D6">
        <v>0.11</v>
      </c>
      <c r="E6">
        <v>0.15</v>
      </c>
      <c r="F6">
        <v>0.12</v>
      </c>
      <c r="G6">
        <v>0.13</v>
      </c>
      <c r="H6">
        <v>0.15</v>
      </c>
      <c r="I6">
        <v>0.17</v>
      </c>
      <c r="J6">
        <v>0.03</v>
      </c>
      <c r="K6">
        <v>0.04</v>
      </c>
      <c r="L6">
        <v>0.03</v>
      </c>
      <c r="M6">
        <v>0.03</v>
      </c>
      <c r="N6">
        <v>0.09</v>
      </c>
      <c r="O6">
        <v>0.09</v>
      </c>
      <c r="P6">
        <v>7.0000000000000007E-2</v>
      </c>
      <c r="Q6">
        <v>7.0000000000000007E-2</v>
      </c>
      <c r="R6">
        <v>0.11</v>
      </c>
      <c r="S6">
        <v>0.12</v>
      </c>
      <c r="T6">
        <v>7.0000000000000007E-2</v>
      </c>
      <c r="U6">
        <v>7.0000000000000007E-2</v>
      </c>
    </row>
    <row r="7" spans="1:21" x14ac:dyDescent="0.3">
      <c r="A7">
        <v>3</v>
      </c>
      <c r="B7">
        <v>0.32</v>
      </c>
      <c r="C7">
        <v>0.35</v>
      </c>
      <c r="D7">
        <v>0.33</v>
      </c>
      <c r="E7">
        <v>0.28999999999999998</v>
      </c>
      <c r="F7">
        <v>0.31</v>
      </c>
      <c r="G7">
        <v>0.32</v>
      </c>
      <c r="H7">
        <v>0.36</v>
      </c>
      <c r="I7">
        <v>0.4</v>
      </c>
      <c r="J7">
        <v>0.04</v>
      </c>
      <c r="K7">
        <v>0.03</v>
      </c>
      <c r="L7">
        <v>0.03</v>
      </c>
      <c r="M7">
        <v>0.03</v>
      </c>
      <c r="N7">
        <v>0.25</v>
      </c>
      <c r="O7">
        <v>0.28999999999999998</v>
      </c>
      <c r="P7">
        <v>0.27</v>
      </c>
      <c r="Q7">
        <v>0.28000000000000003</v>
      </c>
      <c r="R7">
        <v>0.21</v>
      </c>
      <c r="S7">
        <v>0.25</v>
      </c>
      <c r="T7">
        <v>0.21</v>
      </c>
      <c r="U7">
        <v>0.22</v>
      </c>
    </row>
    <row r="8" spans="1:21" x14ac:dyDescent="0.3">
      <c r="A8">
        <v>4</v>
      </c>
      <c r="B8">
        <v>0.75</v>
      </c>
      <c r="C8">
        <v>0.68</v>
      </c>
      <c r="D8">
        <v>0.8</v>
      </c>
      <c r="E8">
        <v>0.72</v>
      </c>
      <c r="F8">
        <v>0.65</v>
      </c>
      <c r="G8">
        <v>0.67</v>
      </c>
      <c r="H8">
        <v>0.72</v>
      </c>
      <c r="I8">
        <v>0.78</v>
      </c>
      <c r="J8">
        <v>0.04</v>
      </c>
      <c r="K8">
        <v>0.04</v>
      </c>
      <c r="L8">
        <v>0.03</v>
      </c>
      <c r="M8">
        <v>0.03</v>
      </c>
      <c r="N8">
        <v>0.57999999999999996</v>
      </c>
      <c r="O8">
        <v>0.61</v>
      </c>
      <c r="P8">
        <v>0.7</v>
      </c>
      <c r="Q8">
        <v>0.72</v>
      </c>
      <c r="R8">
        <v>0.5</v>
      </c>
      <c r="S8">
        <v>0.55000000000000004</v>
      </c>
      <c r="T8">
        <v>0.48</v>
      </c>
      <c r="U8">
        <v>0.49</v>
      </c>
    </row>
    <row r="9" spans="1:21" x14ac:dyDescent="0.3">
      <c r="A9">
        <v>5</v>
      </c>
      <c r="B9">
        <v>1.05</v>
      </c>
      <c r="C9">
        <v>1.0900000000000001</v>
      </c>
      <c r="D9">
        <v>1.1000000000000001</v>
      </c>
      <c r="E9">
        <v>1.02</v>
      </c>
      <c r="F9">
        <v>1.05</v>
      </c>
      <c r="G9">
        <v>1.0900000000000001</v>
      </c>
      <c r="H9">
        <v>1.2</v>
      </c>
      <c r="I9">
        <v>1.3</v>
      </c>
      <c r="J9">
        <v>0.02</v>
      </c>
      <c r="K9">
        <v>0.02</v>
      </c>
      <c r="L9">
        <v>0.02</v>
      </c>
      <c r="M9">
        <v>0.02</v>
      </c>
      <c r="N9">
        <v>0.94</v>
      </c>
      <c r="O9">
        <v>0.89</v>
      </c>
      <c r="P9">
        <v>1.1100000000000001</v>
      </c>
      <c r="Q9">
        <v>1.1000000000000001</v>
      </c>
      <c r="R9">
        <v>0.81</v>
      </c>
      <c r="S9">
        <v>0.78</v>
      </c>
      <c r="T9">
        <v>0.83</v>
      </c>
      <c r="U9">
        <v>0.81</v>
      </c>
    </row>
    <row r="10" spans="1:21" x14ac:dyDescent="0.3">
      <c r="A10">
        <v>6</v>
      </c>
      <c r="B10">
        <v>2.4</v>
      </c>
      <c r="C10">
        <v>2</v>
      </c>
      <c r="D10">
        <v>2.1</v>
      </c>
      <c r="E10">
        <v>2.2000000000000002</v>
      </c>
      <c r="F10">
        <v>2.1</v>
      </c>
      <c r="G10">
        <v>1.8</v>
      </c>
      <c r="H10">
        <v>2.13</v>
      </c>
      <c r="I10">
        <v>2.44</v>
      </c>
      <c r="J10">
        <v>0.01</v>
      </c>
      <c r="K10">
        <v>0.01</v>
      </c>
      <c r="L10">
        <v>0.02</v>
      </c>
      <c r="M10">
        <v>0.02</v>
      </c>
      <c r="N10">
        <v>1.7</v>
      </c>
      <c r="O10">
        <v>1.5</v>
      </c>
      <c r="P10">
        <v>1.35</v>
      </c>
      <c r="Q10">
        <v>1.38</v>
      </c>
      <c r="R10">
        <v>1.6</v>
      </c>
      <c r="S10">
        <v>1.4</v>
      </c>
      <c r="T10">
        <v>1.55</v>
      </c>
      <c r="U10">
        <v>1.61</v>
      </c>
    </row>
    <row r="11" spans="1:21" x14ac:dyDescent="0.3">
      <c r="A11">
        <v>7</v>
      </c>
      <c r="B11">
        <v>3</v>
      </c>
      <c r="C11">
        <v>3.2</v>
      </c>
      <c r="D11">
        <v>2.5</v>
      </c>
      <c r="E11">
        <v>2.8</v>
      </c>
      <c r="F11">
        <v>2.8</v>
      </c>
      <c r="G11">
        <v>2.6</v>
      </c>
      <c r="H11">
        <v>2.91</v>
      </c>
      <c r="I11">
        <v>2.77</v>
      </c>
      <c r="J11">
        <v>0.01</v>
      </c>
      <c r="K11">
        <v>0.01</v>
      </c>
      <c r="L11">
        <v>0.01</v>
      </c>
      <c r="M11">
        <v>0.01</v>
      </c>
      <c r="N11">
        <v>2.6</v>
      </c>
      <c r="O11">
        <v>2.2999999999999998</v>
      </c>
      <c r="P11">
        <v>2.62</v>
      </c>
      <c r="Q11">
        <v>2.41</v>
      </c>
      <c r="R11">
        <v>2.1</v>
      </c>
      <c r="S11">
        <v>1.8</v>
      </c>
      <c r="T11">
        <v>2.2200000000000002</v>
      </c>
      <c r="U11">
        <v>2.1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00E90-C194-4B9F-AE69-EE6AC96A9D00}">
  <dimension ref="A1:Q97"/>
  <sheetViews>
    <sheetView workbookViewId="0">
      <selection activeCell="Q1" sqref="Q1"/>
    </sheetView>
  </sheetViews>
  <sheetFormatPr defaultRowHeight="14.4" x14ac:dyDescent="0.3"/>
  <cols>
    <col min="3" max="3" width="18.33203125" bestFit="1" customWidth="1"/>
    <col min="4" max="4" width="11.5546875" customWidth="1"/>
    <col min="5" max="5" width="12.88671875" bestFit="1" customWidth="1"/>
    <col min="10" max="10" width="12" bestFit="1" customWidth="1"/>
    <col min="11" max="11" width="18.33203125" bestFit="1" customWidth="1"/>
    <col min="14" max="14" width="11.5546875" bestFit="1" customWidth="1"/>
    <col min="17" max="17" width="22.77734375" bestFit="1" customWidth="1"/>
  </cols>
  <sheetData>
    <row r="1" spans="1:17" x14ac:dyDescent="0.3">
      <c r="A1" s="6" t="s">
        <v>86</v>
      </c>
      <c r="B1" s="6" t="s">
        <v>87</v>
      </c>
      <c r="C1" s="6" t="s">
        <v>88</v>
      </c>
      <c r="D1" s="6" t="s">
        <v>89</v>
      </c>
      <c r="E1" s="6" t="s">
        <v>90</v>
      </c>
      <c r="F1" s="6" t="s">
        <v>91</v>
      </c>
      <c r="G1" s="6" t="s">
        <v>92</v>
      </c>
      <c r="I1" s="6" t="s">
        <v>86</v>
      </c>
      <c r="J1" s="6" t="s">
        <v>87</v>
      </c>
      <c r="K1" s="6" t="s">
        <v>88</v>
      </c>
      <c r="L1" s="6" t="s">
        <v>89</v>
      </c>
      <c r="M1" s="6" t="s">
        <v>90</v>
      </c>
      <c r="N1" s="6" t="s">
        <v>91</v>
      </c>
      <c r="O1" s="6" t="s">
        <v>92</v>
      </c>
      <c r="Q1" t="s">
        <v>251</v>
      </c>
    </row>
    <row r="2" spans="1:17" x14ac:dyDescent="0.3">
      <c r="A2" s="2">
        <v>1</v>
      </c>
      <c r="B2" s="2" t="s">
        <v>93</v>
      </c>
      <c r="C2" s="2" t="s">
        <v>94</v>
      </c>
      <c r="D2" s="2" t="s">
        <v>95</v>
      </c>
      <c r="E2" s="7">
        <v>22.686180114746094</v>
      </c>
      <c r="F2" s="7">
        <v>22.597358703613281</v>
      </c>
      <c r="G2" s="7">
        <v>0.12561109662055969</v>
      </c>
      <c r="I2" s="2">
        <v>1</v>
      </c>
      <c r="J2" s="2" t="s">
        <v>93</v>
      </c>
      <c r="K2" s="2" t="s">
        <v>94</v>
      </c>
      <c r="L2" s="2" t="s">
        <v>97</v>
      </c>
      <c r="M2" s="7">
        <v>24.581060409545898</v>
      </c>
      <c r="N2" s="7">
        <v>24.575824737548828</v>
      </c>
      <c r="O2" s="7">
        <v>7.4030095711350441E-3</v>
      </c>
    </row>
    <row r="3" spans="1:17" x14ac:dyDescent="0.3">
      <c r="A3" s="2">
        <v>2</v>
      </c>
      <c r="B3" s="2" t="s">
        <v>98</v>
      </c>
      <c r="C3" s="2" t="s">
        <v>99</v>
      </c>
      <c r="D3" s="2" t="s">
        <v>95</v>
      </c>
      <c r="E3" s="7">
        <v>22.455104827880859</v>
      </c>
      <c r="F3" s="7">
        <v>22.228443145751953</v>
      </c>
      <c r="G3" s="7">
        <v>0.3205493688583374</v>
      </c>
      <c r="I3" s="2">
        <v>2</v>
      </c>
      <c r="J3" s="2" t="s">
        <v>98</v>
      </c>
      <c r="K3" s="2" t="s">
        <v>99</v>
      </c>
      <c r="L3" s="2" t="s">
        <v>97</v>
      </c>
      <c r="M3" s="7">
        <v>24.566066741943359</v>
      </c>
      <c r="N3" s="7">
        <v>24.593692779541016</v>
      </c>
      <c r="O3" s="7">
        <v>3.9070464670658112E-2</v>
      </c>
    </row>
    <row r="4" spans="1:17" x14ac:dyDescent="0.3">
      <c r="A4" s="2">
        <v>3</v>
      </c>
      <c r="B4" s="2" t="s">
        <v>100</v>
      </c>
      <c r="C4" s="2" t="s">
        <v>101</v>
      </c>
      <c r="D4" s="2" t="s">
        <v>95</v>
      </c>
      <c r="E4" s="2" t="s">
        <v>102</v>
      </c>
      <c r="F4" s="2" t="s">
        <v>96</v>
      </c>
      <c r="G4" s="2" t="s">
        <v>96</v>
      </c>
      <c r="I4" s="2">
        <v>3</v>
      </c>
      <c r="J4" s="2" t="s">
        <v>100</v>
      </c>
      <c r="K4" s="2" t="s">
        <v>101</v>
      </c>
      <c r="L4" s="2" t="s">
        <v>97</v>
      </c>
      <c r="M4" s="7">
        <v>23.918600082397461</v>
      </c>
      <c r="N4" s="7">
        <v>23.880905151367188</v>
      </c>
      <c r="O4" s="7">
        <v>5.3310032933950424E-2</v>
      </c>
    </row>
    <row r="5" spans="1:17" x14ac:dyDescent="0.3">
      <c r="A5" s="2">
        <v>4</v>
      </c>
      <c r="B5" s="2" t="s">
        <v>103</v>
      </c>
      <c r="C5" s="2" t="s">
        <v>104</v>
      </c>
      <c r="D5" s="2" t="s">
        <v>95</v>
      </c>
      <c r="E5" s="2" t="s">
        <v>102</v>
      </c>
      <c r="F5" s="2" t="s">
        <v>96</v>
      </c>
      <c r="G5" s="2" t="s">
        <v>96</v>
      </c>
      <c r="I5" s="2">
        <v>4</v>
      </c>
      <c r="J5" s="2" t="s">
        <v>103</v>
      </c>
      <c r="K5" s="2" t="s">
        <v>104</v>
      </c>
      <c r="L5" s="2" t="s">
        <v>97</v>
      </c>
      <c r="M5" s="7">
        <v>23.993480682373047</v>
      </c>
      <c r="N5" s="7">
        <v>24.014030456542969</v>
      </c>
      <c r="O5" s="7">
        <v>2.9063118621706963E-2</v>
      </c>
    </row>
    <row r="6" spans="1:17" x14ac:dyDescent="0.3">
      <c r="A6" s="2">
        <v>5</v>
      </c>
      <c r="B6" s="2" t="s">
        <v>105</v>
      </c>
      <c r="C6" s="2" t="s">
        <v>106</v>
      </c>
      <c r="D6" s="2" t="s">
        <v>95</v>
      </c>
      <c r="E6" s="7">
        <v>21.783182144165039</v>
      </c>
      <c r="F6" s="7">
        <v>21.779850006103516</v>
      </c>
      <c r="G6" s="7">
        <v>4.7110063023865223E-3</v>
      </c>
      <c r="I6" s="2">
        <v>5</v>
      </c>
      <c r="J6" s="2" t="s">
        <v>105</v>
      </c>
      <c r="K6" s="2" t="s">
        <v>106</v>
      </c>
      <c r="L6" s="2" t="s">
        <v>97</v>
      </c>
      <c r="M6" s="7">
        <v>23.866710662841797</v>
      </c>
      <c r="N6" s="7">
        <v>23.682456970214844</v>
      </c>
      <c r="O6" s="7">
        <v>0.26057541370391846</v>
      </c>
    </row>
    <row r="7" spans="1:17" x14ac:dyDescent="0.3">
      <c r="A7" s="2">
        <v>6</v>
      </c>
      <c r="B7" s="2" t="s">
        <v>107</v>
      </c>
      <c r="C7" s="2" t="s">
        <v>108</v>
      </c>
      <c r="D7" s="2" t="s">
        <v>95</v>
      </c>
      <c r="E7" s="7">
        <v>23.059009552001953</v>
      </c>
      <c r="F7" s="7">
        <v>23.170265197753906</v>
      </c>
      <c r="G7" s="7">
        <v>0.15734058618545532</v>
      </c>
      <c r="I7" s="2">
        <v>6</v>
      </c>
      <c r="J7" s="2" t="s">
        <v>107</v>
      </c>
      <c r="K7" s="2" t="s">
        <v>108</v>
      </c>
      <c r="L7" s="2" t="s">
        <v>97</v>
      </c>
      <c r="M7" s="7">
        <v>24.533731460571289</v>
      </c>
      <c r="N7" s="7">
        <v>24.459175109863281</v>
      </c>
      <c r="O7" s="7">
        <v>0.10543995350599289</v>
      </c>
    </row>
    <row r="8" spans="1:17" x14ac:dyDescent="0.3">
      <c r="A8" s="2">
        <v>7</v>
      </c>
      <c r="B8" s="2" t="s">
        <v>109</v>
      </c>
      <c r="C8" s="2" t="s">
        <v>110</v>
      </c>
      <c r="D8" s="2" t="s">
        <v>95</v>
      </c>
      <c r="E8" s="7">
        <v>22.251613616943359</v>
      </c>
      <c r="F8" s="7">
        <v>22.315437316894531</v>
      </c>
      <c r="G8" s="7">
        <v>9.0260341763496399E-2</v>
      </c>
      <c r="I8" s="2">
        <v>7</v>
      </c>
      <c r="J8" s="2" t="s">
        <v>109</v>
      </c>
      <c r="K8" s="2" t="s">
        <v>110</v>
      </c>
      <c r="L8" s="2" t="s">
        <v>97</v>
      </c>
      <c r="M8" s="7">
        <v>23.698810577392578</v>
      </c>
      <c r="N8" s="7">
        <v>23.53643798828125</v>
      </c>
      <c r="O8" s="7">
        <v>0.22963087260723114</v>
      </c>
    </row>
    <row r="9" spans="1:17" x14ac:dyDescent="0.3">
      <c r="A9" s="2">
        <v>8</v>
      </c>
      <c r="B9" s="2" t="s">
        <v>111</v>
      </c>
      <c r="C9" s="2" t="s">
        <v>112</v>
      </c>
      <c r="D9" s="2" t="s">
        <v>95</v>
      </c>
      <c r="E9" s="7">
        <v>20.692604064941406</v>
      </c>
      <c r="F9" s="7">
        <v>20.683317184448242</v>
      </c>
      <c r="G9" s="7">
        <v>1.3133632019162178E-2</v>
      </c>
      <c r="I9" s="2">
        <v>8</v>
      </c>
      <c r="J9" s="2" t="s">
        <v>111</v>
      </c>
      <c r="K9" s="2" t="s">
        <v>112</v>
      </c>
      <c r="L9" s="2" t="s">
        <v>97</v>
      </c>
      <c r="M9" s="7">
        <v>23.179874420166016</v>
      </c>
      <c r="N9" s="7">
        <v>23.060230255126953</v>
      </c>
      <c r="O9" s="7">
        <v>0.1692037433385849</v>
      </c>
    </row>
    <row r="10" spans="1:17" x14ac:dyDescent="0.3">
      <c r="A10" s="2">
        <v>9</v>
      </c>
      <c r="B10" s="2" t="s">
        <v>113</v>
      </c>
      <c r="C10" s="2" t="s">
        <v>114</v>
      </c>
      <c r="D10" s="2" t="s">
        <v>95</v>
      </c>
      <c r="E10" s="7">
        <v>20.989273071289063</v>
      </c>
      <c r="F10" s="7">
        <v>20.810867309570313</v>
      </c>
      <c r="G10" s="7">
        <v>0.25230249762535095</v>
      </c>
      <c r="I10" s="2">
        <v>9</v>
      </c>
      <c r="J10" s="2" t="s">
        <v>113</v>
      </c>
      <c r="K10" s="2" t="s">
        <v>114</v>
      </c>
      <c r="L10" s="2" t="s">
        <v>97</v>
      </c>
      <c r="M10" s="7">
        <v>22.722484588623047</v>
      </c>
      <c r="N10" s="7">
        <v>22.782470703125</v>
      </c>
      <c r="O10" s="7">
        <v>8.483317494392395E-2</v>
      </c>
    </row>
    <row r="11" spans="1:17" x14ac:dyDescent="0.3">
      <c r="A11" s="2">
        <v>10</v>
      </c>
      <c r="B11" s="2" t="s">
        <v>115</v>
      </c>
      <c r="C11" s="2" t="s">
        <v>116</v>
      </c>
      <c r="D11" s="2" t="s">
        <v>95</v>
      </c>
      <c r="E11" s="7">
        <v>20.868066787719727</v>
      </c>
      <c r="F11" s="7">
        <v>20.6787109375</v>
      </c>
      <c r="G11" s="7">
        <v>0.26778826117515564</v>
      </c>
      <c r="I11" s="2">
        <v>10</v>
      </c>
      <c r="J11" s="2" t="s">
        <v>115</v>
      </c>
      <c r="K11" s="2" t="s">
        <v>116</v>
      </c>
      <c r="L11" s="2" t="s">
        <v>97</v>
      </c>
      <c r="M11" s="7">
        <v>23.07398796081543</v>
      </c>
      <c r="N11" s="7">
        <v>22.987449645996094</v>
      </c>
      <c r="O11" s="7">
        <v>0.12238231301307678</v>
      </c>
    </row>
    <row r="12" spans="1:17" x14ac:dyDescent="0.3">
      <c r="A12" s="2">
        <v>11</v>
      </c>
      <c r="B12" s="2" t="s">
        <v>117</v>
      </c>
      <c r="C12" s="2" t="s">
        <v>118</v>
      </c>
      <c r="D12" s="2" t="s">
        <v>95</v>
      </c>
      <c r="E12" s="7">
        <v>22.245969772338867</v>
      </c>
      <c r="F12" s="7">
        <v>22.139316558837891</v>
      </c>
      <c r="G12" s="7">
        <v>0.15082907676696777</v>
      </c>
      <c r="I12" s="2">
        <v>11</v>
      </c>
      <c r="J12" s="2" t="s">
        <v>117</v>
      </c>
      <c r="K12" s="2" t="s">
        <v>118</v>
      </c>
      <c r="L12" s="2" t="s">
        <v>97</v>
      </c>
      <c r="M12" s="7">
        <v>24.164508819580078</v>
      </c>
      <c r="N12" s="7">
        <v>24.06719970703125</v>
      </c>
      <c r="O12" s="7">
        <v>0.1376158595085144</v>
      </c>
    </row>
    <row r="13" spans="1:17" x14ac:dyDescent="0.3">
      <c r="A13" s="2">
        <v>12</v>
      </c>
      <c r="B13" s="2" t="s">
        <v>119</v>
      </c>
      <c r="C13" s="2" t="s">
        <v>120</v>
      </c>
      <c r="D13" s="2" t="s">
        <v>95</v>
      </c>
      <c r="E13" s="7">
        <v>20.842201232910156</v>
      </c>
      <c r="F13" s="7">
        <v>20.772117614746094</v>
      </c>
      <c r="G13" s="7">
        <v>9.9111855030059814E-2</v>
      </c>
      <c r="I13" s="2">
        <v>12</v>
      </c>
      <c r="J13" s="2" t="s">
        <v>119</v>
      </c>
      <c r="K13" s="2" t="s">
        <v>120</v>
      </c>
      <c r="L13" s="2" t="s">
        <v>97</v>
      </c>
      <c r="M13" s="7">
        <v>23.245321273803711</v>
      </c>
      <c r="N13" s="7">
        <v>23.186481475830078</v>
      </c>
      <c r="O13" s="7">
        <v>8.3213388919830322E-2</v>
      </c>
    </row>
    <row r="14" spans="1:17" x14ac:dyDescent="0.3">
      <c r="A14" s="2">
        <v>13</v>
      </c>
      <c r="B14" s="2" t="s">
        <v>121</v>
      </c>
      <c r="C14" s="2" t="s">
        <v>94</v>
      </c>
      <c r="D14" s="2" t="s">
        <v>95</v>
      </c>
      <c r="E14" s="7">
        <v>22.508539199829102</v>
      </c>
      <c r="F14" s="7">
        <v>22.597358703613281</v>
      </c>
      <c r="G14" s="7">
        <v>0.12561109662055969</v>
      </c>
      <c r="I14" s="2">
        <v>13</v>
      </c>
      <c r="J14" s="2" t="s">
        <v>121</v>
      </c>
      <c r="K14" s="2" t="s">
        <v>94</v>
      </c>
      <c r="L14" s="2" t="s">
        <v>97</v>
      </c>
      <c r="M14" s="7">
        <v>24.570590972900391</v>
      </c>
      <c r="N14" s="7">
        <v>24.575824737548828</v>
      </c>
      <c r="O14" s="7">
        <v>7.4030095711350441E-3</v>
      </c>
    </row>
    <row r="15" spans="1:17" x14ac:dyDescent="0.3">
      <c r="A15" s="2">
        <v>14</v>
      </c>
      <c r="B15" s="2" t="s">
        <v>122</v>
      </c>
      <c r="C15" s="2" t="s">
        <v>99</v>
      </c>
      <c r="D15" s="2" t="s">
        <v>95</v>
      </c>
      <c r="E15" s="7">
        <v>22.001779556274414</v>
      </c>
      <c r="F15" s="7">
        <v>22.228443145751953</v>
      </c>
      <c r="G15" s="7">
        <v>0.3205493688583374</v>
      </c>
      <c r="I15" s="2">
        <v>14</v>
      </c>
      <c r="J15" s="2" t="s">
        <v>122</v>
      </c>
      <c r="K15" s="2" t="s">
        <v>99</v>
      </c>
      <c r="L15" s="2" t="s">
        <v>97</v>
      </c>
      <c r="M15" s="7">
        <v>24.621320724487305</v>
      </c>
      <c r="N15" s="7">
        <v>24.593692779541016</v>
      </c>
      <c r="O15" s="7">
        <v>3.9070464670658112E-2</v>
      </c>
    </row>
    <row r="16" spans="1:17" x14ac:dyDescent="0.3">
      <c r="A16" s="2">
        <v>15</v>
      </c>
      <c r="B16" s="2" t="s">
        <v>123</v>
      </c>
      <c r="C16" s="2" t="s">
        <v>101</v>
      </c>
      <c r="D16" s="2" t="s">
        <v>95</v>
      </c>
      <c r="E16" s="2" t="s">
        <v>102</v>
      </c>
      <c r="F16" s="2" t="s">
        <v>96</v>
      </c>
      <c r="G16" s="2" t="s">
        <v>96</v>
      </c>
      <c r="I16" s="2">
        <v>15</v>
      </c>
      <c r="J16" s="2" t="s">
        <v>123</v>
      </c>
      <c r="K16" s="2" t="s">
        <v>101</v>
      </c>
      <c r="L16" s="2" t="s">
        <v>97</v>
      </c>
      <c r="M16" s="7">
        <v>23.843208312988281</v>
      </c>
      <c r="N16" s="7">
        <v>23.880905151367188</v>
      </c>
      <c r="O16" s="7">
        <v>5.3310032933950424E-2</v>
      </c>
    </row>
    <row r="17" spans="1:15" x14ac:dyDescent="0.3">
      <c r="A17" s="2">
        <v>16</v>
      </c>
      <c r="B17" s="2" t="s">
        <v>124</v>
      </c>
      <c r="C17" s="2" t="s">
        <v>104</v>
      </c>
      <c r="D17" s="2" t="s">
        <v>95</v>
      </c>
      <c r="E17" s="2" t="s">
        <v>102</v>
      </c>
      <c r="F17" s="2" t="s">
        <v>96</v>
      </c>
      <c r="G17" s="2" t="s">
        <v>96</v>
      </c>
      <c r="I17" s="2">
        <v>16</v>
      </c>
      <c r="J17" s="2" t="s">
        <v>124</v>
      </c>
      <c r="K17" s="2" t="s">
        <v>104</v>
      </c>
      <c r="L17" s="2" t="s">
        <v>97</v>
      </c>
      <c r="M17" s="7">
        <v>24.034582138061523</v>
      </c>
      <c r="N17" s="7">
        <v>24.014030456542969</v>
      </c>
      <c r="O17" s="7">
        <v>2.9063118621706963E-2</v>
      </c>
    </row>
    <row r="18" spans="1:15" x14ac:dyDescent="0.3">
      <c r="A18" s="2">
        <v>17</v>
      </c>
      <c r="B18" s="2" t="s">
        <v>125</v>
      </c>
      <c r="C18" s="2" t="s">
        <v>106</v>
      </c>
      <c r="D18" s="2" t="s">
        <v>95</v>
      </c>
      <c r="E18" s="7">
        <v>21.776519775390625</v>
      </c>
      <c r="F18" s="7">
        <v>21.779850006103516</v>
      </c>
      <c r="G18" s="7">
        <v>4.7110063023865223E-3</v>
      </c>
      <c r="I18" s="2">
        <v>17</v>
      </c>
      <c r="J18" s="2" t="s">
        <v>125</v>
      </c>
      <c r="K18" s="2" t="s">
        <v>106</v>
      </c>
      <c r="L18" s="2" t="s">
        <v>97</v>
      </c>
      <c r="M18" s="7">
        <v>23.498201370239258</v>
      </c>
      <c r="N18" s="7">
        <v>23.682456970214844</v>
      </c>
      <c r="O18" s="7">
        <v>0.26057541370391846</v>
      </c>
    </row>
    <row r="19" spans="1:15" x14ac:dyDescent="0.3">
      <c r="A19" s="2">
        <v>18</v>
      </c>
      <c r="B19" s="2" t="s">
        <v>126</v>
      </c>
      <c r="C19" s="2" t="s">
        <v>108</v>
      </c>
      <c r="D19" s="2" t="s">
        <v>95</v>
      </c>
      <c r="E19" s="7">
        <v>23.281522750854492</v>
      </c>
      <c r="F19" s="7">
        <v>23.170265197753906</v>
      </c>
      <c r="G19" s="7">
        <v>0.15734058618545532</v>
      </c>
      <c r="I19" s="2">
        <v>18</v>
      </c>
      <c r="J19" s="2" t="s">
        <v>126</v>
      </c>
      <c r="K19" s="2" t="s">
        <v>108</v>
      </c>
      <c r="L19" s="2" t="s">
        <v>97</v>
      </c>
      <c r="M19" s="7">
        <v>24.384616851806641</v>
      </c>
      <c r="N19" s="7">
        <v>24.459175109863281</v>
      </c>
      <c r="O19" s="7">
        <v>0.10543995350599289</v>
      </c>
    </row>
    <row r="20" spans="1:15" x14ac:dyDescent="0.3">
      <c r="A20" s="2">
        <v>19</v>
      </c>
      <c r="B20" s="2" t="s">
        <v>127</v>
      </c>
      <c r="C20" s="2" t="s">
        <v>110</v>
      </c>
      <c r="D20" s="2" t="s">
        <v>95</v>
      </c>
      <c r="E20" s="7">
        <v>22.379261016845703</v>
      </c>
      <c r="F20" s="7">
        <v>22.315437316894531</v>
      </c>
      <c r="G20" s="7">
        <v>9.0260341763496399E-2</v>
      </c>
      <c r="I20" s="2">
        <v>19</v>
      </c>
      <c r="J20" s="2" t="s">
        <v>127</v>
      </c>
      <c r="K20" s="2" t="s">
        <v>110</v>
      </c>
      <c r="L20" s="2" t="s">
        <v>97</v>
      </c>
      <c r="M20" s="7">
        <v>23.374063491821289</v>
      </c>
      <c r="N20" s="7">
        <v>23.53643798828125</v>
      </c>
      <c r="O20" s="7">
        <v>0.22963087260723114</v>
      </c>
    </row>
    <row r="21" spans="1:15" x14ac:dyDescent="0.3">
      <c r="A21" s="2">
        <v>20</v>
      </c>
      <c r="B21" s="2" t="s">
        <v>128</v>
      </c>
      <c r="C21" s="2" t="s">
        <v>112</v>
      </c>
      <c r="D21" s="2" t="s">
        <v>95</v>
      </c>
      <c r="E21" s="7">
        <v>20.674030303955078</v>
      </c>
      <c r="F21" s="7">
        <v>20.683317184448242</v>
      </c>
      <c r="G21" s="7">
        <v>1.3133632019162178E-2</v>
      </c>
      <c r="I21" s="2">
        <v>20</v>
      </c>
      <c r="J21" s="2" t="s">
        <v>128</v>
      </c>
      <c r="K21" s="2" t="s">
        <v>112</v>
      </c>
      <c r="L21" s="2" t="s">
        <v>97</v>
      </c>
      <c r="M21" s="7">
        <v>22.940584182739258</v>
      </c>
      <c r="N21" s="7">
        <v>23.060230255126953</v>
      </c>
      <c r="O21" s="7">
        <v>0.1692037433385849</v>
      </c>
    </row>
    <row r="22" spans="1:15" x14ac:dyDescent="0.3">
      <c r="A22" s="2">
        <v>21</v>
      </c>
      <c r="B22" s="2" t="s">
        <v>129</v>
      </c>
      <c r="C22" s="2" t="s">
        <v>114</v>
      </c>
      <c r="D22" s="2" t="s">
        <v>95</v>
      </c>
      <c r="E22" s="7">
        <v>20.632463455200195</v>
      </c>
      <c r="F22" s="7">
        <v>20.810867309570313</v>
      </c>
      <c r="G22" s="7">
        <v>0.25230249762535095</v>
      </c>
      <c r="I22" s="2">
        <v>21</v>
      </c>
      <c r="J22" s="2" t="s">
        <v>129</v>
      </c>
      <c r="K22" s="2" t="s">
        <v>114</v>
      </c>
      <c r="L22" s="2" t="s">
        <v>97</v>
      </c>
      <c r="M22" s="7">
        <v>22.842456817626953</v>
      </c>
      <c r="N22" s="7">
        <v>22.782470703125</v>
      </c>
      <c r="O22" s="7">
        <v>8.483317494392395E-2</v>
      </c>
    </row>
    <row r="23" spans="1:15" x14ac:dyDescent="0.3">
      <c r="A23" s="2">
        <v>22</v>
      </c>
      <c r="B23" s="2" t="s">
        <v>130</v>
      </c>
      <c r="C23" s="2" t="s">
        <v>116</v>
      </c>
      <c r="D23" s="2" t="s">
        <v>95</v>
      </c>
      <c r="E23" s="7">
        <v>20.489356994628906</v>
      </c>
      <c r="F23" s="7">
        <v>20.6787109375</v>
      </c>
      <c r="G23" s="7">
        <v>0.26778826117515564</v>
      </c>
      <c r="I23" s="2">
        <v>22</v>
      </c>
      <c r="J23" s="2" t="s">
        <v>130</v>
      </c>
      <c r="K23" s="2" t="s">
        <v>116</v>
      </c>
      <c r="L23" s="2" t="s">
        <v>97</v>
      </c>
      <c r="M23" s="7">
        <v>22.900913238525391</v>
      </c>
      <c r="N23" s="7">
        <v>22.987449645996094</v>
      </c>
      <c r="O23" s="7">
        <v>0.12238231301307678</v>
      </c>
    </row>
    <row r="24" spans="1:15" x14ac:dyDescent="0.3">
      <c r="A24" s="2">
        <v>23</v>
      </c>
      <c r="B24" s="2" t="s">
        <v>131</v>
      </c>
      <c r="C24" s="2" t="s">
        <v>118</v>
      </c>
      <c r="D24" s="2" t="s">
        <v>95</v>
      </c>
      <c r="E24" s="7">
        <v>22.032665252685547</v>
      </c>
      <c r="F24" s="7">
        <v>22.139316558837891</v>
      </c>
      <c r="G24" s="7">
        <v>0.15082907676696777</v>
      </c>
      <c r="I24" s="2">
        <v>23</v>
      </c>
      <c r="J24" s="2" t="s">
        <v>131</v>
      </c>
      <c r="K24" s="2" t="s">
        <v>118</v>
      </c>
      <c r="L24" s="2" t="s">
        <v>97</v>
      </c>
      <c r="M24" s="7">
        <v>23.969890594482422</v>
      </c>
      <c r="N24" s="7">
        <v>24.06719970703125</v>
      </c>
      <c r="O24" s="7">
        <v>0.1376158595085144</v>
      </c>
    </row>
    <row r="25" spans="1:15" x14ac:dyDescent="0.3">
      <c r="A25" s="2">
        <v>24</v>
      </c>
      <c r="B25" s="2" t="s">
        <v>132</v>
      </c>
      <c r="C25" s="2" t="s">
        <v>120</v>
      </c>
      <c r="D25" s="2" t="s">
        <v>95</v>
      </c>
      <c r="E25" s="7">
        <v>20.702035903930664</v>
      </c>
      <c r="F25" s="7">
        <v>20.772117614746094</v>
      </c>
      <c r="G25" s="7">
        <v>9.9111855030059814E-2</v>
      </c>
      <c r="I25" s="2">
        <v>24</v>
      </c>
      <c r="J25" s="2" t="s">
        <v>132</v>
      </c>
      <c r="K25" s="2" t="s">
        <v>120</v>
      </c>
      <c r="L25" s="2" t="s">
        <v>97</v>
      </c>
      <c r="M25" s="7">
        <v>23.127639770507813</v>
      </c>
      <c r="N25" s="7">
        <v>23.186481475830078</v>
      </c>
      <c r="O25" s="7">
        <v>8.3213388919830322E-2</v>
      </c>
    </row>
    <row r="26" spans="1:15" x14ac:dyDescent="0.3">
      <c r="A26" s="2">
        <v>25</v>
      </c>
      <c r="B26" s="2" t="s">
        <v>133</v>
      </c>
      <c r="C26" s="2" t="s">
        <v>134</v>
      </c>
      <c r="D26" s="2" t="s">
        <v>95</v>
      </c>
      <c r="E26" s="7">
        <v>22.591259002685547</v>
      </c>
      <c r="F26" s="7">
        <v>22.621150970458984</v>
      </c>
      <c r="G26" s="7">
        <v>4.2272277176380157E-2</v>
      </c>
      <c r="I26" s="2">
        <v>25</v>
      </c>
      <c r="J26" s="2" t="s">
        <v>133</v>
      </c>
      <c r="K26" s="2" t="s">
        <v>134</v>
      </c>
      <c r="L26" s="2" t="s">
        <v>97</v>
      </c>
      <c r="M26" s="7">
        <v>24.499248504638672</v>
      </c>
      <c r="N26" s="7">
        <v>24.602382659912109</v>
      </c>
      <c r="O26" s="7">
        <v>0.14585506916046143</v>
      </c>
    </row>
    <row r="27" spans="1:15" x14ac:dyDescent="0.3">
      <c r="A27" s="2">
        <v>26</v>
      </c>
      <c r="B27" s="2" t="s">
        <v>135</v>
      </c>
      <c r="C27" s="2" t="s">
        <v>136</v>
      </c>
      <c r="D27" s="2" t="s">
        <v>95</v>
      </c>
      <c r="E27" s="7">
        <v>22.295131683349609</v>
      </c>
      <c r="F27" s="7">
        <v>22.264564514160156</v>
      </c>
      <c r="G27" s="7">
        <v>4.3229855597019196E-2</v>
      </c>
      <c r="I27" s="2">
        <v>26</v>
      </c>
      <c r="J27" s="2" t="s">
        <v>135</v>
      </c>
      <c r="K27" s="2" t="s">
        <v>136</v>
      </c>
      <c r="L27" s="2" t="s">
        <v>97</v>
      </c>
      <c r="M27" s="7">
        <v>23.889753341674805</v>
      </c>
      <c r="N27" s="7">
        <v>23.705652236938477</v>
      </c>
      <c r="O27" s="7">
        <v>0.26035827398300171</v>
      </c>
    </row>
    <row r="28" spans="1:15" x14ac:dyDescent="0.3">
      <c r="A28" s="2">
        <v>27</v>
      </c>
      <c r="B28" s="2" t="s">
        <v>137</v>
      </c>
      <c r="C28" s="2" t="s">
        <v>138</v>
      </c>
      <c r="D28" s="2" t="s">
        <v>95</v>
      </c>
      <c r="E28" s="7">
        <v>25.11924934387207</v>
      </c>
      <c r="F28" s="7">
        <v>24.925741195678711</v>
      </c>
      <c r="G28" s="7">
        <v>0.27366185188293457</v>
      </c>
      <c r="I28" s="2">
        <v>27</v>
      </c>
      <c r="J28" s="2" t="s">
        <v>137</v>
      </c>
      <c r="K28" s="2" t="s">
        <v>138</v>
      </c>
      <c r="L28" s="2" t="s">
        <v>97</v>
      </c>
      <c r="M28" s="7">
        <v>24.467077255249023</v>
      </c>
      <c r="N28" s="7">
        <v>24.512641906738281</v>
      </c>
      <c r="O28" s="7">
        <v>6.4439497888088226E-2</v>
      </c>
    </row>
    <row r="29" spans="1:15" x14ac:dyDescent="0.3">
      <c r="A29" s="2">
        <v>28</v>
      </c>
      <c r="B29" s="2" t="s">
        <v>139</v>
      </c>
      <c r="C29" s="2" t="s">
        <v>140</v>
      </c>
      <c r="D29" s="2" t="s">
        <v>95</v>
      </c>
      <c r="E29" s="7">
        <v>25.209312438964844</v>
      </c>
      <c r="F29" s="7">
        <v>25.196109771728516</v>
      </c>
      <c r="G29" s="7">
        <v>1.8671391531825066E-2</v>
      </c>
      <c r="I29" s="2">
        <v>28</v>
      </c>
      <c r="J29" s="2" t="s">
        <v>139</v>
      </c>
      <c r="K29" s="2" t="s">
        <v>140</v>
      </c>
      <c r="L29" s="2" t="s">
        <v>97</v>
      </c>
      <c r="M29" s="7">
        <v>24.422956466674805</v>
      </c>
      <c r="N29" s="7">
        <v>24.43663215637207</v>
      </c>
      <c r="O29" s="7">
        <v>1.934034563601017E-2</v>
      </c>
    </row>
    <row r="30" spans="1:15" x14ac:dyDescent="0.3">
      <c r="A30" s="2">
        <v>29</v>
      </c>
      <c r="B30" s="2" t="s">
        <v>141</v>
      </c>
      <c r="C30" s="2" t="s">
        <v>142</v>
      </c>
      <c r="D30" s="2" t="s">
        <v>95</v>
      </c>
      <c r="E30" s="7">
        <v>21.505878448486328</v>
      </c>
      <c r="F30" s="7">
        <v>21.449165344238281</v>
      </c>
      <c r="G30" s="7">
        <v>8.020579069852829E-2</v>
      </c>
      <c r="I30" s="2">
        <v>29</v>
      </c>
      <c r="J30" s="2" t="s">
        <v>141</v>
      </c>
      <c r="K30" s="2" t="s">
        <v>142</v>
      </c>
      <c r="L30" s="2" t="s">
        <v>97</v>
      </c>
      <c r="M30" s="7">
        <v>22.625865936279297</v>
      </c>
      <c r="N30" s="7">
        <v>22.589448928833008</v>
      </c>
      <c r="O30" s="7">
        <v>5.1501426845788956E-2</v>
      </c>
    </row>
    <row r="31" spans="1:15" x14ac:dyDescent="0.3">
      <c r="A31" s="2">
        <v>30</v>
      </c>
      <c r="B31" s="2" t="s">
        <v>143</v>
      </c>
      <c r="C31" s="2" t="s">
        <v>144</v>
      </c>
      <c r="D31" s="2" t="s">
        <v>95</v>
      </c>
      <c r="E31" s="7">
        <v>21.457241058349609</v>
      </c>
      <c r="F31" s="7">
        <v>21.953662872314453</v>
      </c>
      <c r="G31" s="7">
        <v>0.70204782485961914</v>
      </c>
      <c r="I31" s="2">
        <v>30</v>
      </c>
      <c r="J31" s="2" t="s">
        <v>143</v>
      </c>
      <c r="K31" s="2" t="s">
        <v>144</v>
      </c>
      <c r="L31" s="2" t="s">
        <v>97</v>
      </c>
      <c r="M31" s="7">
        <v>23.066289901733398</v>
      </c>
      <c r="N31" s="7">
        <v>23.146629333496094</v>
      </c>
      <c r="O31" s="7">
        <v>0.11361846327781677</v>
      </c>
    </row>
    <row r="32" spans="1:15" x14ac:dyDescent="0.3">
      <c r="A32" s="2">
        <v>31</v>
      </c>
      <c r="B32" s="2" t="s">
        <v>145</v>
      </c>
      <c r="C32" s="2" t="s">
        <v>146</v>
      </c>
      <c r="D32" s="2" t="s">
        <v>95</v>
      </c>
      <c r="E32" s="7">
        <v>22.848722457885742</v>
      </c>
      <c r="F32" s="7">
        <v>22.867431640625</v>
      </c>
      <c r="G32" s="7">
        <v>2.6458779349923134E-2</v>
      </c>
      <c r="I32" s="2">
        <v>31</v>
      </c>
      <c r="J32" s="2" t="s">
        <v>145</v>
      </c>
      <c r="K32" s="2" t="s">
        <v>146</v>
      </c>
      <c r="L32" s="2" t="s">
        <v>97</v>
      </c>
      <c r="M32" s="7">
        <v>24.6787109375</v>
      </c>
      <c r="N32" s="7">
        <v>24.602840423583984</v>
      </c>
      <c r="O32" s="7">
        <v>0.10729575902223587</v>
      </c>
    </row>
    <row r="33" spans="1:15" x14ac:dyDescent="0.3">
      <c r="A33" s="2">
        <v>32</v>
      </c>
      <c r="B33" s="2" t="s">
        <v>147</v>
      </c>
      <c r="C33" s="2" t="s">
        <v>148</v>
      </c>
      <c r="D33" s="2" t="s">
        <v>95</v>
      </c>
      <c r="E33" s="7">
        <v>22.350418090820313</v>
      </c>
      <c r="F33" s="7">
        <v>22.353782653808594</v>
      </c>
      <c r="G33" s="7">
        <v>4.7582103870809078E-3</v>
      </c>
      <c r="I33" s="2">
        <v>32</v>
      </c>
      <c r="J33" s="2" t="s">
        <v>147</v>
      </c>
      <c r="K33" s="2" t="s">
        <v>148</v>
      </c>
      <c r="L33" s="2" t="s">
        <v>97</v>
      </c>
      <c r="M33" s="7">
        <v>24.131740570068359</v>
      </c>
      <c r="N33" s="7">
        <v>24.236820220947266</v>
      </c>
      <c r="O33" s="7">
        <v>0.14860506355762482</v>
      </c>
    </row>
    <row r="34" spans="1:15" x14ac:dyDescent="0.3">
      <c r="A34" s="2">
        <v>33</v>
      </c>
      <c r="B34" s="2" t="s">
        <v>149</v>
      </c>
      <c r="C34" s="2" t="s">
        <v>150</v>
      </c>
      <c r="D34" s="2" t="s">
        <v>95</v>
      </c>
      <c r="E34" s="7">
        <v>23.427759170532227</v>
      </c>
      <c r="F34" s="7">
        <v>23.502117156982422</v>
      </c>
      <c r="G34" s="7">
        <v>0.10515942424535751</v>
      </c>
      <c r="I34" s="2">
        <v>33</v>
      </c>
      <c r="J34" s="2" t="s">
        <v>149</v>
      </c>
      <c r="K34" s="2" t="s">
        <v>150</v>
      </c>
      <c r="L34" s="2" t="s">
        <v>97</v>
      </c>
      <c r="M34" s="7">
        <v>25.874626159667969</v>
      </c>
      <c r="N34" s="7">
        <v>25.895362854003906</v>
      </c>
      <c r="O34" s="7">
        <v>2.9324766248464584E-2</v>
      </c>
    </row>
    <row r="35" spans="1:15" x14ac:dyDescent="0.3">
      <c r="A35" s="2">
        <v>34</v>
      </c>
      <c r="B35" s="2" t="s">
        <v>151</v>
      </c>
      <c r="C35" s="2" t="s">
        <v>152</v>
      </c>
      <c r="D35" s="2" t="s">
        <v>95</v>
      </c>
      <c r="E35" s="7">
        <v>21.049442291259766</v>
      </c>
      <c r="F35" s="7">
        <v>21.092853546142578</v>
      </c>
      <c r="G35" s="7">
        <v>6.1391435563564301E-2</v>
      </c>
      <c r="I35" s="2">
        <v>34</v>
      </c>
      <c r="J35" s="2" t="s">
        <v>151</v>
      </c>
      <c r="K35" s="2" t="s">
        <v>152</v>
      </c>
      <c r="L35" s="2" t="s">
        <v>97</v>
      </c>
      <c r="M35" s="7">
        <v>22.89008903503418</v>
      </c>
      <c r="N35" s="7">
        <v>22.924535751342773</v>
      </c>
      <c r="O35" s="7">
        <v>4.8715014010667801E-2</v>
      </c>
    </row>
    <row r="36" spans="1:15" x14ac:dyDescent="0.3">
      <c r="A36" s="2">
        <v>35</v>
      </c>
      <c r="B36" s="2" t="s">
        <v>153</v>
      </c>
      <c r="C36" s="2" t="s">
        <v>154</v>
      </c>
      <c r="D36" s="2" t="s">
        <v>95</v>
      </c>
      <c r="E36" s="7">
        <v>21.494390487670898</v>
      </c>
      <c r="F36" s="7">
        <v>21.484375</v>
      </c>
      <c r="G36" s="7">
        <v>1.4164038933813572E-2</v>
      </c>
      <c r="I36" s="2">
        <v>35</v>
      </c>
      <c r="J36" s="2" t="s">
        <v>153</v>
      </c>
      <c r="K36" s="2" t="s">
        <v>154</v>
      </c>
      <c r="L36" s="2" t="s">
        <v>97</v>
      </c>
      <c r="M36" s="7">
        <v>23.225452423095703</v>
      </c>
      <c r="N36" s="7">
        <v>22.981700897216797</v>
      </c>
      <c r="O36" s="7">
        <v>0.34471672773361206</v>
      </c>
    </row>
    <row r="37" spans="1:15" x14ac:dyDescent="0.3">
      <c r="A37" s="2">
        <v>36</v>
      </c>
      <c r="B37" s="2" t="s">
        <v>155</v>
      </c>
      <c r="C37" s="2" t="s">
        <v>156</v>
      </c>
      <c r="D37" s="2" t="s">
        <v>95</v>
      </c>
      <c r="E37" s="7">
        <v>19.77515983581543</v>
      </c>
      <c r="F37" s="7">
        <v>19.926202774047852</v>
      </c>
      <c r="G37" s="7">
        <v>0.21360696852207184</v>
      </c>
      <c r="I37" s="2">
        <v>37</v>
      </c>
      <c r="J37" s="2" t="s">
        <v>157</v>
      </c>
      <c r="K37" s="2" t="s">
        <v>134</v>
      </c>
      <c r="L37" s="2" t="s">
        <v>97</v>
      </c>
      <c r="M37" s="7">
        <v>24.70551872253418</v>
      </c>
      <c r="N37" s="7">
        <v>24.602382659912109</v>
      </c>
      <c r="O37" s="7">
        <v>0.14585506916046143</v>
      </c>
    </row>
    <row r="38" spans="1:15" x14ac:dyDescent="0.3">
      <c r="A38" s="2">
        <v>37</v>
      </c>
      <c r="B38" s="2" t="s">
        <v>157</v>
      </c>
      <c r="C38" s="2" t="s">
        <v>134</v>
      </c>
      <c r="D38" s="2" t="s">
        <v>95</v>
      </c>
      <c r="E38" s="7">
        <v>22.651041030883789</v>
      </c>
      <c r="F38" s="7">
        <v>22.621150970458984</v>
      </c>
      <c r="G38" s="7">
        <v>4.2272277176380157E-2</v>
      </c>
      <c r="I38" s="2">
        <v>38</v>
      </c>
      <c r="J38" s="2" t="s">
        <v>158</v>
      </c>
      <c r="K38" s="2" t="s">
        <v>136</v>
      </c>
      <c r="L38" s="2" t="s">
        <v>97</v>
      </c>
      <c r="M38" s="7">
        <v>23.521551132202148</v>
      </c>
      <c r="N38" s="7">
        <v>23.705652236938477</v>
      </c>
      <c r="O38" s="7">
        <v>0.26035827398300171</v>
      </c>
    </row>
    <row r="39" spans="1:15" x14ac:dyDescent="0.3">
      <c r="A39" s="2">
        <v>38</v>
      </c>
      <c r="B39" s="2" t="s">
        <v>158</v>
      </c>
      <c r="C39" s="2" t="s">
        <v>136</v>
      </c>
      <c r="D39" s="2" t="s">
        <v>95</v>
      </c>
      <c r="E39" s="7">
        <v>22.23399543762207</v>
      </c>
      <c r="F39" s="7">
        <v>22.264564514160156</v>
      </c>
      <c r="G39" s="7">
        <v>4.3229855597019196E-2</v>
      </c>
      <c r="I39" s="2">
        <v>39</v>
      </c>
      <c r="J39" s="2" t="s">
        <v>159</v>
      </c>
      <c r="K39" s="2" t="s">
        <v>138</v>
      </c>
      <c r="L39" s="2" t="s">
        <v>97</v>
      </c>
      <c r="M39" s="7">
        <v>24.558208465576172</v>
      </c>
      <c r="N39" s="7">
        <v>24.512641906738281</v>
      </c>
      <c r="O39" s="7">
        <v>6.4439497888088226E-2</v>
      </c>
    </row>
    <row r="40" spans="1:15" x14ac:dyDescent="0.3">
      <c r="A40" s="2">
        <v>39</v>
      </c>
      <c r="B40" s="2" t="s">
        <v>159</v>
      </c>
      <c r="C40" s="2" t="s">
        <v>138</v>
      </c>
      <c r="D40" s="2" t="s">
        <v>95</v>
      </c>
      <c r="E40" s="7">
        <v>24.732233047485352</v>
      </c>
      <c r="F40" s="7">
        <v>24.925741195678711</v>
      </c>
      <c r="G40" s="7">
        <v>0.27366185188293457</v>
      </c>
      <c r="I40" s="2">
        <v>40</v>
      </c>
      <c r="J40" s="2" t="s">
        <v>160</v>
      </c>
      <c r="K40" s="2" t="s">
        <v>140</v>
      </c>
      <c r="L40" s="2" t="s">
        <v>97</v>
      </c>
      <c r="M40" s="7">
        <v>24.450307846069336</v>
      </c>
      <c r="N40" s="7">
        <v>24.43663215637207</v>
      </c>
      <c r="O40" s="7">
        <v>1.934034563601017E-2</v>
      </c>
    </row>
    <row r="41" spans="1:15" x14ac:dyDescent="0.3">
      <c r="A41" s="2">
        <v>40</v>
      </c>
      <c r="B41" s="2" t="s">
        <v>160</v>
      </c>
      <c r="C41" s="2" t="s">
        <v>140</v>
      </c>
      <c r="D41" s="2" t="s">
        <v>95</v>
      </c>
      <c r="E41" s="7">
        <v>25.182907104492188</v>
      </c>
      <c r="F41" s="7">
        <v>25.196109771728516</v>
      </c>
      <c r="G41" s="7">
        <v>1.8671391531825066E-2</v>
      </c>
      <c r="I41" s="2">
        <v>41</v>
      </c>
      <c r="J41" s="2" t="s">
        <v>161</v>
      </c>
      <c r="K41" s="2" t="s">
        <v>142</v>
      </c>
      <c r="L41" s="2" t="s">
        <v>97</v>
      </c>
      <c r="M41" s="7">
        <v>22.553031921386719</v>
      </c>
      <c r="N41" s="7">
        <v>22.589448928833008</v>
      </c>
      <c r="O41" s="7">
        <v>5.1501426845788956E-2</v>
      </c>
    </row>
    <row r="42" spans="1:15" x14ac:dyDescent="0.3">
      <c r="A42" s="2">
        <v>41</v>
      </c>
      <c r="B42" s="2" t="s">
        <v>161</v>
      </c>
      <c r="C42" s="2" t="s">
        <v>142</v>
      </c>
      <c r="D42" s="2" t="s">
        <v>95</v>
      </c>
      <c r="E42" s="7">
        <v>21.392450332641602</v>
      </c>
      <c r="F42" s="7">
        <v>21.449165344238281</v>
      </c>
      <c r="G42" s="7">
        <v>8.020579069852829E-2</v>
      </c>
      <c r="I42" s="2">
        <v>42</v>
      </c>
      <c r="J42" s="2" t="s">
        <v>162</v>
      </c>
      <c r="K42" s="2" t="s">
        <v>144</v>
      </c>
      <c r="L42" s="2" t="s">
        <v>97</v>
      </c>
      <c r="M42" s="7">
        <v>23.226970672607422</v>
      </c>
      <c r="N42" s="7">
        <v>23.146629333496094</v>
      </c>
      <c r="O42" s="7">
        <v>0.11361846327781677</v>
      </c>
    </row>
    <row r="43" spans="1:15" x14ac:dyDescent="0.3">
      <c r="A43" s="2">
        <v>42</v>
      </c>
      <c r="B43" s="2" t="s">
        <v>162</v>
      </c>
      <c r="C43" s="2" t="s">
        <v>144</v>
      </c>
      <c r="D43" s="2" t="s">
        <v>95</v>
      </c>
      <c r="E43" s="7">
        <v>22.45008659362793</v>
      </c>
      <c r="F43" s="7">
        <v>21.953662872314453</v>
      </c>
      <c r="G43" s="7">
        <v>0.70204782485961914</v>
      </c>
      <c r="I43" s="2">
        <v>36</v>
      </c>
      <c r="J43" s="2" t="s">
        <v>155</v>
      </c>
      <c r="K43" s="2" t="s">
        <v>156</v>
      </c>
      <c r="L43" s="2" t="s">
        <v>97</v>
      </c>
      <c r="M43" s="7">
        <v>21.1417236328125</v>
      </c>
      <c r="N43" s="7">
        <v>21.185554504394531</v>
      </c>
      <c r="O43" s="7">
        <v>6.1987560242414474E-2</v>
      </c>
    </row>
    <row r="44" spans="1:15" x14ac:dyDescent="0.3">
      <c r="A44" s="2">
        <v>43</v>
      </c>
      <c r="B44" s="2" t="s">
        <v>163</v>
      </c>
      <c r="C44" s="2" t="s">
        <v>146</v>
      </c>
      <c r="D44" s="2" t="s">
        <v>95</v>
      </c>
      <c r="E44" s="7">
        <v>22.886140823364258</v>
      </c>
      <c r="F44" s="7">
        <v>22.867431640625</v>
      </c>
      <c r="G44" s="7">
        <v>2.6458779349923134E-2</v>
      </c>
      <c r="I44" s="2">
        <v>43</v>
      </c>
      <c r="J44" s="2" t="s">
        <v>163</v>
      </c>
      <c r="K44" s="2" t="s">
        <v>146</v>
      </c>
      <c r="L44" s="2" t="s">
        <v>97</v>
      </c>
      <c r="M44" s="7">
        <v>24.526971817016602</v>
      </c>
      <c r="N44" s="7">
        <v>24.602840423583984</v>
      </c>
      <c r="O44" s="7">
        <v>0.10729575902223587</v>
      </c>
    </row>
    <row r="45" spans="1:15" x14ac:dyDescent="0.3">
      <c r="A45" s="2">
        <v>44</v>
      </c>
      <c r="B45" s="2" t="s">
        <v>164</v>
      </c>
      <c r="C45" s="2" t="s">
        <v>148</v>
      </c>
      <c r="D45" s="2" t="s">
        <v>95</v>
      </c>
      <c r="E45" s="7">
        <v>22.357147216796875</v>
      </c>
      <c r="F45" s="7">
        <v>22.353782653808594</v>
      </c>
      <c r="G45" s="7">
        <v>4.7582103870809078E-3</v>
      </c>
      <c r="I45" s="2">
        <v>44</v>
      </c>
      <c r="J45" s="2" t="s">
        <v>164</v>
      </c>
      <c r="K45" s="2" t="s">
        <v>148</v>
      </c>
      <c r="L45" s="2" t="s">
        <v>97</v>
      </c>
      <c r="M45" s="7">
        <v>24.341899871826172</v>
      </c>
      <c r="N45" s="7">
        <v>24.236820220947266</v>
      </c>
      <c r="O45" s="7">
        <v>0.14860506355762482</v>
      </c>
    </row>
    <row r="46" spans="1:15" x14ac:dyDescent="0.3">
      <c r="A46" s="2">
        <v>45</v>
      </c>
      <c r="B46" s="2" t="s">
        <v>165</v>
      </c>
      <c r="C46" s="2" t="s">
        <v>150</v>
      </c>
      <c r="D46" s="2" t="s">
        <v>95</v>
      </c>
      <c r="E46" s="7">
        <v>23.57647705078125</v>
      </c>
      <c r="F46" s="7">
        <v>23.502117156982422</v>
      </c>
      <c r="G46" s="7">
        <v>0.10515942424535751</v>
      </c>
      <c r="I46" s="2">
        <v>45</v>
      </c>
      <c r="J46" s="2" t="s">
        <v>165</v>
      </c>
      <c r="K46" s="2" t="s">
        <v>150</v>
      </c>
      <c r="L46" s="2" t="s">
        <v>97</v>
      </c>
      <c r="M46" s="7">
        <v>25.916097640991211</v>
      </c>
      <c r="N46" s="7">
        <v>25.895362854003906</v>
      </c>
      <c r="O46" s="7">
        <v>2.9324766248464584E-2</v>
      </c>
    </row>
    <row r="47" spans="1:15" x14ac:dyDescent="0.3">
      <c r="A47" s="2">
        <v>46</v>
      </c>
      <c r="B47" s="2" t="s">
        <v>166</v>
      </c>
      <c r="C47" s="2" t="s">
        <v>152</v>
      </c>
      <c r="D47" s="2" t="s">
        <v>95</v>
      </c>
      <c r="E47" s="7">
        <v>21.136262893676758</v>
      </c>
      <c r="F47" s="7">
        <v>21.092853546142578</v>
      </c>
      <c r="G47" s="7">
        <v>6.1391435563564301E-2</v>
      </c>
      <c r="I47" s="2">
        <v>46</v>
      </c>
      <c r="J47" s="2" t="s">
        <v>166</v>
      </c>
      <c r="K47" s="2" t="s">
        <v>152</v>
      </c>
      <c r="L47" s="2" t="s">
        <v>97</v>
      </c>
      <c r="M47" s="7">
        <v>22.958982467651367</v>
      </c>
      <c r="N47" s="7">
        <v>22.924535751342773</v>
      </c>
      <c r="O47" s="7">
        <v>4.8715014010667801E-2</v>
      </c>
    </row>
    <row r="48" spans="1:15" x14ac:dyDescent="0.3">
      <c r="A48" s="2">
        <v>47</v>
      </c>
      <c r="B48" s="2" t="s">
        <v>167</v>
      </c>
      <c r="C48" s="2" t="s">
        <v>154</v>
      </c>
      <c r="D48" s="2" t="s">
        <v>95</v>
      </c>
      <c r="E48" s="7">
        <v>21.474359512329102</v>
      </c>
      <c r="F48" s="7">
        <v>21.484375</v>
      </c>
      <c r="G48" s="7">
        <v>1.4164038933813572E-2</v>
      </c>
      <c r="I48" s="2">
        <v>47</v>
      </c>
      <c r="J48" s="2" t="s">
        <v>167</v>
      </c>
      <c r="K48" s="2" t="s">
        <v>154</v>
      </c>
      <c r="L48" s="2" t="s">
        <v>97</v>
      </c>
      <c r="M48" s="7">
        <v>22.737949371337891</v>
      </c>
      <c r="N48" s="7">
        <v>22.981700897216797</v>
      </c>
      <c r="O48" s="7">
        <v>0.34471672773361206</v>
      </c>
    </row>
    <row r="49" spans="1:15" x14ac:dyDescent="0.3">
      <c r="A49" s="2">
        <v>48</v>
      </c>
      <c r="B49" s="2" t="s">
        <v>168</v>
      </c>
      <c r="C49" s="2" t="s">
        <v>156</v>
      </c>
      <c r="D49" s="2" t="s">
        <v>95</v>
      </c>
      <c r="E49" s="7">
        <v>20.077245712280273</v>
      </c>
      <c r="F49" s="7">
        <v>19.926202774047852</v>
      </c>
      <c r="G49" s="7">
        <v>0.21360696852207184</v>
      </c>
      <c r="I49" s="2">
        <v>48</v>
      </c>
      <c r="J49" s="2" t="s">
        <v>168</v>
      </c>
      <c r="K49" s="2" t="s">
        <v>156</v>
      </c>
      <c r="L49" s="2" t="s">
        <v>97</v>
      </c>
      <c r="M49" s="7">
        <v>21.229387283325195</v>
      </c>
      <c r="N49" s="7">
        <v>21.185554504394531</v>
      </c>
      <c r="O49" s="7">
        <v>6.1987560242414474E-2</v>
      </c>
    </row>
    <row r="50" spans="1:15" x14ac:dyDescent="0.3">
      <c r="A50" s="2">
        <v>49</v>
      </c>
      <c r="B50" s="2" t="s">
        <v>169</v>
      </c>
      <c r="C50" s="2" t="s">
        <v>170</v>
      </c>
      <c r="D50" s="2" t="s">
        <v>95</v>
      </c>
      <c r="E50" s="7">
        <v>21.254850387573242</v>
      </c>
      <c r="F50" s="7">
        <v>21.273857116699219</v>
      </c>
      <c r="G50" s="7">
        <v>2.688092365860939E-2</v>
      </c>
      <c r="I50" s="2">
        <v>49</v>
      </c>
      <c r="J50" s="2" t="s">
        <v>169</v>
      </c>
      <c r="K50" s="2" t="s">
        <v>170</v>
      </c>
      <c r="L50" s="2" t="s">
        <v>97</v>
      </c>
      <c r="M50" s="7">
        <v>23.214588165283203</v>
      </c>
      <c r="N50" s="7">
        <v>23.434226989746094</v>
      </c>
      <c r="O50" s="7">
        <v>0.31061485409736633</v>
      </c>
    </row>
    <row r="51" spans="1:15" x14ac:dyDescent="0.3">
      <c r="A51" s="2">
        <v>50</v>
      </c>
      <c r="B51" s="2" t="s">
        <v>171</v>
      </c>
      <c r="C51" s="2" t="s">
        <v>172</v>
      </c>
      <c r="D51" s="2" t="s">
        <v>95</v>
      </c>
      <c r="E51" s="7">
        <v>22.904399871826172</v>
      </c>
      <c r="F51" s="7">
        <v>22.949798583984375</v>
      </c>
      <c r="G51" s="7">
        <v>6.4202122390270233E-2</v>
      </c>
      <c r="I51" s="2">
        <v>50</v>
      </c>
      <c r="J51" s="2" t="s">
        <v>171</v>
      </c>
      <c r="K51" s="2" t="s">
        <v>172</v>
      </c>
      <c r="L51" s="2" t="s">
        <v>97</v>
      </c>
      <c r="M51" s="7">
        <v>23.92320442199707</v>
      </c>
      <c r="N51" s="7">
        <v>23.964488983154297</v>
      </c>
      <c r="O51" s="7">
        <v>5.8383837342262268E-2</v>
      </c>
    </row>
    <row r="52" spans="1:15" x14ac:dyDescent="0.3">
      <c r="A52" s="2">
        <v>51</v>
      </c>
      <c r="B52" s="2" t="s">
        <v>173</v>
      </c>
      <c r="C52" s="2" t="s">
        <v>174</v>
      </c>
      <c r="D52" s="2" t="s">
        <v>95</v>
      </c>
      <c r="E52" s="7">
        <v>37.1429443359375</v>
      </c>
      <c r="F52" s="7">
        <v>34.652061462402344</v>
      </c>
      <c r="G52" s="7">
        <v>1.9263447523117065</v>
      </c>
      <c r="I52" s="2">
        <v>51</v>
      </c>
      <c r="J52" s="2" t="s">
        <v>173</v>
      </c>
      <c r="K52" s="2" t="s">
        <v>174</v>
      </c>
      <c r="L52" s="2" t="s">
        <v>97</v>
      </c>
      <c r="M52" s="7">
        <v>38.408599853515625</v>
      </c>
      <c r="N52" s="7">
        <v>36.112628936767578</v>
      </c>
      <c r="O52" s="7">
        <v>2.1221187114715576</v>
      </c>
    </row>
    <row r="53" spans="1:15" x14ac:dyDescent="0.3">
      <c r="A53" s="2">
        <v>52</v>
      </c>
      <c r="B53" s="2" t="s">
        <v>175</v>
      </c>
      <c r="C53" s="2" t="s">
        <v>174</v>
      </c>
      <c r="D53" s="2" t="s">
        <v>95</v>
      </c>
      <c r="E53" s="7">
        <v>35.360713958740234</v>
      </c>
      <c r="F53" s="7">
        <v>34.652061462402344</v>
      </c>
      <c r="G53" s="7">
        <v>1.9263447523117065</v>
      </c>
      <c r="I53" s="2">
        <v>52</v>
      </c>
      <c r="J53" s="2" t="s">
        <v>175</v>
      </c>
      <c r="K53" s="2" t="s">
        <v>174</v>
      </c>
      <c r="L53" s="2" t="s">
        <v>97</v>
      </c>
      <c r="M53" s="7">
        <v>39.434379577636719</v>
      </c>
      <c r="N53" s="7">
        <v>36.112628936767578</v>
      </c>
      <c r="O53" s="7">
        <v>2.1221187114715576</v>
      </c>
    </row>
    <row r="54" spans="1:15" x14ac:dyDescent="0.3">
      <c r="A54" s="2">
        <v>53</v>
      </c>
      <c r="B54" s="2" t="s">
        <v>176</v>
      </c>
      <c r="C54" s="2" t="s">
        <v>174</v>
      </c>
      <c r="D54" s="2" t="s">
        <v>95</v>
      </c>
      <c r="E54" s="7">
        <v>33.868618011474609</v>
      </c>
      <c r="F54" s="7">
        <v>34.652061462402344</v>
      </c>
      <c r="G54" s="7">
        <v>1.9263447523117065</v>
      </c>
      <c r="I54" s="2">
        <v>53</v>
      </c>
      <c r="J54" s="2" t="s">
        <v>176</v>
      </c>
      <c r="K54" s="2" t="s">
        <v>174</v>
      </c>
      <c r="L54" s="2" t="s">
        <v>97</v>
      </c>
      <c r="M54" s="7">
        <v>35.724723815917969</v>
      </c>
      <c r="N54" s="7">
        <v>36.112628936767578</v>
      </c>
      <c r="O54" s="7">
        <v>2.1221187114715576</v>
      </c>
    </row>
    <row r="55" spans="1:15" x14ac:dyDescent="0.3">
      <c r="A55" s="2">
        <v>54</v>
      </c>
      <c r="B55" s="2" t="s">
        <v>177</v>
      </c>
      <c r="C55" s="2" t="s">
        <v>174</v>
      </c>
      <c r="D55" s="2" t="s">
        <v>95</v>
      </c>
      <c r="E55" s="2" t="s">
        <v>102</v>
      </c>
      <c r="F55" s="7">
        <v>34.652061462402344</v>
      </c>
      <c r="G55" s="7">
        <v>1.9263447523117065</v>
      </c>
      <c r="I55" s="2">
        <v>54</v>
      </c>
      <c r="J55" s="2" t="s">
        <v>177</v>
      </c>
      <c r="K55" s="2" t="s">
        <v>174</v>
      </c>
      <c r="L55" s="2" t="s">
        <v>97</v>
      </c>
      <c r="M55" s="7">
        <v>35.899616241455078</v>
      </c>
      <c r="N55" s="7">
        <v>36.112628936767578</v>
      </c>
      <c r="O55" s="7">
        <v>2.1221187114715576</v>
      </c>
    </row>
    <row r="56" spans="1:15" x14ac:dyDescent="0.3">
      <c r="A56" s="2">
        <v>55</v>
      </c>
      <c r="B56" s="2" t="s">
        <v>178</v>
      </c>
      <c r="C56" s="2" t="s">
        <v>174</v>
      </c>
      <c r="D56" s="2" t="s">
        <v>95</v>
      </c>
      <c r="E56" s="2" t="s">
        <v>102</v>
      </c>
      <c r="F56" s="7">
        <v>34.652061462402344</v>
      </c>
      <c r="G56" s="7">
        <v>1.9263447523117065</v>
      </c>
      <c r="I56" s="2">
        <v>55</v>
      </c>
      <c r="J56" s="2" t="s">
        <v>178</v>
      </c>
      <c r="K56" s="2" t="s">
        <v>174</v>
      </c>
      <c r="L56" s="2" t="s">
        <v>97</v>
      </c>
      <c r="M56" s="2" t="s">
        <v>102</v>
      </c>
      <c r="N56" s="7">
        <v>36.112628936767578</v>
      </c>
      <c r="O56" s="7">
        <v>2.1221187114715576</v>
      </c>
    </row>
    <row r="57" spans="1:15" x14ac:dyDescent="0.3">
      <c r="A57" s="2">
        <v>56</v>
      </c>
      <c r="B57" s="2" t="s">
        <v>179</v>
      </c>
      <c r="C57" s="2" t="s">
        <v>174</v>
      </c>
      <c r="D57" s="2" t="s">
        <v>95</v>
      </c>
      <c r="E57" s="2" t="s">
        <v>102</v>
      </c>
      <c r="F57" s="7">
        <v>34.652061462402344</v>
      </c>
      <c r="G57" s="7">
        <v>1.9263447523117065</v>
      </c>
      <c r="I57" s="2">
        <v>56</v>
      </c>
      <c r="J57" s="2" t="s">
        <v>179</v>
      </c>
      <c r="K57" s="2" t="s">
        <v>174</v>
      </c>
      <c r="L57" s="2" t="s">
        <v>97</v>
      </c>
      <c r="M57" s="7">
        <v>38.196506500244141</v>
      </c>
      <c r="N57" s="7">
        <v>36.112628936767578</v>
      </c>
      <c r="O57" s="7">
        <v>2.1221187114715576</v>
      </c>
    </row>
    <row r="58" spans="1:15" x14ac:dyDescent="0.3">
      <c r="A58" s="2">
        <v>57</v>
      </c>
      <c r="B58" s="2" t="s">
        <v>180</v>
      </c>
      <c r="C58" s="2" t="s">
        <v>174</v>
      </c>
      <c r="D58" s="2" t="s">
        <v>95</v>
      </c>
      <c r="E58" s="7">
        <v>36.90704345703125</v>
      </c>
      <c r="F58" s="7">
        <v>34.652061462402344</v>
      </c>
      <c r="G58" s="7">
        <v>1.9263447523117065</v>
      </c>
      <c r="I58" s="2">
        <v>57</v>
      </c>
      <c r="J58" s="2" t="s">
        <v>180</v>
      </c>
      <c r="K58" s="2" t="s">
        <v>174</v>
      </c>
      <c r="L58" s="2" t="s">
        <v>97</v>
      </c>
      <c r="M58" s="7">
        <v>36.751541137695313</v>
      </c>
      <c r="N58" s="7">
        <v>36.112628936767578</v>
      </c>
      <c r="O58" s="7">
        <v>2.1221187114715576</v>
      </c>
    </row>
    <row r="59" spans="1:15" x14ac:dyDescent="0.3">
      <c r="A59" s="2">
        <v>58</v>
      </c>
      <c r="B59" s="2" t="s">
        <v>181</v>
      </c>
      <c r="C59" s="2" t="s">
        <v>174</v>
      </c>
      <c r="D59" s="2" t="s">
        <v>95</v>
      </c>
      <c r="E59" s="7">
        <v>34.841167449951172</v>
      </c>
      <c r="F59" s="7">
        <v>34.652061462402344</v>
      </c>
      <c r="G59" s="7">
        <v>1.9263447523117065</v>
      </c>
      <c r="I59" s="2">
        <v>58</v>
      </c>
      <c r="J59" s="2" t="s">
        <v>181</v>
      </c>
      <c r="K59" s="2" t="s">
        <v>174</v>
      </c>
      <c r="L59" s="2" t="s">
        <v>97</v>
      </c>
      <c r="M59" s="7">
        <v>35.947414398193359</v>
      </c>
      <c r="N59" s="7">
        <v>36.112628936767578</v>
      </c>
      <c r="O59" s="7">
        <v>2.1221187114715576</v>
      </c>
    </row>
    <row r="60" spans="1:15" x14ac:dyDescent="0.3">
      <c r="A60" s="2">
        <v>59</v>
      </c>
      <c r="B60" s="2" t="s">
        <v>182</v>
      </c>
      <c r="C60" s="2" t="s">
        <v>174</v>
      </c>
      <c r="D60" s="2" t="s">
        <v>95</v>
      </c>
      <c r="E60" s="7">
        <v>33.315204620361328</v>
      </c>
      <c r="F60" s="7">
        <v>34.652061462402344</v>
      </c>
      <c r="G60" s="7">
        <v>1.9263447523117065</v>
      </c>
      <c r="I60" s="2">
        <v>59</v>
      </c>
      <c r="J60" s="2" t="s">
        <v>182</v>
      </c>
      <c r="K60" s="2" t="s">
        <v>174</v>
      </c>
      <c r="L60" s="2" t="s">
        <v>97</v>
      </c>
      <c r="M60" s="7">
        <v>34.665256500244141</v>
      </c>
      <c r="N60" s="7">
        <v>36.112628936767578</v>
      </c>
      <c r="O60" s="7">
        <v>2.1221187114715576</v>
      </c>
    </row>
    <row r="61" spans="1:15" x14ac:dyDescent="0.3">
      <c r="A61" s="2">
        <v>60</v>
      </c>
      <c r="B61" s="2" t="s">
        <v>183</v>
      </c>
      <c r="C61" s="2" t="s">
        <v>174</v>
      </c>
      <c r="D61" s="2" t="s">
        <v>95</v>
      </c>
      <c r="E61" s="7">
        <v>34.231155395507813</v>
      </c>
      <c r="F61" s="7">
        <v>34.652061462402344</v>
      </c>
      <c r="G61" s="7">
        <v>1.9263447523117065</v>
      </c>
      <c r="I61" s="2">
        <v>60</v>
      </c>
      <c r="J61" s="2" t="s">
        <v>183</v>
      </c>
      <c r="K61" s="2" t="s">
        <v>174</v>
      </c>
      <c r="L61" s="2" t="s">
        <v>97</v>
      </c>
      <c r="M61" s="7">
        <v>34.503368377685547</v>
      </c>
      <c r="N61" s="7">
        <v>36.112628936767578</v>
      </c>
      <c r="O61" s="7">
        <v>2.1221187114715576</v>
      </c>
    </row>
    <row r="62" spans="1:15" x14ac:dyDescent="0.3">
      <c r="A62" s="2">
        <v>61</v>
      </c>
      <c r="B62" s="2" t="s">
        <v>184</v>
      </c>
      <c r="C62" s="2" t="s">
        <v>170</v>
      </c>
      <c r="D62" s="2" t="s">
        <v>95</v>
      </c>
      <c r="E62" s="7">
        <v>21.292865753173828</v>
      </c>
      <c r="F62" s="7">
        <v>21.273857116699219</v>
      </c>
      <c r="G62" s="7">
        <v>2.688092365860939E-2</v>
      </c>
      <c r="I62" s="2">
        <v>61</v>
      </c>
      <c r="J62" s="2" t="s">
        <v>184</v>
      </c>
      <c r="K62" s="2" t="s">
        <v>170</v>
      </c>
      <c r="L62" s="2" t="s">
        <v>97</v>
      </c>
      <c r="M62" s="7">
        <v>23.653863906860352</v>
      </c>
      <c r="N62" s="7">
        <v>23.434226989746094</v>
      </c>
      <c r="O62" s="7">
        <v>0.31061485409736633</v>
      </c>
    </row>
    <row r="63" spans="1:15" x14ac:dyDescent="0.3">
      <c r="A63" s="2">
        <v>62</v>
      </c>
      <c r="B63" s="2" t="s">
        <v>185</v>
      </c>
      <c r="C63" s="2" t="s">
        <v>172</v>
      </c>
      <c r="D63" s="2" t="s">
        <v>95</v>
      </c>
      <c r="E63" s="7">
        <v>22.995195388793945</v>
      </c>
      <c r="F63" s="7">
        <v>22.949798583984375</v>
      </c>
      <c r="G63" s="7">
        <v>6.4202122390270233E-2</v>
      </c>
      <c r="I63" s="2">
        <v>62</v>
      </c>
      <c r="J63" s="2" t="s">
        <v>185</v>
      </c>
      <c r="K63" s="2" t="s">
        <v>172</v>
      </c>
      <c r="L63" s="2" t="s">
        <v>97</v>
      </c>
      <c r="M63" s="7">
        <v>24.005771636962891</v>
      </c>
      <c r="N63" s="7">
        <v>23.964488983154297</v>
      </c>
      <c r="O63" s="7">
        <v>5.8383837342262268E-2</v>
      </c>
    </row>
    <row r="64" spans="1:15" x14ac:dyDescent="0.3">
      <c r="A64" s="2">
        <v>63</v>
      </c>
      <c r="B64" s="2" t="s">
        <v>186</v>
      </c>
      <c r="C64" s="2" t="s">
        <v>174</v>
      </c>
      <c r="D64" s="2" t="s">
        <v>95</v>
      </c>
      <c r="E64" s="7">
        <v>35.211387634277344</v>
      </c>
      <c r="F64" s="7">
        <v>34.652061462402344</v>
      </c>
      <c r="G64" s="7">
        <v>1.9263447523117065</v>
      </c>
      <c r="I64" s="2">
        <v>63</v>
      </c>
      <c r="J64" s="2" t="s">
        <v>186</v>
      </c>
      <c r="K64" s="2" t="s">
        <v>174</v>
      </c>
      <c r="L64" s="2" t="s">
        <v>97</v>
      </c>
      <c r="M64" s="7">
        <v>34.696617126464844</v>
      </c>
      <c r="N64" s="7">
        <v>36.112628936767578</v>
      </c>
      <c r="O64" s="7">
        <v>2.1221187114715576</v>
      </c>
    </row>
    <row r="65" spans="1:15" x14ac:dyDescent="0.3">
      <c r="A65" s="2">
        <v>64</v>
      </c>
      <c r="B65" s="2" t="s">
        <v>187</v>
      </c>
      <c r="C65" s="2" t="s">
        <v>174</v>
      </c>
      <c r="D65" s="2" t="s">
        <v>95</v>
      </c>
      <c r="E65" s="7">
        <v>35.016712188720703</v>
      </c>
      <c r="F65" s="7">
        <v>34.652061462402344</v>
      </c>
      <c r="G65" s="7">
        <v>1.9263447523117065</v>
      </c>
      <c r="I65" s="2">
        <v>64</v>
      </c>
      <c r="J65" s="2" t="s">
        <v>187</v>
      </c>
      <c r="K65" s="2" t="s">
        <v>174</v>
      </c>
      <c r="L65" s="2" t="s">
        <v>97</v>
      </c>
      <c r="M65" s="7">
        <v>34.370407104492188</v>
      </c>
      <c r="N65" s="7">
        <v>36.112628936767578</v>
      </c>
      <c r="O65" s="7">
        <v>2.1221187114715576</v>
      </c>
    </row>
    <row r="66" spans="1:15" x14ac:dyDescent="0.3">
      <c r="A66" s="2">
        <v>65</v>
      </c>
      <c r="B66" s="2" t="s">
        <v>188</v>
      </c>
      <c r="C66" s="2" t="s">
        <v>174</v>
      </c>
      <c r="D66" s="2" t="s">
        <v>95</v>
      </c>
      <c r="E66" s="7">
        <v>35.323886871337891</v>
      </c>
      <c r="F66" s="7">
        <v>34.652061462402344</v>
      </c>
      <c r="G66" s="7">
        <v>1.9263447523117065</v>
      </c>
      <c r="I66" s="2">
        <v>65</v>
      </c>
      <c r="J66" s="2" t="s">
        <v>188</v>
      </c>
      <c r="K66" s="2" t="s">
        <v>174</v>
      </c>
      <c r="L66" s="2" t="s">
        <v>97</v>
      </c>
      <c r="M66" s="7">
        <v>36.552639007568359</v>
      </c>
      <c r="N66" s="7">
        <v>36.112628936767578</v>
      </c>
      <c r="O66" s="7">
        <v>2.1221187114715576</v>
      </c>
    </row>
    <row r="67" spans="1:15" x14ac:dyDescent="0.3">
      <c r="A67" s="2">
        <v>66</v>
      </c>
      <c r="B67" s="2" t="s">
        <v>189</v>
      </c>
      <c r="C67" s="2" t="s">
        <v>174</v>
      </c>
      <c r="D67" s="2" t="s">
        <v>95</v>
      </c>
      <c r="E67" s="7">
        <v>34.518527984619141</v>
      </c>
      <c r="F67" s="7">
        <v>34.652061462402344</v>
      </c>
      <c r="G67" s="7">
        <v>1.9263447523117065</v>
      </c>
      <c r="I67" s="2">
        <v>66</v>
      </c>
      <c r="J67" s="2" t="s">
        <v>189</v>
      </c>
      <c r="K67" s="2" t="s">
        <v>174</v>
      </c>
      <c r="L67" s="2" t="s">
        <v>97</v>
      </c>
      <c r="M67" s="7">
        <v>34.744888305664063</v>
      </c>
      <c r="N67" s="7">
        <v>36.112628936767578</v>
      </c>
      <c r="O67" s="7">
        <v>2.1221187114715576</v>
      </c>
    </row>
    <row r="68" spans="1:15" x14ac:dyDescent="0.3">
      <c r="A68" s="2">
        <v>67</v>
      </c>
      <c r="B68" s="2" t="s">
        <v>190</v>
      </c>
      <c r="C68" s="2" t="s">
        <v>174</v>
      </c>
      <c r="D68" s="2" t="s">
        <v>95</v>
      </c>
      <c r="E68" s="7">
        <v>37.786403656005859</v>
      </c>
      <c r="F68" s="7">
        <v>34.652061462402344</v>
      </c>
      <c r="G68" s="7">
        <v>1.9263447523117065</v>
      </c>
      <c r="I68" s="2">
        <v>67</v>
      </c>
      <c r="J68" s="2" t="s">
        <v>190</v>
      </c>
      <c r="K68" s="2" t="s">
        <v>174</v>
      </c>
      <c r="L68" s="2" t="s">
        <v>97</v>
      </c>
      <c r="M68" s="7">
        <v>39.969181060791016</v>
      </c>
      <c r="N68" s="7">
        <v>36.112628936767578</v>
      </c>
      <c r="O68" s="7">
        <v>2.1221187114715576</v>
      </c>
    </row>
    <row r="69" spans="1:15" x14ac:dyDescent="0.3">
      <c r="A69" s="2">
        <v>68</v>
      </c>
      <c r="B69" s="2" t="s">
        <v>191</v>
      </c>
      <c r="C69" s="2" t="s">
        <v>174</v>
      </c>
      <c r="D69" s="2" t="s">
        <v>95</v>
      </c>
      <c r="E69" s="7">
        <v>37.764053344726563</v>
      </c>
      <c r="F69" s="7">
        <v>34.652061462402344</v>
      </c>
      <c r="G69" s="7">
        <v>1.9263447523117065</v>
      </c>
      <c r="I69" s="2">
        <v>68</v>
      </c>
      <c r="J69" s="2" t="s">
        <v>191</v>
      </c>
      <c r="K69" s="2" t="s">
        <v>174</v>
      </c>
      <c r="L69" s="2" t="s">
        <v>97</v>
      </c>
      <c r="M69" s="2" t="s">
        <v>102</v>
      </c>
      <c r="N69" s="7">
        <v>36.112628936767578</v>
      </c>
      <c r="O69" s="7">
        <v>2.1221187114715576</v>
      </c>
    </row>
    <row r="70" spans="1:15" x14ac:dyDescent="0.3">
      <c r="A70" s="2">
        <v>69</v>
      </c>
      <c r="B70" s="2" t="s">
        <v>192</v>
      </c>
      <c r="C70" s="2" t="s">
        <v>174</v>
      </c>
      <c r="D70" s="2" t="s">
        <v>95</v>
      </c>
      <c r="E70" s="7">
        <v>32.501331329345703</v>
      </c>
      <c r="F70" s="7">
        <v>34.652061462402344</v>
      </c>
      <c r="G70" s="7">
        <v>1.9263447523117065</v>
      </c>
      <c r="I70" s="2">
        <v>69</v>
      </c>
      <c r="J70" s="2" t="s">
        <v>192</v>
      </c>
      <c r="K70" s="2" t="s">
        <v>174</v>
      </c>
      <c r="L70" s="2" t="s">
        <v>97</v>
      </c>
      <c r="M70" s="7">
        <v>33.998600006103516</v>
      </c>
      <c r="N70" s="7">
        <v>36.112628936767578</v>
      </c>
      <c r="O70" s="7">
        <v>2.1221187114715576</v>
      </c>
    </row>
    <row r="71" spans="1:15" x14ac:dyDescent="0.3">
      <c r="A71" s="2">
        <v>70</v>
      </c>
      <c r="B71" s="2" t="s">
        <v>193</v>
      </c>
      <c r="C71" s="2" t="s">
        <v>174</v>
      </c>
      <c r="D71" s="2" t="s">
        <v>95</v>
      </c>
      <c r="E71" s="7">
        <v>34.348968505859375</v>
      </c>
      <c r="F71" s="7">
        <v>34.652061462402344</v>
      </c>
      <c r="G71" s="7">
        <v>1.9263447523117065</v>
      </c>
      <c r="I71" s="2">
        <v>70</v>
      </c>
      <c r="J71" s="2" t="s">
        <v>193</v>
      </c>
      <c r="K71" s="2" t="s">
        <v>174</v>
      </c>
      <c r="L71" s="2" t="s">
        <v>97</v>
      </c>
      <c r="M71" s="7">
        <v>36.384395599365234</v>
      </c>
      <c r="N71" s="7">
        <v>36.112628936767578</v>
      </c>
      <c r="O71" s="7">
        <v>2.1221187114715576</v>
      </c>
    </row>
    <row r="72" spans="1:15" x14ac:dyDescent="0.3">
      <c r="A72" s="2">
        <v>71</v>
      </c>
      <c r="B72" s="2" t="s">
        <v>194</v>
      </c>
      <c r="C72" s="2" t="s">
        <v>174</v>
      </c>
      <c r="D72" s="2" t="s">
        <v>95</v>
      </c>
      <c r="E72" s="2" t="s">
        <v>102</v>
      </c>
      <c r="F72" s="7">
        <v>34.652061462402344</v>
      </c>
      <c r="G72" s="7">
        <v>1.9263447523117065</v>
      </c>
      <c r="I72" s="2">
        <v>71</v>
      </c>
      <c r="J72" s="2" t="s">
        <v>194</v>
      </c>
      <c r="K72" s="2" t="s">
        <v>174</v>
      </c>
      <c r="L72" s="2" t="s">
        <v>97</v>
      </c>
      <c r="M72" s="7">
        <v>38.461612701416016</v>
      </c>
      <c r="N72" s="7">
        <v>36.112628936767578</v>
      </c>
      <c r="O72" s="7">
        <v>2.1221187114715576</v>
      </c>
    </row>
    <row r="73" spans="1:15" x14ac:dyDescent="0.3">
      <c r="A73" s="2">
        <v>72</v>
      </c>
      <c r="B73" s="2" t="s">
        <v>195</v>
      </c>
      <c r="C73" s="2" t="s">
        <v>174</v>
      </c>
      <c r="D73" s="2" t="s">
        <v>95</v>
      </c>
      <c r="E73" s="7">
        <v>35.130180358886719</v>
      </c>
      <c r="F73" s="7">
        <v>34.652061462402344</v>
      </c>
      <c r="G73" s="7">
        <v>1.9263447523117065</v>
      </c>
      <c r="I73" s="2">
        <v>72</v>
      </c>
      <c r="J73" s="2" t="s">
        <v>195</v>
      </c>
      <c r="K73" s="2" t="s">
        <v>174</v>
      </c>
      <c r="L73" s="2" t="s">
        <v>97</v>
      </c>
      <c r="M73" s="7">
        <v>35.5078125</v>
      </c>
      <c r="N73" s="7">
        <v>36.112628936767578</v>
      </c>
      <c r="O73" s="7">
        <v>2.1221187114715576</v>
      </c>
    </row>
    <row r="74" spans="1:15" x14ac:dyDescent="0.3">
      <c r="A74" s="2">
        <v>73</v>
      </c>
      <c r="B74" s="2" t="s">
        <v>196</v>
      </c>
      <c r="C74" s="2" t="s">
        <v>197</v>
      </c>
      <c r="D74" s="2" t="s">
        <v>95</v>
      </c>
      <c r="E74" s="7">
        <v>21.267522811889648</v>
      </c>
      <c r="F74" s="7">
        <v>21.120265960693359</v>
      </c>
      <c r="G74" s="7">
        <v>0.20825263857841492</v>
      </c>
      <c r="I74" s="2">
        <v>73</v>
      </c>
      <c r="J74" s="2" t="s">
        <v>196</v>
      </c>
      <c r="K74" s="2" t="s">
        <v>197</v>
      </c>
      <c r="L74" s="2" t="s">
        <v>97</v>
      </c>
      <c r="M74" s="7">
        <v>22.283771514892578</v>
      </c>
      <c r="N74" s="7">
        <v>22.184898376464844</v>
      </c>
      <c r="O74" s="7">
        <v>0.13982638716697693</v>
      </c>
    </row>
    <row r="75" spans="1:15" x14ac:dyDescent="0.3">
      <c r="A75" s="2">
        <v>74</v>
      </c>
      <c r="B75" s="2" t="s">
        <v>198</v>
      </c>
      <c r="C75" s="2" t="s">
        <v>199</v>
      </c>
      <c r="D75" s="2" t="s">
        <v>95</v>
      </c>
      <c r="E75" s="7">
        <v>20.485998153686523</v>
      </c>
      <c r="F75" s="7">
        <v>20.593227386474609</v>
      </c>
      <c r="G75" s="7">
        <v>0.15164503455162048</v>
      </c>
      <c r="I75" s="2">
        <v>74</v>
      </c>
      <c r="J75" s="2" t="s">
        <v>198</v>
      </c>
      <c r="K75" s="2" t="s">
        <v>199</v>
      </c>
      <c r="L75" s="2" t="s">
        <v>97</v>
      </c>
      <c r="M75" s="7">
        <v>21.762218475341797</v>
      </c>
      <c r="N75" s="7">
        <v>22.007221221923828</v>
      </c>
      <c r="O75" s="7">
        <v>0.34648621082305908</v>
      </c>
    </row>
    <row r="76" spans="1:15" x14ac:dyDescent="0.3">
      <c r="A76" s="2">
        <v>75</v>
      </c>
      <c r="B76" s="2" t="s">
        <v>200</v>
      </c>
      <c r="C76" s="2" t="s">
        <v>174</v>
      </c>
      <c r="D76" s="2" t="s">
        <v>95</v>
      </c>
      <c r="E76" s="7">
        <v>34.418983459472656</v>
      </c>
      <c r="F76" s="7">
        <v>34.652061462402344</v>
      </c>
      <c r="G76" s="7">
        <v>1.9263447523117065</v>
      </c>
      <c r="I76" s="2">
        <v>75</v>
      </c>
      <c r="J76" s="2" t="s">
        <v>200</v>
      </c>
      <c r="K76" s="2" t="s">
        <v>174</v>
      </c>
      <c r="L76" s="2" t="s">
        <v>97</v>
      </c>
      <c r="M76" s="7">
        <v>36.344051361083984</v>
      </c>
      <c r="N76" s="7">
        <v>36.112628936767578</v>
      </c>
      <c r="O76" s="7">
        <v>2.1221187114715576</v>
      </c>
    </row>
    <row r="77" spans="1:15" x14ac:dyDescent="0.3">
      <c r="A77" s="2">
        <v>76</v>
      </c>
      <c r="B77" s="2" t="s">
        <v>201</v>
      </c>
      <c r="C77" s="2" t="s">
        <v>174</v>
      </c>
      <c r="D77" s="2" t="s">
        <v>95</v>
      </c>
      <c r="E77" s="7">
        <v>33.659526824951172</v>
      </c>
      <c r="F77" s="7">
        <v>34.652061462402344</v>
      </c>
      <c r="G77" s="7">
        <v>1.9263447523117065</v>
      </c>
      <c r="I77" s="2">
        <v>76</v>
      </c>
      <c r="J77" s="2" t="s">
        <v>201</v>
      </c>
      <c r="K77" s="2" t="s">
        <v>174</v>
      </c>
      <c r="L77" s="2" t="s">
        <v>97</v>
      </c>
      <c r="M77" s="7">
        <v>35.499568939208984</v>
      </c>
      <c r="N77" s="7">
        <v>36.112628936767578</v>
      </c>
      <c r="O77" s="7">
        <v>2.1221187114715576</v>
      </c>
    </row>
    <row r="78" spans="1:15" x14ac:dyDescent="0.3">
      <c r="A78" s="2">
        <v>77</v>
      </c>
      <c r="B78" s="2" t="s">
        <v>202</v>
      </c>
      <c r="C78" s="2" t="s">
        <v>174</v>
      </c>
      <c r="D78" s="2" t="s">
        <v>95</v>
      </c>
      <c r="E78" s="7">
        <v>35.594146728515625</v>
      </c>
      <c r="F78" s="7">
        <v>34.652061462402344</v>
      </c>
      <c r="G78" s="7">
        <v>1.9263447523117065</v>
      </c>
      <c r="I78" s="2">
        <v>77</v>
      </c>
      <c r="J78" s="2" t="s">
        <v>202</v>
      </c>
      <c r="K78" s="2" t="s">
        <v>174</v>
      </c>
      <c r="L78" s="2" t="s">
        <v>97</v>
      </c>
      <c r="M78" s="7">
        <v>36.813209533691406</v>
      </c>
      <c r="N78" s="7">
        <v>36.112628936767578</v>
      </c>
      <c r="O78" s="7">
        <v>2.1221187114715576</v>
      </c>
    </row>
    <row r="79" spans="1:15" x14ac:dyDescent="0.3">
      <c r="A79" s="2">
        <v>78</v>
      </c>
      <c r="B79" s="2" t="s">
        <v>203</v>
      </c>
      <c r="C79" s="2" t="s">
        <v>174</v>
      </c>
      <c r="D79" s="2" t="s">
        <v>95</v>
      </c>
      <c r="E79" s="2" t="s">
        <v>102</v>
      </c>
      <c r="F79" s="7">
        <v>34.652061462402344</v>
      </c>
      <c r="G79" s="7">
        <v>1.9263447523117065</v>
      </c>
      <c r="I79" s="2">
        <v>78</v>
      </c>
      <c r="J79" s="2" t="s">
        <v>203</v>
      </c>
      <c r="K79" s="2" t="s">
        <v>174</v>
      </c>
      <c r="L79" s="2" t="s">
        <v>97</v>
      </c>
      <c r="M79" s="7">
        <v>38.034759521484375</v>
      </c>
      <c r="N79" s="7">
        <v>36.112628936767578</v>
      </c>
      <c r="O79" s="7">
        <v>2.1221187114715576</v>
      </c>
    </row>
    <row r="80" spans="1:15" x14ac:dyDescent="0.3">
      <c r="A80" s="2">
        <v>79</v>
      </c>
      <c r="B80" s="2" t="s">
        <v>204</v>
      </c>
      <c r="C80" s="2" t="s">
        <v>205</v>
      </c>
      <c r="D80" s="2" t="s">
        <v>95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205</v>
      </c>
      <c r="L80" s="2" t="s">
        <v>97</v>
      </c>
      <c r="M80" s="7">
        <v>39.722736358642578</v>
      </c>
      <c r="N80" s="7">
        <v>39.368427276611328</v>
      </c>
      <c r="O80" s="7">
        <v>0.61215460300445557</v>
      </c>
    </row>
    <row r="81" spans="1:15" x14ac:dyDescent="0.3">
      <c r="A81" s="2">
        <v>80</v>
      </c>
      <c r="B81" s="2" t="s">
        <v>206</v>
      </c>
      <c r="C81" s="2" t="s">
        <v>205</v>
      </c>
      <c r="D81" s="2" t="s">
        <v>95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205</v>
      </c>
      <c r="L81" s="2" t="s">
        <v>97</v>
      </c>
      <c r="M81" s="2" t="s">
        <v>102</v>
      </c>
      <c r="N81" s="7">
        <v>39.368427276611328</v>
      </c>
      <c r="O81" s="7">
        <v>0.61215460300445557</v>
      </c>
    </row>
    <row r="82" spans="1:15" x14ac:dyDescent="0.3">
      <c r="A82" s="2">
        <v>81</v>
      </c>
      <c r="B82" s="2" t="s">
        <v>207</v>
      </c>
      <c r="C82" s="2" t="s">
        <v>205</v>
      </c>
      <c r="D82" s="2" t="s">
        <v>95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205</v>
      </c>
      <c r="L82" s="2" t="s">
        <v>97</v>
      </c>
      <c r="M82" s="7">
        <v>39.720977783203125</v>
      </c>
      <c r="N82" s="7">
        <v>39.368427276611328</v>
      </c>
      <c r="O82" s="7">
        <v>0.61215460300445557</v>
      </c>
    </row>
    <row r="83" spans="1:15" x14ac:dyDescent="0.3">
      <c r="A83" s="2">
        <v>82</v>
      </c>
      <c r="B83" s="2" t="s">
        <v>208</v>
      </c>
      <c r="C83" s="2" t="s">
        <v>205</v>
      </c>
      <c r="D83" s="2" t="s">
        <v>95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205</v>
      </c>
      <c r="L83" s="2" t="s">
        <v>97</v>
      </c>
      <c r="M83" s="2" t="s">
        <v>102</v>
      </c>
      <c r="N83" s="7">
        <v>39.368427276611328</v>
      </c>
      <c r="O83" s="7">
        <v>0.61215460300445557</v>
      </c>
    </row>
    <row r="84" spans="1:15" x14ac:dyDescent="0.3">
      <c r="A84" s="2">
        <v>83</v>
      </c>
      <c r="B84" s="2" t="s">
        <v>209</v>
      </c>
      <c r="C84" s="2" t="s">
        <v>205</v>
      </c>
      <c r="D84" s="2" t="s">
        <v>95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205</v>
      </c>
      <c r="L84" s="2" t="s">
        <v>97</v>
      </c>
      <c r="M84" s="7">
        <v>38.661575317382813</v>
      </c>
      <c r="N84" s="7">
        <v>39.368427276611328</v>
      </c>
      <c r="O84" s="7">
        <v>0.61215460300445557</v>
      </c>
    </row>
    <row r="85" spans="1:15" x14ac:dyDescent="0.3">
      <c r="A85" s="2">
        <v>84</v>
      </c>
      <c r="B85" s="2" t="s">
        <v>210</v>
      </c>
      <c r="C85" s="2" t="s">
        <v>205</v>
      </c>
      <c r="D85" s="2" t="s">
        <v>95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205</v>
      </c>
      <c r="L85" s="2" t="s">
        <v>97</v>
      </c>
      <c r="M85" s="2" t="s">
        <v>102</v>
      </c>
      <c r="N85" s="7">
        <v>39.368427276611328</v>
      </c>
      <c r="O85" s="7">
        <v>0.61215460300445557</v>
      </c>
    </row>
    <row r="86" spans="1:15" x14ac:dyDescent="0.3">
      <c r="A86" s="2">
        <v>85</v>
      </c>
      <c r="B86" s="2" t="s">
        <v>211</v>
      </c>
      <c r="C86" s="2" t="s">
        <v>197</v>
      </c>
      <c r="D86" s="2" t="s">
        <v>95</v>
      </c>
      <c r="E86" s="7">
        <v>20.97300910949707</v>
      </c>
      <c r="F86" s="7">
        <v>21.120265960693359</v>
      </c>
      <c r="G86" s="7">
        <v>0.20825263857841492</v>
      </c>
      <c r="I86" s="2">
        <v>85</v>
      </c>
      <c r="J86" s="2" t="s">
        <v>211</v>
      </c>
      <c r="K86" s="2" t="s">
        <v>197</v>
      </c>
      <c r="L86" s="2" t="s">
        <v>97</v>
      </c>
      <c r="M86" s="7">
        <v>22.086027145385742</v>
      </c>
      <c r="N86" s="7">
        <v>22.184898376464844</v>
      </c>
      <c r="O86" s="7">
        <v>0.13982638716697693</v>
      </c>
    </row>
    <row r="87" spans="1:15" x14ac:dyDescent="0.3">
      <c r="A87" s="2">
        <v>86</v>
      </c>
      <c r="B87" s="2" t="s">
        <v>212</v>
      </c>
      <c r="C87" s="2" t="s">
        <v>199</v>
      </c>
      <c r="D87" s="2" t="s">
        <v>95</v>
      </c>
      <c r="E87" s="7">
        <v>20.700456619262695</v>
      </c>
      <c r="F87" s="7">
        <v>20.593227386474609</v>
      </c>
      <c r="G87" s="7">
        <v>0.15164503455162048</v>
      </c>
      <c r="I87" s="2">
        <v>86</v>
      </c>
      <c r="J87" s="2" t="s">
        <v>212</v>
      </c>
      <c r="K87" s="2" t="s">
        <v>199</v>
      </c>
      <c r="L87" s="2" t="s">
        <v>97</v>
      </c>
      <c r="M87" s="7">
        <v>22.252223968505859</v>
      </c>
      <c r="N87" s="7">
        <v>22.007221221923828</v>
      </c>
      <c r="O87" s="7">
        <v>0.34648621082305908</v>
      </c>
    </row>
    <row r="88" spans="1:15" x14ac:dyDescent="0.3">
      <c r="A88" s="2">
        <v>87</v>
      </c>
      <c r="B88" s="2" t="s">
        <v>213</v>
      </c>
      <c r="C88" s="2" t="s">
        <v>174</v>
      </c>
      <c r="D88" s="2" t="s">
        <v>95</v>
      </c>
      <c r="E88" s="7">
        <v>30.351970672607422</v>
      </c>
      <c r="F88" s="7">
        <v>34.652061462402344</v>
      </c>
      <c r="G88" s="7">
        <v>1.9263447523117065</v>
      </c>
      <c r="I88" s="2">
        <v>87</v>
      </c>
      <c r="J88" s="2" t="s">
        <v>213</v>
      </c>
      <c r="K88" s="2" t="s">
        <v>174</v>
      </c>
      <c r="L88" s="2" t="s">
        <v>97</v>
      </c>
      <c r="M88" s="7">
        <v>31.902803421020508</v>
      </c>
      <c r="N88" s="7">
        <v>36.112628936767578</v>
      </c>
      <c r="O88" s="7">
        <v>2.1221187114715576</v>
      </c>
    </row>
    <row r="89" spans="1:15" x14ac:dyDescent="0.3">
      <c r="A89" s="2">
        <v>88</v>
      </c>
      <c r="B89" s="2" t="s">
        <v>214</v>
      </c>
      <c r="C89" s="2" t="s">
        <v>174</v>
      </c>
      <c r="D89" s="2" t="s">
        <v>95</v>
      </c>
      <c r="E89" s="7">
        <v>30.066701889038086</v>
      </c>
      <c r="F89" s="7">
        <v>34.652061462402344</v>
      </c>
      <c r="G89" s="7">
        <v>1.9263447523117065</v>
      </c>
      <c r="I89" s="2">
        <v>88</v>
      </c>
      <c r="J89" s="2" t="s">
        <v>214</v>
      </c>
      <c r="K89" s="2" t="s">
        <v>174</v>
      </c>
      <c r="L89" s="2" t="s">
        <v>97</v>
      </c>
      <c r="M89" s="7">
        <v>30.99809455871582</v>
      </c>
      <c r="N89" s="7">
        <v>36.112628936767578</v>
      </c>
      <c r="O89" s="7">
        <v>2.1221187114715576</v>
      </c>
    </row>
    <row r="90" spans="1:15" x14ac:dyDescent="0.3">
      <c r="A90" s="2">
        <v>89</v>
      </c>
      <c r="B90" s="2" t="s">
        <v>215</v>
      </c>
      <c r="C90" s="2" t="s">
        <v>174</v>
      </c>
      <c r="D90" s="2" t="s">
        <v>95</v>
      </c>
      <c r="E90" s="7">
        <v>34.392562866210938</v>
      </c>
      <c r="F90" s="7">
        <v>34.652061462402344</v>
      </c>
      <c r="G90" s="7">
        <v>1.9263447523117065</v>
      </c>
      <c r="I90" s="2">
        <v>89</v>
      </c>
      <c r="J90" s="2" t="s">
        <v>215</v>
      </c>
      <c r="K90" s="2" t="s">
        <v>174</v>
      </c>
      <c r="L90" s="2" t="s">
        <v>97</v>
      </c>
      <c r="M90" s="7">
        <v>36.683006286621094</v>
      </c>
      <c r="N90" s="7">
        <v>36.112628936767578</v>
      </c>
      <c r="O90" s="7">
        <v>2.1221187114715576</v>
      </c>
    </row>
    <row r="91" spans="1:15" x14ac:dyDescent="0.3">
      <c r="A91" s="2">
        <v>90</v>
      </c>
      <c r="B91" s="2" t="s">
        <v>216</v>
      </c>
      <c r="C91" s="2" t="s">
        <v>174</v>
      </c>
      <c r="D91" s="2" t="s">
        <v>95</v>
      </c>
      <c r="E91" s="7">
        <v>35.245235443115234</v>
      </c>
      <c r="F91" s="7">
        <v>34.652061462402344</v>
      </c>
      <c r="G91" s="7">
        <v>1.9263447523117065</v>
      </c>
      <c r="I91" s="2">
        <v>90</v>
      </c>
      <c r="J91" s="2" t="s">
        <v>216</v>
      </c>
      <c r="K91" s="2" t="s">
        <v>174</v>
      </c>
      <c r="L91" s="2" t="s">
        <v>97</v>
      </c>
      <c r="M91" s="7">
        <v>38.435390472412109</v>
      </c>
      <c r="N91" s="7">
        <v>36.112628936767578</v>
      </c>
      <c r="O91" s="7">
        <v>2.1221187114715576</v>
      </c>
    </row>
    <row r="92" spans="1:15" x14ac:dyDescent="0.3">
      <c r="A92" s="2">
        <v>91</v>
      </c>
      <c r="B92" s="2" t="s">
        <v>217</v>
      </c>
      <c r="C92" s="2" t="s">
        <v>205</v>
      </c>
      <c r="D92" s="2" t="s">
        <v>95</v>
      </c>
      <c r="E92" s="2" t="s">
        <v>102</v>
      </c>
      <c r="F92" s="2" t="s">
        <v>96</v>
      </c>
      <c r="G92" s="2" t="s">
        <v>96</v>
      </c>
      <c r="I92" s="2">
        <v>91</v>
      </c>
      <c r="J92" s="2" t="s">
        <v>217</v>
      </c>
      <c r="K92" s="2" t="s">
        <v>205</v>
      </c>
      <c r="L92" s="2" t="s">
        <v>97</v>
      </c>
      <c r="M92" s="2" t="s">
        <v>102</v>
      </c>
      <c r="N92" s="7">
        <v>39.368427276611328</v>
      </c>
      <c r="O92" s="7">
        <v>0.61215460300445557</v>
      </c>
    </row>
    <row r="93" spans="1:15" x14ac:dyDescent="0.3">
      <c r="A93" s="2">
        <v>92</v>
      </c>
      <c r="B93" s="2" t="s">
        <v>218</v>
      </c>
      <c r="C93" s="2" t="s">
        <v>205</v>
      </c>
      <c r="D93" s="2" t="s">
        <v>95</v>
      </c>
      <c r="E93" s="2" t="s">
        <v>102</v>
      </c>
      <c r="F93" s="2" t="s">
        <v>96</v>
      </c>
      <c r="G93" s="2" t="s">
        <v>96</v>
      </c>
      <c r="I93" s="2">
        <v>92</v>
      </c>
      <c r="J93" s="2" t="s">
        <v>218</v>
      </c>
      <c r="K93" s="2" t="s">
        <v>205</v>
      </c>
      <c r="L93" s="2" t="s">
        <v>97</v>
      </c>
      <c r="M93" s="2" t="s">
        <v>102</v>
      </c>
      <c r="N93" s="7">
        <v>39.368427276611328</v>
      </c>
      <c r="O93" s="7">
        <v>0.61215460300445557</v>
      </c>
    </row>
    <row r="94" spans="1:15" x14ac:dyDescent="0.3">
      <c r="A94" s="2">
        <v>93</v>
      </c>
      <c r="B94" s="2" t="s">
        <v>219</v>
      </c>
      <c r="C94" s="2" t="s">
        <v>205</v>
      </c>
      <c r="D94" s="2" t="s">
        <v>95</v>
      </c>
      <c r="E94" s="2" t="s">
        <v>102</v>
      </c>
      <c r="F94" s="2" t="s">
        <v>96</v>
      </c>
      <c r="G94" s="2" t="s">
        <v>96</v>
      </c>
      <c r="I94" s="2">
        <v>93</v>
      </c>
      <c r="J94" s="2" t="s">
        <v>219</v>
      </c>
      <c r="K94" s="2" t="s">
        <v>205</v>
      </c>
      <c r="L94" s="2" t="s">
        <v>97</v>
      </c>
      <c r="M94" s="2" t="s">
        <v>102</v>
      </c>
      <c r="N94" s="7">
        <v>39.368427276611328</v>
      </c>
      <c r="O94" s="7">
        <v>0.61215460300445557</v>
      </c>
    </row>
    <row r="95" spans="1:15" x14ac:dyDescent="0.3">
      <c r="A95" s="2">
        <v>94</v>
      </c>
      <c r="B95" s="2" t="s">
        <v>220</v>
      </c>
      <c r="C95" s="2" t="s">
        <v>205</v>
      </c>
      <c r="D95" s="2" t="s">
        <v>95</v>
      </c>
      <c r="E95" s="2" t="s">
        <v>102</v>
      </c>
      <c r="F95" s="2" t="s">
        <v>96</v>
      </c>
      <c r="G95" s="2" t="s">
        <v>96</v>
      </c>
      <c r="I95" s="2">
        <v>94</v>
      </c>
      <c r="J95" s="2" t="s">
        <v>220</v>
      </c>
      <c r="K95" s="2" t="s">
        <v>205</v>
      </c>
      <c r="L95" s="2" t="s">
        <v>97</v>
      </c>
      <c r="M95" s="2" t="s">
        <v>102</v>
      </c>
      <c r="N95" s="7">
        <v>39.368427276611328</v>
      </c>
      <c r="O95" s="7">
        <v>0.61215460300445557</v>
      </c>
    </row>
    <row r="96" spans="1:15" x14ac:dyDescent="0.3">
      <c r="A96" s="2">
        <v>95</v>
      </c>
      <c r="B96" s="2" t="s">
        <v>221</v>
      </c>
      <c r="C96" s="2" t="s">
        <v>205</v>
      </c>
      <c r="D96" s="2" t="s">
        <v>95</v>
      </c>
      <c r="E96" s="2" t="s">
        <v>102</v>
      </c>
      <c r="F96" s="2" t="s">
        <v>96</v>
      </c>
      <c r="G96" s="2" t="s">
        <v>96</v>
      </c>
      <c r="I96" s="2">
        <v>95</v>
      </c>
      <c r="J96" s="2" t="s">
        <v>221</v>
      </c>
      <c r="K96" s="2" t="s">
        <v>205</v>
      </c>
      <c r="L96" s="2" t="s">
        <v>97</v>
      </c>
      <c r="M96" s="2" t="s">
        <v>102</v>
      </c>
      <c r="N96" s="7">
        <v>39.368427276611328</v>
      </c>
      <c r="O96" s="7">
        <v>0.61215460300445557</v>
      </c>
    </row>
    <row r="97" spans="1:15" x14ac:dyDescent="0.3">
      <c r="A97" s="2">
        <v>96</v>
      </c>
      <c r="B97" s="2" t="s">
        <v>222</v>
      </c>
      <c r="C97" s="2" t="s">
        <v>205</v>
      </c>
      <c r="D97" s="2" t="s">
        <v>95</v>
      </c>
      <c r="E97" s="2" t="s">
        <v>102</v>
      </c>
      <c r="F97" s="2" t="s">
        <v>96</v>
      </c>
      <c r="G97" s="2" t="s">
        <v>96</v>
      </c>
      <c r="I97" s="2">
        <v>96</v>
      </c>
      <c r="J97" s="2" t="s">
        <v>222</v>
      </c>
      <c r="K97" s="2" t="s">
        <v>205</v>
      </c>
      <c r="L97" s="2" t="s">
        <v>97</v>
      </c>
      <c r="M97" s="2" t="s">
        <v>102</v>
      </c>
      <c r="N97" s="7">
        <v>39.368427276611328</v>
      </c>
      <c r="O97" s="7">
        <v>0.61215460300445557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65A-83BD-45CB-8830-B62EEC135DA6}">
  <dimension ref="A1:I52"/>
  <sheetViews>
    <sheetView workbookViewId="0">
      <selection activeCell="M47" sqref="M47"/>
    </sheetView>
  </sheetViews>
  <sheetFormatPr defaultRowHeight="14.4" x14ac:dyDescent="0.3"/>
  <cols>
    <col min="2" max="2" width="24.77734375" bestFit="1" customWidth="1"/>
    <col min="5" max="5" width="11.77734375" bestFit="1" customWidth="1"/>
    <col min="9" max="9" width="21.109375" bestFit="1" customWidth="1"/>
  </cols>
  <sheetData>
    <row r="1" spans="1:9" x14ac:dyDescent="0.3">
      <c r="A1" s="2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</row>
    <row r="2" spans="1:9" x14ac:dyDescent="0.3">
      <c r="A2" s="2">
        <v>1</v>
      </c>
      <c r="B2" s="2" t="s">
        <v>54</v>
      </c>
      <c r="C2" s="2" t="s">
        <v>55</v>
      </c>
      <c r="D2" s="2" t="s">
        <v>56</v>
      </c>
      <c r="E2" s="2" t="s">
        <v>57</v>
      </c>
      <c r="F2" s="2">
        <v>57443.4</v>
      </c>
      <c r="G2" s="2">
        <v>56478.8</v>
      </c>
      <c r="I2" s="5" t="s">
        <v>83</v>
      </c>
    </row>
    <row r="3" spans="1:9" x14ac:dyDescent="0.3">
      <c r="A3" s="2">
        <v>2</v>
      </c>
      <c r="B3" s="2" t="s">
        <v>54</v>
      </c>
      <c r="C3" s="2" t="s">
        <v>58</v>
      </c>
      <c r="D3" s="2" t="s">
        <v>56</v>
      </c>
      <c r="E3" s="2" t="s">
        <v>57</v>
      </c>
      <c r="F3" s="2">
        <v>61791.9</v>
      </c>
      <c r="G3" s="2">
        <v>65937.5</v>
      </c>
      <c r="I3" s="5" t="s">
        <v>84</v>
      </c>
    </row>
    <row r="4" spans="1:9" x14ac:dyDescent="0.3">
      <c r="A4" s="2">
        <v>3</v>
      </c>
      <c r="B4" s="2" t="s">
        <v>54</v>
      </c>
      <c r="C4" s="2" t="s">
        <v>59</v>
      </c>
      <c r="D4" s="2" t="s">
        <v>56</v>
      </c>
      <c r="E4" s="2" t="s">
        <v>57</v>
      </c>
      <c r="F4" s="2">
        <v>68448.5</v>
      </c>
      <c r="G4" s="2">
        <v>74301.399999999994</v>
      </c>
      <c r="I4" s="5" t="s">
        <v>85</v>
      </c>
    </row>
    <row r="5" spans="1:9" x14ac:dyDescent="0.3">
      <c r="A5" s="2">
        <v>4</v>
      </c>
      <c r="B5" s="2" t="s">
        <v>60</v>
      </c>
      <c r="C5" s="2" t="s">
        <v>55</v>
      </c>
      <c r="D5" s="2" t="s">
        <v>56</v>
      </c>
      <c r="E5" s="2" t="s">
        <v>57</v>
      </c>
      <c r="F5" s="2">
        <v>66496</v>
      </c>
      <c r="G5" s="2">
        <v>63234.400000000001</v>
      </c>
    </row>
    <row r="6" spans="1:9" x14ac:dyDescent="0.3">
      <c r="A6" s="2">
        <v>5</v>
      </c>
      <c r="B6" s="2" t="s">
        <v>60</v>
      </c>
      <c r="C6" s="2" t="s">
        <v>58</v>
      </c>
      <c r="D6" s="2" t="s">
        <v>56</v>
      </c>
      <c r="E6" s="2" t="s">
        <v>57</v>
      </c>
      <c r="F6" s="2">
        <v>67056.399999999994</v>
      </c>
      <c r="G6" s="2">
        <v>68349</v>
      </c>
    </row>
    <row r="7" spans="1:9" x14ac:dyDescent="0.3">
      <c r="A7" s="2">
        <v>6</v>
      </c>
      <c r="B7" s="2" t="s">
        <v>60</v>
      </c>
      <c r="C7" s="2" t="s">
        <v>59</v>
      </c>
      <c r="D7" s="2" t="s">
        <v>56</v>
      </c>
      <c r="E7" s="2" t="s">
        <v>57</v>
      </c>
      <c r="F7" s="2">
        <v>69546.2</v>
      </c>
      <c r="G7" s="2">
        <v>73459</v>
      </c>
    </row>
    <row r="8" spans="1:9" x14ac:dyDescent="0.3">
      <c r="A8" s="2">
        <v>7</v>
      </c>
      <c r="B8" s="3" t="s">
        <v>61</v>
      </c>
      <c r="C8" s="2" t="s">
        <v>55</v>
      </c>
      <c r="D8" s="2" t="s">
        <v>56</v>
      </c>
      <c r="E8" s="2" t="s">
        <v>57</v>
      </c>
      <c r="F8" s="2">
        <v>7885.79</v>
      </c>
      <c r="G8" s="2">
        <v>8020.75</v>
      </c>
    </row>
    <row r="9" spans="1:9" x14ac:dyDescent="0.3">
      <c r="A9" s="2">
        <v>8</v>
      </c>
      <c r="B9" s="3" t="s">
        <v>61</v>
      </c>
      <c r="C9" s="2" t="s">
        <v>58</v>
      </c>
      <c r="D9" s="2" t="s">
        <v>56</v>
      </c>
      <c r="E9" s="2" t="s">
        <v>57</v>
      </c>
      <c r="F9" s="2">
        <v>4475.4799999999996</v>
      </c>
      <c r="G9" s="2">
        <v>16889.3</v>
      </c>
    </row>
    <row r="10" spans="1:9" x14ac:dyDescent="0.3">
      <c r="A10" s="2">
        <v>9</v>
      </c>
      <c r="B10" s="3" t="s">
        <v>61</v>
      </c>
      <c r="C10" s="2" t="s">
        <v>59</v>
      </c>
      <c r="D10" s="2" t="s">
        <v>56</v>
      </c>
      <c r="E10" s="2" t="s">
        <v>57</v>
      </c>
      <c r="F10" s="2">
        <v>6815.59</v>
      </c>
      <c r="G10" s="2">
        <v>4116.84</v>
      </c>
    </row>
    <row r="11" spans="1:9" x14ac:dyDescent="0.3">
      <c r="A11" s="2">
        <v>10</v>
      </c>
      <c r="B11" s="3" t="s">
        <v>62</v>
      </c>
      <c r="C11" s="2" t="s">
        <v>55</v>
      </c>
      <c r="D11" s="2" t="s">
        <v>56</v>
      </c>
      <c r="E11" s="2" t="s">
        <v>57</v>
      </c>
      <c r="F11" s="2">
        <v>28477.3</v>
      </c>
      <c r="G11" s="2">
        <v>28962.799999999999</v>
      </c>
    </row>
    <row r="12" spans="1:9" x14ac:dyDescent="0.3">
      <c r="A12" s="2">
        <v>11</v>
      </c>
      <c r="B12" s="3" t="s">
        <v>62</v>
      </c>
      <c r="C12" s="2" t="s">
        <v>58</v>
      </c>
      <c r="D12" s="2" t="s">
        <v>56</v>
      </c>
      <c r="E12" s="2" t="s">
        <v>57</v>
      </c>
      <c r="F12" s="2">
        <v>27618.400000000001</v>
      </c>
      <c r="G12" s="2">
        <v>25496.9</v>
      </c>
    </row>
    <row r="13" spans="1:9" x14ac:dyDescent="0.3">
      <c r="A13" s="2">
        <v>12</v>
      </c>
      <c r="B13" s="3" t="s">
        <v>62</v>
      </c>
      <c r="C13" s="2" t="s">
        <v>59</v>
      </c>
      <c r="D13" s="2" t="s">
        <v>56</v>
      </c>
      <c r="E13" s="2" t="s">
        <v>57</v>
      </c>
      <c r="F13" s="2">
        <v>27623.8</v>
      </c>
      <c r="G13" s="2">
        <v>28888.9</v>
      </c>
    </row>
    <row r="14" spans="1:9" x14ac:dyDescent="0.3">
      <c r="A14" s="2">
        <v>13</v>
      </c>
      <c r="B14" s="3" t="s">
        <v>63</v>
      </c>
      <c r="C14" s="2" t="s">
        <v>55</v>
      </c>
      <c r="D14" s="2" t="s">
        <v>56</v>
      </c>
      <c r="E14" s="2" t="s">
        <v>57</v>
      </c>
      <c r="F14" s="2">
        <v>37074.800000000003</v>
      </c>
      <c r="G14" s="2">
        <v>36417.599999999999</v>
      </c>
    </row>
    <row r="15" spans="1:9" x14ac:dyDescent="0.3">
      <c r="A15" s="2">
        <v>14</v>
      </c>
      <c r="B15" s="3" t="s">
        <v>63</v>
      </c>
      <c r="C15" s="2" t="s">
        <v>58</v>
      </c>
      <c r="D15" s="2" t="s">
        <v>56</v>
      </c>
      <c r="E15" s="2" t="s">
        <v>57</v>
      </c>
      <c r="F15" s="2">
        <v>42116.1</v>
      </c>
      <c r="G15" s="2">
        <v>46106.7</v>
      </c>
    </row>
    <row r="16" spans="1:9" x14ac:dyDescent="0.3">
      <c r="A16" s="2">
        <v>15</v>
      </c>
      <c r="B16" s="3" t="s">
        <v>63</v>
      </c>
      <c r="C16" s="2" t="s">
        <v>59</v>
      </c>
      <c r="D16" s="2" t="s">
        <v>56</v>
      </c>
      <c r="E16" s="2" t="s">
        <v>57</v>
      </c>
      <c r="F16" s="2">
        <v>40562.400000000001</v>
      </c>
      <c r="G16" s="2">
        <v>41823.199999999997</v>
      </c>
    </row>
    <row r="17" spans="1:7" x14ac:dyDescent="0.3">
      <c r="A17" s="2">
        <v>16</v>
      </c>
      <c r="B17" s="3" t="s">
        <v>64</v>
      </c>
      <c r="C17" s="2" t="s">
        <v>55</v>
      </c>
      <c r="D17" s="2" t="s">
        <v>56</v>
      </c>
      <c r="E17" s="2" t="s">
        <v>57</v>
      </c>
      <c r="F17" s="2">
        <v>42677</v>
      </c>
      <c r="G17" s="2">
        <v>43597.4</v>
      </c>
    </row>
    <row r="18" spans="1:7" x14ac:dyDescent="0.3">
      <c r="A18" s="2">
        <v>17</v>
      </c>
      <c r="B18" s="3" t="s">
        <v>64</v>
      </c>
      <c r="C18" s="2" t="s">
        <v>58</v>
      </c>
      <c r="D18" s="2" t="s">
        <v>56</v>
      </c>
      <c r="E18" s="2" t="s">
        <v>57</v>
      </c>
      <c r="F18" s="2">
        <v>42197.9</v>
      </c>
      <c r="G18" s="2">
        <v>43961.1</v>
      </c>
    </row>
    <row r="19" spans="1:7" x14ac:dyDescent="0.3">
      <c r="A19" s="2">
        <v>18</v>
      </c>
      <c r="B19" s="3" t="s">
        <v>64</v>
      </c>
      <c r="C19" s="2" t="s">
        <v>59</v>
      </c>
      <c r="D19" s="2" t="s">
        <v>56</v>
      </c>
      <c r="E19" s="2" t="s">
        <v>57</v>
      </c>
      <c r="F19" s="2">
        <v>41367.199999999997</v>
      </c>
      <c r="G19" s="2">
        <v>41458.800000000003</v>
      </c>
    </row>
    <row r="20" spans="1:7" x14ac:dyDescent="0.3">
      <c r="A20" s="2">
        <v>19</v>
      </c>
      <c r="B20" s="3" t="s">
        <v>65</v>
      </c>
      <c r="C20" s="2" t="s">
        <v>55</v>
      </c>
      <c r="D20" s="2" t="s">
        <v>56</v>
      </c>
      <c r="E20" s="2" t="s">
        <v>57</v>
      </c>
      <c r="F20" s="2">
        <v>66032.399999999994</v>
      </c>
      <c r="G20" s="2">
        <v>64758.3</v>
      </c>
    </row>
    <row r="21" spans="1:7" x14ac:dyDescent="0.3">
      <c r="A21" s="2">
        <v>20</v>
      </c>
      <c r="B21" s="3" t="s">
        <v>65</v>
      </c>
      <c r="C21" s="2" t="s">
        <v>58</v>
      </c>
      <c r="D21" s="2" t="s">
        <v>56</v>
      </c>
      <c r="E21" s="2" t="s">
        <v>57</v>
      </c>
      <c r="F21" s="2">
        <v>55124.4</v>
      </c>
      <c r="G21" s="2">
        <v>59348.7</v>
      </c>
    </row>
    <row r="22" spans="1:7" x14ac:dyDescent="0.3">
      <c r="A22" s="2">
        <v>21</v>
      </c>
      <c r="B22" s="3" t="s">
        <v>65</v>
      </c>
      <c r="C22" s="2" t="s">
        <v>59</v>
      </c>
      <c r="D22" s="2" t="s">
        <v>56</v>
      </c>
      <c r="E22" s="2" t="s">
        <v>57</v>
      </c>
      <c r="F22" s="2">
        <v>74176.7</v>
      </c>
      <c r="G22" s="2">
        <v>68382.2</v>
      </c>
    </row>
    <row r="23" spans="1:7" x14ac:dyDescent="0.3">
      <c r="A23" s="2">
        <v>22</v>
      </c>
      <c r="B23" s="3" t="s">
        <v>66</v>
      </c>
      <c r="C23" s="2" t="s">
        <v>55</v>
      </c>
      <c r="D23" s="2" t="s">
        <v>56</v>
      </c>
      <c r="E23" s="2" t="s">
        <v>57</v>
      </c>
      <c r="F23" s="2">
        <v>72124.399999999994</v>
      </c>
      <c r="G23" s="2">
        <v>75591.600000000006</v>
      </c>
    </row>
    <row r="24" spans="1:7" x14ac:dyDescent="0.3">
      <c r="A24" s="2">
        <v>23</v>
      </c>
      <c r="B24" s="3" t="s">
        <v>66</v>
      </c>
      <c r="C24" s="2" t="s">
        <v>58</v>
      </c>
      <c r="D24" s="2" t="s">
        <v>56</v>
      </c>
      <c r="E24" s="2" t="s">
        <v>57</v>
      </c>
      <c r="F24" s="2">
        <v>84235.199999999997</v>
      </c>
      <c r="G24" s="2">
        <v>87418.1</v>
      </c>
    </row>
    <row r="25" spans="1:7" x14ac:dyDescent="0.3">
      <c r="A25" s="2">
        <v>24</v>
      </c>
      <c r="B25" s="3" t="s">
        <v>66</v>
      </c>
      <c r="C25" s="2" t="s">
        <v>59</v>
      </c>
      <c r="D25" s="2" t="s">
        <v>56</v>
      </c>
      <c r="E25" s="2" t="s">
        <v>57</v>
      </c>
      <c r="F25" s="2">
        <v>57069.4</v>
      </c>
      <c r="G25" s="2">
        <v>57296.4</v>
      </c>
    </row>
    <row r="26" spans="1:7" x14ac:dyDescent="0.3">
      <c r="A26" s="2">
        <v>25</v>
      </c>
      <c r="B26" s="3" t="s">
        <v>67</v>
      </c>
      <c r="C26" s="2" t="s">
        <v>55</v>
      </c>
      <c r="D26" s="2" t="s">
        <v>56</v>
      </c>
      <c r="E26" s="2" t="s">
        <v>57</v>
      </c>
      <c r="F26" s="2">
        <v>97588.4</v>
      </c>
      <c r="G26" s="2">
        <v>106803</v>
      </c>
    </row>
    <row r="27" spans="1:7" x14ac:dyDescent="0.3">
      <c r="A27" s="2">
        <v>26</v>
      </c>
      <c r="B27" s="3" t="s">
        <v>67</v>
      </c>
      <c r="C27" s="2" t="s">
        <v>58</v>
      </c>
      <c r="D27" s="2" t="s">
        <v>56</v>
      </c>
      <c r="E27" s="2" t="s">
        <v>57</v>
      </c>
      <c r="F27" s="2">
        <v>91821.6</v>
      </c>
      <c r="G27" s="2">
        <v>89105.2</v>
      </c>
    </row>
    <row r="28" spans="1:7" x14ac:dyDescent="0.3">
      <c r="A28" s="2">
        <v>27</v>
      </c>
      <c r="B28" s="3" t="s">
        <v>67</v>
      </c>
      <c r="C28" s="2" t="s">
        <v>59</v>
      </c>
      <c r="D28" s="2" t="s">
        <v>56</v>
      </c>
      <c r="E28" s="2" t="s">
        <v>57</v>
      </c>
      <c r="F28" s="2">
        <v>81552</v>
      </c>
      <c r="G28" s="2">
        <v>85995</v>
      </c>
    </row>
    <row r="29" spans="1:7" x14ac:dyDescent="0.3">
      <c r="A29" s="2">
        <v>28</v>
      </c>
      <c r="B29" s="3" t="s">
        <v>68</v>
      </c>
      <c r="C29" s="2" t="s">
        <v>55</v>
      </c>
      <c r="D29" s="2" t="s">
        <v>56</v>
      </c>
      <c r="E29" s="2" t="s">
        <v>57</v>
      </c>
      <c r="F29" s="2">
        <v>70691</v>
      </c>
      <c r="G29" s="2">
        <v>71470.7</v>
      </c>
    </row>
    <row r="30" spans="1:7" x14ac:dyDescent="0.3">
      <c r="A30" s="2">
        <v>29</v>
      </c>
      <c r="B30" s="3" t="s">
        <v>68</v>
      </c>
      <c r="C30" s="2" t="s">
        <v>58</v>
      </c>
      <c r="D30" s="2" t="s">
        <v>56</v>
      </c>
      <c r="E30" s="2" t="s">
        <v>57</v>
      </c>
      <c r="F30" s="2">
        <v>69715.399999999994</v>
      </c>
      <c r="G30" s="2">
        <v>65964.7</v>
      </c>
    </row>
    <row r="31" spans="1:7" x14ac:dyDescent="0.3">
      <c r="A31" s="2">
        <v>30</v>
      </c>
      <c r="B31" s="3" t="s">
        <v>68</v>
      </c>
      <c r="C31" s="2" t="s">
        <v>59</v>
      </c>
      <c r="D31" s="2" t="s">
        <v>56</v>
      </c>
      <c r="E31" s="2" t="s">
        <v>57</v>
      </c>
      <c r="F31" s="2">
        <v>66242.5</v>
      </c>
      <c r="G31" s="2">
        <v>68184.3</v>
      </c>
    </row>
    <row r="32" spans="1:7" x14ac:dyDescent="0.3">
      <c r="A32" s="2">
        <v>31</v>
      </c>
      <c r="B32" s="3" t="s">
        <v>69</v>
      </c>
      <c r="C32" s="2" t="s">
        <v>55</v>
      </c>
      <c r="D32" s="2" t="s">
        <v>56</v>
      </c>
      <c r="E32" s="4" t="s">
        <v>57</v>
      </c>
      <c r="F32" s="2">
        <v>71845</v>
      </c>
      <c r="G32" s="2">
        <v>66591.8</v>
      </c>
    </row>
    <row r="33" spans="1:7" x14ac:dyDescent="0.3">
      <c r="A33" s="2">
        <v>32</v>
      </c>
      <c r="B33" s="3" t="s">
        <v>69</v>
      </c>
      <c r="C33" s="2" t="s">
        <v>58</v>
      </c>
      <c r="D33" s="2" t="s">
        <v>56</v>
      </c>
      <c r="E33" s="4" t="s">
        <v>57</v>
      </c>
      <c r="F33" s="2">
        <v>68734.8</v>
      </c>
      <c r="G33" s="2">
        <v>65927.8</v>
      </c>
    </row>
    <row r="34" spans="1:7" x14ac:dyDescent="0.3">
      <c r="A34" s="2">
        <v>33</v>
      </c>
      <c r="B34" s="3" t="s">
        <v>69</v>
      </c>
      <c r="C34" s="2" t="s">
        <v>59</v>
      </c>
      <c r="D34" s="2" t="s">
        <v>56</v>
      </c>
      <c r="E34" s="4" t="s">
        <v>57</v>
      </c>
      <c r="F34" s="2">
        <v>68346.5</v>
      </c>
      <c r="G34" s="2">
        <v>66159</v>
      </c>
    </row>
    <row r="35" spans="1:7" x14ac:dyDescent="0.3">
      <c r="A35" s="2">
        <v>34</v>
      </c>
      <c r="B35" s="3" t="s">
        <v>70</v>
      </c>
      <c r="C35" s="2" t="s">
        <v>55</v>
      </c>
      <c r="D35" s="2" t="s">
        <v>56</v>
      </c>
      <c r="E35" s="4" t="s">
        <v>57</v>
      </c>
      <c r="F35" s="2">
        <v>60946.2</v>
      </c>
      <c r="G35" s="2">
        <v>60444.4</v>
      </c>
    </row>
    <row r="36" spans="1:7" x14ac:dyDescent="0.3">
      <c r="A36" s="2">
        <v>35</v>
      </c>
      <c r="B36" s="3" t="s">
        <v>70</v>
      </c>
      <c r="C36" s="2" t="s">
        <v>58</v>
      </c>
      <c r="D36" s="2" t="s">
        <v>56</v>
      </c>
      <c r="E36" s="4" t="s">
        <v>57</v>
      </c>
      <c r="F36" s="2">
        <v>60196.1</v>
      </c>
      <c r="G36" s="2">
        <v>61477.5</v>
      </c>
    </row>
    <row r="37" spans="1:7" x14ac:dyDescent="0.3">
      <c r="A37" s="2">
        <v>36</v>
      </c>
      <c r="B37" s="3" t="s">
        <v>70</v>
      </c>
      <c r="C37" s="2" t="s">
        <v>59</v>
      </c>
      <c r="D37" s="2" t="s">
        <v>56</v>
      </c>
      <c r="E37" s="4" t="s">
        <v>57</v>
      </c>
      <c r="F37" s="2">
        <v>60855.6</v>
      </c>
      <c r="G37" s="2">
        <v>63704.7</v>
      </c>
    </row>
    <row r="38" spans="1:7" x14ac:dyDescent="0.3">
      <c r="A38" s="2">
        <v>37</v>
      </c>
      <c r="B38" s="3" t="s">
        <v>73</v>
      </c>
      <c r="C38" s="2" t="s">
        <v>55</v>
      </c>
      <c r="D38" s="2" t="s">
        <v>56</v>
      </c>
      <c r="E38" s="4" t="s">
        <v>57</v>
      </c>
      <c r="F38" s="2">
        <v>57313.599999999999</v>
      </c>
      <c r="G38" s="2">
        <v>66650.100000000006</v>
      </c>
    </row>
    <row r="39" spans="1:7" x14ac:dyDescent="0.3">
      <c r="A39" s="2">
        <v>38</v>
      </c>
      <c r="B39" s="3" t="s">
        <v>73</v>
      </c>
      <c r="C39" s="2" t="s">
        <v>58</v>
      </c>
      <c r="D39" s="2" t="s">
        <v>56</v>
      </c>
      <c r="E39" s="4" t="s">
        <v>57</v>
      </c>
      <c r="F39" s="2">
        <v>60340.4</v>
      </c>
      <c r="G39" s="2">
        <v>62133.5</v>
      </c>
    </row>
    <row r="40" spans="1:7" x14ac:dyDescent="0.3">
      <c r="A40" s="2">
        <v>39</v>
      </c>
      <c r="B40" s="3" t="s">
        <v>73</v>
      </c>
      <c r="C40" s="2" t="s">
        <v>59</v>
      </c>
      <c r="D40" s="2" t="s">
        <v>56</v>
      </c>
      <c r="E40" s="4" t="s">
        <v>57</v>
      </c>
      <c r="F40" s="2">
        <v>59275.3</v>
      </c>
      <c r="G40" s="2">
        <v>51816.2</v>
      </c>
    </row>
    <row r="41" spans="1:7" x14ac:dyDescent="0.3">
      <c r="A41" s="2">
        <v>40</v>
      </c>
      <c r="B41" s="3" t="s">
        <v>74</v>
      </c>
      <c r="C41" s="2" t="s">
        <v>55</v>
      </c>
      <c r="D41" s="2" t="s">
        <v>56</v>
      </c>
      <c r="E41" s="4" t="s">
        <v>57</v>
      </c>
      <c r="F41" s="2">
        <v>56912</v>
      </c>
      <c r="G41" s="2">
        <v>54451.7</v>
      </c>
    </row>
    <row r="42" spans="1:7" x14ac:dyDescent="0.3">
      <c r="A42" s="2">
        <v>41</v>
      </c>
      <c r="B42" s="3" t="s">
        <v>75</v>
      </c>
      <c r="C42" s="2" t="s">
        <v>58</v>
      </c>
      <c r="D42" s="2" t="s">
        <v>56</v>
      </c>
      <c r="E42" s="4" t="s">
        <v>57</v>
      </c>
      <c r="F42" s="2">
        <v>59999.1</v>
      </c>
      <c r="G42" s="2">
        <v>60502.1</v>
      </c>
    </row>
    <row r="43" spans="1:7" x14ac:dyDescent="0.3">
      <c r="A43" s="8">
        <v>42</v>
      </c>
      <c r="B43" s="9" t="s">
        <v>75</v>
      </c>
      <c r="C43" s="8" t="s">
        <v>59</v>
      </c>
      <c r="D43" s="8" t="s">
        <v>56</v>
      </c>
      <c r="E43" s="10" t="s">
        <v>57</v>
      </c>
      <c r="F43" s="8">
        <v>63131.3</v>
      </c>
      <c r="G43" s="8">
        <v>68387.8</v>
      </c>
    </row>
    <row r="44" spans="1:7" x14ac:dyDescent="0.3">
      <c r="A44" s="12"/>
      <c r="B44" s="13"/>
      <c r="C44" s="12"/>
      <c r="D44" s="12"/>
      <c r="E44" s="12"/>
      <c r="F44" s="12"/>
      <c r="G44" s="12"/>
    </row>
    <row r="45" spans="1:7" x14ac:dyDescent="0.3">
      <c r="B45" s="11"/>
    </row>
    <row r="46" spans="1:7" x14ac:dyDescent="0.3">
      <c r="B46" s="11"/>
    </row>
    <row r="47" spans="1:7" x14ac:dyDescent="0.3">
      <c r="B47" s="11"/>
    </row>
    <row r="48" spans="1:7" x14ac:dyDescent="0.3">
      <c r="B48" s="11"/>
    </row>
    <row r="49" spans="2:2" x14ac:dyDescent="0.3">
      <c r="B49" s="11"/>
    </row>
    <row r="50" spans="2:2" x14ac:dyDescent="0.3">
      <c r="B50" s="11"/>
    </row>
    <row r="51" spans="2:2" x14ac:dyDescent="0.3">
      <c r="B51" s="11"/>
    </row>
    <row r="52" spans="2:2" x14ac:dyDescent="0.3">
      <c r="B52" s="1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FE389-0155-41C4-A326-FE0E6D9B3E1A}">
  <dimension ref="A1:Q97"/>
  <sheetViews>
    <sheetView workbookViewId="0">
      <selection activeCell="Q1" sqref="Q1"/>
    </sheetView>
  </sheetViews>
  <sheetFormatPr defaultRowHeight="14.4" x14ac:dyDescent="0.3"/>
  <cols>
    <col min="3" max="3" width="18.33203125" bestFit="1" customWidth="1"/>
    <col min="4" max="4" width="11.5546875" bestFit="1" customWidth="1"/>
    <col min="10" max="10" width="12" bestFit="1" customWidth="1"/>
    <col min="11" max="11" width="18.33203125" bestFit="1" customWidth="1"/>
    <col min="12" max="12" width="11.5546875" bestFit="1" customWidth="1"/>
  </cols>
  <sheetData>
    <row r="1" spans="1:17" x14ac:dyDescent="0.3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  <c r="Q1" t="s">
        <v>251</v>
      </c>
    </row>
    <row r="2" spans="1:17" x14ac:dyDescent="0.3">
      <c r="A2" s="2">
        <v>1</v>
      </c>
      <c r="B2" s="2" t="s">
        <v>93</v>
      </c>
      <c r="C2" s="2" t="s">
        <v>94</v>
      </c>
      <c r="D2" s="2" t="s">
        <v>224</v>
      </c>
      <c r="E2" s="7">
        <v>26.088748931884766</v>
      </c>
      <c r="F2" s="7">
        <v>25.968032836914063</v>
      </c>
      <c r="G2" s="7">
        <v>0.17071834206581116</v>
      </c>
      <c r="I2" s="2">
        <v>1</v>
      </c>
      <c r="J2" s="2" t="s">
        <v>93</v>
      </c>
      <c r="K2" s="2" t="s">
        <v>94</v>
      </c>
      <c r="L2" s="2" t="s">
        <v>97</v>
      </c>
      <c r="M2" s="7">
        <v>22.761789321899414</v>
      </c>
      <c r="N2" s="7">
        <v>23.780681610107422</v>
      </c>
      <c r="O2" s="7">
        <v>1.4409298896789551</v>
      </c>
    </row>
    <row r="3" spans="1:17" x14ac:dyDescent="0.3">
      <c r="A3" s="2">
        <v>2</v>
      </c>
      <c r="B3" s="2" t="s">
        <v>98</v>
      </c>
      <c r="C3" s="2" t="s">
        <v>99</v>
      </c>
      <c r="D3" s="2" t="s">
        <v>224</v>
      </c>
      <c r="E3" s="7">
        <v>25.512130737304688</v>
      </c>
      <c r="F3" s="7">
        <v>25.370841979980469</v>
      </c>
      <c r="G3" s="7">
        <v>0.19981113076210022</v>
      </c>
      <c r="I3" s="2">
        <v>2</v>
      </c>
      <c r="J3" s="2" t="s">
        <v>98</v>
      </c>
      <c r="K3" s="2" t="s">
        <v>99</v>
      </c>
      <c r="L3" s="2" t="s">
        <v>97</v>
      </c>
      <c r="M3" s="7">
        <v>22.946887969970703</v>
      </c>
      <c r="N3" s="7">
        <v>23.195524215698242</v>
      </c>
      <c r="O3" s="7">
        <v>0.3516247570514679</v>
      </c>
    </row>
    <row r="4" spans="1:17" x14ac:dyDescent="0.3">
      <c r="A4" s="2">
        <v>3</v>
      </c>
      <c r="B4" s="2" t="s">
        <v>100</v>
      </c>
      <c r="C4" s="2" t="s">
        <v>101</v>
      </c>
      <c r="D4" s="2" t="s">
        <v>224</v>
      </c>
      <c r="E4" s="7">
        <v>26.080171585083008</v>
      </c>
      <c r="F4" s="7">
        <v>26.043180465698242</v>
      </c>
      <c r="G4" s="7">
        <v>5.2313342690467834E-2</v>
      </c>
      <c r="I4" s="2">
        <v>3</v>
      </c>
      <c r="J4" s="2" t="s">
        <v>100</v>
      </c>
      <c r="K4" s="2" t="s">
        <v>101</v>
      </c>
      <c r="L4" s="2" t="s">
        <v>97</v>
      </c>
      <c r="M4" s="7">
        <v>22.034507751464844</v>
      </c>
      <c r="N4" s="7">
        <v>21.96613883972168</v>
      </c>
      <c r="O4" s="7">
        <v>9.6688240766525269E-2</v>
      </c>
    </row>
    <row r="5" spans="1:17" x14ac:dyDescent="0.3">
      <c r="A5" s="2">
        <v>4</v>
      </c>
      <c r="B5" s="2" t="s">
        <v>103</v>
      </c>
      <c r="C5" s="2" t="s">
        <v>104</v>
      </c>
      <c r="D5" s="2" t="s">
        <v>224</v>
      </c>
      <c r="E5" s="7">
        <v>26.018707275390625</v>
      </c>
      <c r="F5" s="7">
        <v>26.02140998840332</v>
      </c>
      <c r="G5" s="7">
        <v>3.8222135044634342E-3</v>
      </c>
      <c r="I5" s="2">
        <v>4</v>
      </c>
      <c r="J5" s="2" t="s">
        <v>103</v>
      </c>
      <c r="K5" s="2" t="s">
        <v>104</v>
      </c>
      <c r="L5" s="2" t="s">
        <v>97</v>
      </c>
      <c r="M5" s="7">
        <v>22.324359893798828</v>
      </c>
      <c r="N5" s="7">
        <v>22.234575271606445</v>
      </c>
      <c r="O5" s="7">
        <v>0.12697462737560272</v>
      </c>
    </row>
    <row r="6" spans="1:17" x14ac:dyDescent="0.3">
      <c r="A6" s="2">
        <v>5</v>
      </c>
      <c r="B6" s="2" t="s">
        <v>105</v>
      </c>
      <c r="C6" s="2" t="s">
        <v>106</v>
      </c>
      <c r="D6" s="2" t="s">
        <v>224</v>
      </c>
      <c r="E6" s="7">
        <v>26.066781997680664</v>
      </c>
      <c r="F6" s="7">
        <v>26.057243347167969</v>
      </c>
      <c r="G6" s="7">
        <v>1.3489688746631145E-2</v>
      </c>
      <c r="I6" s="2">
        <v>5</v>
      </c>
      <c r="J6" s="2" t="s">
        <v>105</v>
      </c>
      <c r="K6" s="2" t="s">
        <v>106</v>
      </c>
      <c r="L6" s="2" t="s">
        <v>97</v>
      </c>
      <c r="M6" s="7">
        <v>22.060480117797852</v>
      </c>
      <c r="N6" s="7">
        <v>22.046649932861328</v>
      </c>
      <c r="O6" s="7">
        <v>1.9560184329748154E-2</v>
      </c>
    </row>
    <row r="7" spans="1:17" x14ac:dyDescent="0.3">
      <c r="A7" s="2">
        <v>6</v>
      </c>
      <c r="B7" s="2" t="s">
        <v>107</v>
      </c>
      <c r="C7" s="2" t="s">
        <v>108</v>
      </c>
      <c r="D7" s="2" t="s">
        <v>224</v>
      </c>
      <c r="E7" s="7">
        <v>27.166803359985352</v>
      </c>
      <c r="F7" s="7">
        <v>27.110336303710938</v>
      </c>
      <c r="G7" s="7">
        <v>7.985512912273407E-2</v>
      </c>
      <c r="I7" s="2">
        <v>6</v>
      </c>
      <c r="J7" s="2" t="s">
        <v>107</v>
      </c>
      <c r="K7" s="2" t="s">
        <v>108</v>
      </c>
      <c r="L7" s="2" t="s">
        <v>97</v>
      </c>
      <c r="M7" s="7">
        <v>22.591690063476563</v>
      </c>
      <c r="N7" s="7">
        <v>22.678775787353516</v>
      </c>
      <c r="O7" s="7">
        <v>0.12315646559000015</v>
      </c>
    </row>
    <row r="8" spans="1:17" x14ac:dyDescent="0.3">
      <c r="A8" s="2">
        <v>7</v>
      </c>
      <c r="B8" s="2" t="s">
        <v>109</v>
      </c>
      <c r="C8" s="2" t="s">
        <v>110</v>
      </c>
      <c r="D8" s="2" t="s">
        <v>224</v>
      </c>
      <c r="E8" s="2" t="s">
        <v>102</v>
      </c>
      <c r="F8" s="7">
        <v>36.375450134277344</v>
      </c>
      <c r="G8" s="2" t="s">
        <v>96</v>
      </c>
      <c r="I8" s="2">
        <v>7</v>
      </c>
      <c r="J8" s="2" t="s">
        <v>109</v>
      </c>
      <c r="K8" s="2" t="s">
        <v>110</v>
      </c>
      <c r="L8" s="2" t="s">
        <v>97</v>
      </c>
      <c r="M8" s="7">
        <v>22.266130447387695</v>
      </c>
      <c r="N8" s="7">
        <v>21.998771667480469</v>
      </c>
      <c r="O8" s="7">
        <v>0.37810105085372925</v>
      </c>
    </row>
    <row r="9" spans="1:17" x14ac:dyDescent="0.3">
      <c r="A9" s="2">
        <v>8</v>
      </c>
      <c r="B9" s="2" t="s">
        <v>111</v>
      </c>
      <c r="C9" s="2" t="s">
        <v>112</v>
      </c>
      <c r="D9" s="2" t="s">
        <v>224</v>
      </c>
      <c r="E9" s="2" t="s">
        <v>102</v>
      </c>
      <c r="F9" s="2" t="s">
        <v>96</v>
      </c>
      <c r="G9" s="2" t="s">
        <v>96</v>
      </c>
      <c r="I9" s="2">
        <v>8</v>
      </c>
      <c r="J9" s="2" t="s">
        <v>111</v>
      </c>
      <c r="K9" s="2" t="s">
        <v>112</v>
      </c>
      <c r="L9" s="2" t="s">
        <v>97</v>
      </c>
      <c r="M9" s="7">
        <v>21.626644134521484</v>
      </c>
      <c r="N9" s="7">
        <v>21.404369354248047</v>
      </c>
      <c r="O9" s="7">
        <v>0.31434401869773865</v>
      </c>
    </row>
    <row r="10" spans="1:17" x14ac:dyDescent="0.3">
      <c r="A10" s="2">
        <v>9</v>
      </c>
      <c r="B10" s="2" t="s">
        <v>113</v>
      </c>
      <c r="C10" s="2" t="s">
        <v>114</v>
      </c>
      <c r="D10" s="2" t="s">
        <v>224</v>
      </c>
      <c r="E10" s="7">
        <v>24.976995468139648</v>
      </c>
      <c r="F10" s="7">
        <v>24.839752197265625</v>
      </c>
      <c r="G10" s="7">
        <v>0.19409129023551941</v>
      </c>
      <c r="I10" s="2">
        <v>9</v>
      </c>
      <c r="J10" s="2" t="s">
        <v>113</v>
      </c>
      <c r="K10" s="2" t="s">
        <v>114</v>
      </c>
      <c r="L10" s="2" t="s">
        <v>97</v>
      </c>
      <c r="M10" s="7">
        <v>21.037185668945313</v>
      </c>
      <c r="N10" s="7">
        <v>21.104476928710938</v>
      </c>
      <c r="O10" s="7">
        <v>9.5162861049175262E-2</v>
      </c>
    </row>
    <row r="11" spans="1:17" x14ac:dyDescent="0.3">
      <c r="A11" s="2">
        <v>10</v>
      </c>
      <c r="B11" s="2" t="s">
        <v>115</v>
      </c>
      <c r="C11" s="2" t="s">
        <v>116</v>
      </c>
      <c r="D11" s="2" t="s">
        <v>224</v>
      </c>
      <c r="E11" s="7">
        <v>24.412845611572266</v>
      </c>
      <c r="F11" s="7">
        <v>24.0892333984375</v>
      </c>
      <c r="G11" s="7">
        <v>0.45765677094459534</v>
      </c>
      <c r="I11" s="2">
        <v>10</v>
      </c>
      <c r="J11" s="2" t="s">
        <v>115</v>
      </c>
      <c r="K11" s="2" t="s">
        <v>116</v>
      </c>
      <c r="L11" s="2" t="s">
        <v>97</v>
      </c>
      <c r="M11" s="7">
        <v>21.405084609985352</v>
      </c>
      <c r="N11" s="7">
        <v>21.379932403564453</v>
      </c>
      <c r="O11" s="7">
        <v>3.5571940243244171E-2</v>
      </c>
    </row>
    <row r="12" spans="1:17" x14ac:dyDescent="0.3">
      <c r="A12" s="2">
        <v>11</v>
      </c>
      <c r="B12" s="2" t="s">
        <v>117</v>
      </c>
      <c r="C12" s="2" t="s">
        <v>118</v>
      </c>
      <c r="D12" s="2" t="s">
        <v>224</v>
      </c>
      <c r="E12" s="7">
        <v>25.770126342773438</v>
      </c>
      <c r="F12" s="7">
        <v>25.770126342773438</v>
      </c>
      <c r="G12" s="2" t="s">
        <v>96</v>
      </c>
      <c r="I12" s="2">
        <v>11</v>
      </c>
      <c r="J12" s="2" t="s">
        <v>117</v>
      </c>
      <c r="K12" s="2" t="s">
        <v>118</v>
      </c>
      <c r="L12" s="2" t="s">
        <v>97</v>
      </c>
      <c r="M12" s="7">
        <v>22.335121154785156</v>
      </c>
      <c r="N12" s="7">
        <v>22.394229888916016</v>
      </c>
      <c r="O12" s="7">
        <v>8.359237015247345E-2</v>
      </c>
    </row>
    <row r="13" spans="1:17" x14ac:dyDescent="0.3">
      <c r="A13" s="2">
        <v>12</v>
      </c>
      <c r="B13" s="2" t="s">
        <v>119</v>
      </c>
      <c r="C13" s="2" t="s">
        <v>120</v>
      </c>
      <c r="D13" s="2" t="s">
        <v>224</v>
      </c>
      <c r="E13" s="7">
        <v>24.731210708618164</v>
      </c>
      <c r="F13" s="7">
        <v>24.531105041503906</v>
      </c>
      <c r="G13" s="7">
        <v>0.28299081325531006</v>
      </c>
      <c r="I13" s="2">
        <v>12</v>
      </c>
      <c r="J13" s="2" t="s">
        <v>119</v>
      </c>
      <c r="K13" s="2" t="s">
        <v>120</v>
      </c>
      <c r="L13" s="2" t="s">
        <v>97</v>
      </c>
      <c r="M13" s="7">
        <v>21.672327041625977</v>
      </c>
      <c r="N13" s="7">
        <v>21.632253646850586</v>
      </c>
      <c r="O13" s="7">
        <v>5.6672338396310806E-2</v>
      </c>
    </row>
    <row r="14" spans="1:17" x14ac:dyDescent="0.3">
      <c r="A14" s="2">
        <v>13</v>
      </c>
      <c r="B14" s="2" t="s">
        <v>121</v>
      </c>
      <c r="C14" s="2" t="s">
        <v>94</v>
      </c>
      <c r="D14" s="2" t="s">
        <v>224</v>
      </c>
      <c r="E14" s="7">
        <v>25.847316741943359</v>
      </c>
      <c r="F14" s="7">
        <v>25.968032836914063</v>
      </c>
      <c r="G14" s="7">
        <v>0.17071834206581116</v>
      </c>
      <c r="I14" s="2">
        <v>13</v>
      </c>
      <c r="J14" s="2" t="s">
        <v>121</v>
      </c>
      <c r="K14" s="2" t="s">
        <v>94</v>
      </c>
      <c r="L14" s="2" t="s">
        <v>97</v>
      </c>
      <c r="M14" s="7">
        <v>24.799571990966797</v>
      </c>
      <c r="N14" s="7">
        <v>23.780681610107422</v>
      </c>
      <c r="O14" s="7">
        <v>1.4409298896789551</v>
      </c>
    </row>
    <row r="15" spans="1:17" x14ac:dyDescent="0.3">
      <c r="A15" s="2">
        <v>14</v>
      </c>
      <c r="B15" s="2" t="s">
        <v>122</v>
      </c>
      <c r="C15" s="2" t="s">
        <v>99</v>
      </c>
      <c r="D15" s="2" t="s">
        <v>224</v>
      </c>
      <c r="E15" s="7">
        <v>25.229555130004883</v>
      </c>
      <c r="F15" s="7">
        <v>25.370841979980469</v>
      </c>
      <c r="G15" s="7">
        <v>0.19981113076210022</v>
      </c>
      <c r="I15" s="2">
        <v>14</v>
      </c>
      <c r="J15" s="2" t="s">
        <v>122</v>
      </c>
      <c r="K15" s="2" t="s">
        <v>99</v>
      </c>
      <c r="L15" s="2" t="s">
        <v>97</v>
      </c>
      <c r="M15" s="7">
        <v>23.444160461425781</v>
      </c>
      <c r="N15" s="7">
        <v>23.195524215698242</v>
      </c>
      <c r="O15" s="7">
        <v>0.3516247570514679</v>
      </c>
    </row>
    <row r="16" spans="1:17" x14ac:dyDescent="0.3">
      <c r="A16" s="2">
        <v>15</v>
      </c>
      <c r="B16" s="2" t="s">
        <v>123</v>
      </c>
      <c r="C16" s="2" t="s">
        <v>101</v>
      </c>
      <c r="D16" s="2" t="s">
        <v>224</v>
      </c>
      <c r="E16" s="7">
        <v>26.006189346313477</v>
      </c>
      <c r="F16" s="7">
        <v>26.043180465698242</v>
      </c>
      <c r="G16" s="7">
        <v>5.2313342690467834E-2</v>
      </c>
      <c r="I16" s="2">
        <v>15</v>
      </c>
      <c r="J16" s="2" t="s">
        <v>123</v>
      </c>
      <c r="K16" s="2" t="s">
        <v>101</v>
      </c>
      <c r="L16" s="2" t="s">
        <v>97</v>
      </c>
      <c r="M16" s="7">
        <v>21.897769927978516</v>
      </c>
      <c r="N16" s="7">
        <v>21.96613883972168</v>
      </c>
      <c r="O16" s="7">
        <v>9.6688240766525269E-2</v>
      </c>
    </row>
    <row r="17" spans="1:15" x14ac:dyDescent="0.3">
      <c r="A17" s="2">
        <v>16</v>
      </c>
      <c r="B17" s="2" t="s">
        <v>124</v>
      </c>
      <c r="C17" s="2" t="s">
        <v>104</v>
      </c>
      <c r="D17" s="2" t="s">
        <v>224</v>
      </c>
      <c r="E17" s="7">
        <v>26.024112701416016</v>
      </c>
      <c r="F17" s="7">
        <v>26.02140998840332</v>
      </c>
      <c r="G17" s="7">
        <v>3.8222135044634342E-3</v>
      </c>
      <c r="I17" s="2">
        <v>16</v>
      </c>
      <c r="J17" s="2" t="s">
        <v>124</v>
      </c>
      <c r="K17" s="2" t="s">
        <v>104</v>
      </c>
      <c r="L17" s="2" t="s">
        <v>97</v>
      </c>
      <c r="M17" s="7">
        <v>22.144790649414063</v>
      </c>
      <c r="N17" s="7">
        <v>22.234575271606445</v>
      </c>
      <c r="O17" s="7">
        <v>0.12697462737560272</v>
      </c>
    </row>
    <row r="18" spans="1:15" x14ac:dyDescent="0.3">
      <c r="A18" s="2">
        <v>17</v>
      </c>
      <c r="B18" s="2" t="s">
        <v>125</v>
      </c>
      <c r="C18" s="2" t="s">
        <v>106</v>
      </c>
      <c r="D18" s="2" t="s">
        <v>224</v>
      </c>
      <c r="E18" s="7">
        <v>26.047704696655273</v>
      </c>
      <c r="F18" s="7">
        <v>26.057243347167969</v>
      </c>
      <c r="G18" s="7">
        <v>1.3489688746631145E-2</v>
      </c>
      <c r="I18" s="2">
        <v>17</v>
      </c>
      <c r="J18" s="2" t="s">
        <v>125</v>
      </c>
      <c r="K18" s="2" t="s">
        <v>106</v>
      </c>
      <c r="L18" s="2" t="s">
        <v>97</v>
      </c>
      <c r="M18" s="7">
        <v>22.032817840576172</v>
      </c>
      <c r="N18" s="7">
        <v>22.046649932861328</v>
      </c>
      <c r="O18" s="7">
        <v>1.9560184329748154E-2</v>
      </c>
    </row>
    <row r="19" spans="1:15" x14ac:dyDescent="0.3">
      <c r="A19" s="2">
        <v>18</v>
      </c>
      <c r="B19" s="2" t="s">
        <v>126</v>
      </c>
      <c r="C19" s="2" t="s">
        <v>108</v>
      </c>
      <c r="D19" s="2" t="s">
        <v>224</v>
      </c>
      <c r="E19" s="7">
        <v>27.053871154785156</v>
      </c>
      <c r="F19" s="7">
        <v>27.110336303710938</v>
      </c>
      <c r="G19" s="7">
        <v>7.985512912273407E-2</v>
      </c>
      <c r="I19" s="2">
        <v>18</v>
      </c>
      <c r="J19" s="2" t="s">
        <v>126</v>
      </c>
      <c r="K19" s="2" t="s">
        <v>108</v>
      </c>
      <c r="L19" s="2" t="s">
        <v>97</v>
      </c>
      <c r="M19" s="7">
        <v>22.765859603881836</v>
      </c>
      <c r="N19" s="7">
        <v>22.678775787353516</v>
      </c>
      <c r="O19" s="7">
        <v>0.12315646559000015</v>
      </c>
    </row>
    <row r="20" spans="1:15" x14ac:dyDescent="0.3">
      <c r="A20" s="2">
        <v>19</v>
      </c>
      <c r="B20" s="2" t="s">
        <v>127</v>
      </c>
      <c r="C20" s="2" t="s">
        <v>110</v>
      </c>
      <c r="D20" s="2" t="s">
        <v>224</v>
      </c>
      <c r="E20" s="7">
        <v>36.375450134277344</v>
      </c>
      <c r="F20" s="7">
        <v>36.375450134277344</v>
      </c>
      <c r="G20" s="2" t="s">
        <v>96</v>
      </c>
      <c r="I20" s="2">
        <v>19</v>
      </c>
      <c r="J20" s="2" t="s">
        <v>127</v>
      </c>
      <c r="K20" s="2" t="s">
        <v>110</v>
      </c>
      <c r="L20" s="2" t="s">
        <v>97</v>
      </c>
      <c r="M20" s="7">
        <v>21.731414794921875</v>
      </c>
      <c r="N20" s="7">
        <v>21.998771667480469</v>
      </c>
      <c r="O20" s="7">
        <v>0.37810105085372925</v>
      </c>
    </row>
    <row r="21" spans="1:15" x14ac:dyDescent="0.3">
      <c r="A21" s="2">
        <v>20</v>
      </c>
      <c r="B21" s="2" t="s">
        <v>128</v>
      </c>
      <c r="C21" s="2" t="s">
        <v>112</v>
      </c>
      <c r="D21" s="2" t="s">
        <v>224</v>
      </c>
      <c r="E21" s="2" t="s">
        <v>102</v>
      </c>
      <c r="F21" s="2" t="s">
        <v>96</v>
      </c>
      <c r="G21" s="2" t="s">
        <v>96</v>
      </c>
      <c r="I21" s="2">
        <v>20</v>
      </c>
      <c r="J21" s="2" t="s">
        <v>128</v>
      </c>
      <c r="K21" s="2" t="s">
        <v>112</v>
      </c>
      <c r="L21" s="2" t="s">
        <v>97</v>
      </c>
      <c r="M21" s="7">
        <v>21.182094573974609</v>
      </c>
      <c r="N21" s="7">
        <v>21.404369354248047</v>
      </c>
      <c r="O21" s="7">
        <v>0.31434401869773865</v>
      </c>
    </row>
    <row r="22" spans="1:15" x14ac:dyDescent="0.3">
      <c r="A22" s="2">
        <v>21</v>
      </c>
      <c r="B22" s="2" t="s">
        <v>129</v>
      </c>
      <c r="C22" s="2" t="s">
        <v>114</v>
      </c>
      <c r="D22" s="2" t="s">
        <v>224</v>
      </c>
      <c r="E22" s="7">
        <v>24.702508926391602</v>
      </c>
      <c r="F22" s="7">
        <v>24.839752197265625</v>
      </c>
      <c r="G22" s="7">
        <v>0.19409129023551941</v>
      </c>
      <c r="I22" s="2">
        <v>21</v>
      </c>
      <c r="J22" s="2" t="s">
        <v>129</v>
      </c>
      <c r="K22" s="2" t="s">
        <v>114</v>
      </c>
      <c r="L22" s="2" t="s">
        <v>97</v>
      </c>
      <c r="M22" s="7">
        <v>21.17176628112793</v>
      </c>
      <c r="N22" s="7">
        <v>21.104476928710938</v>
      </c>
      <c r="O22" s="7">
        <v>9.5162861049175262E-2</v>
      </c>
    </row>
    <row r="23" spans="1:15" x14ac:dyDescent="0.3">
      <c r="A23" s="2">
        <v>22</v>
      </c>
      <c r="B23" s="2" t="s">
        <v>130</v>
      </c>
      <c r="C23" s="2" t="s">
        <v>116</v>
      </c>
      <c r="D23" s="2" t="s">
        <v>224</v>
      </c>
      <c r="E23" s="7">
        <v>23.765621185302734</v>
      </c>
      <c r="F23" s="7">
        <v>24.0892333984375</v>
      </c>
      <c r="G23" s="7">
        <v>0.45765677094459534</v>
      </c>
      <c r="I23" s="2">
        <v>22</v>
      </c>
      <c r="J23" s="2" t="s">
        <v>130</v>
      </c>
      <c r="K23" s="2" t="s">
        <v>116</v>
      </c>
      <c r="L23" s="2" t="s">
        <v>97</v>
      </c>
      <c r="M23" s="7">
        <v>21.354778289794922</v>
      </c>
      <c r="N23" s="7">
        <v>21.379932403564453</v>
      </c>
      <c r="O23" s="7">
        <v>3.5571940243244171E-2</v>
      </c>
    </row>
    <row r="24" spans="1:15" x14ac:dyDescent="0.3">
      <c r="A24" s="2">
        <v>23</v>
      </c>
      <c r="B24" s="2" t="s">
        <v>131</v>
      </c>
      <c r="C24" s="2" t="s">
        <v>118</v>
      </c>
      <c r="D24" s="2" t="s">
        <v>224</v>
      </c>
      <c r="E24" s="2" t="s">
        <v>102</v>
      </c>
      <c r="F24" s="7">
        <v>25.770126342773438</v>
      </c>
      <c r="G24" s="2" t="s">
        <v>96</v>
      </c>
      <c r="I24" s="2">
        <v>23</v>
      </c>
      <c r="J24" s="2" t="s">
        <v>131</v>
      </c>
      <c r="K24" s="2" t="s">
        <v>118</v>
      </c>
      <c r="L24" s="2" t="s">
        <v>97</v>
      </c>
      <c r="M24" s="7">
        <v>22.453338623046875</v>
      </c>
      <c r="N24" s="7">
        <v>22.394229888916016</v>
      </c>
      <c r="O24" s="7">
        <v>8.359237015247345E-2</v>
      </c>
    </row>
    <row r="25" spans="1:15" x14ac:dyDescent="0.3">
      <c r="A25" s="2">
        <v>24</v>
      </c>
      <c r="B25" s="2" t="s">
        <v>132</v>
      </c>
      <c r="C25" s="2" t="s">
        <v>120</v>
      </c>
      <c r="D25" s="2" t="s">
        <v>224</v>
      </c>
      <c r="E25" s="7">
        <v>24.331001281738281</v>
      </c>
      <c r="F25" s="7">
        <v>24.531105041503906</v>
      </c>
      <c r="G25" s="7">
        <v>0.28299081325531006</v>
      </c>
      <c r="I25" s="2">
        <v>24</v>
      </c>
      <c r="J25" s="2" t="s">
        <v>132</v>
      </c>
      <c r="K25" s="2" t="s">
        <v>120</v>
      </c>
      <c r="L25" s="2" t="s">
        <v>97</v>
      </c>
      <c r="M25" s="7">
        <v>21.592180252075195</v>
      </c>
      <c r="N25" s="7">
        <v>21.632253646850586</v>
      </c>
      <c r="O25" s="7">
        <v>5.6672338396310806E-2</v>
      </c>
    </row>
    <row r="26" spans="1:15" x14ac:dyDescent="0.3">
      <c r="A26" s="2">
        <v>25</v>
      </c>
      <c r="B26" s="2" t="s">
        <v>133</v>
      </c>
      <c r="C26" s="2" t="s">
        <v>134</v>
      </c>
      <c r="D26" s="2" t="s">
        <v>224</v>
      </c>
      <c r="E26" s="7">
        <v>25.568075180053711</v>
      </c>
      <c r="F26" s="7">
        <v>25.572517395019531</v>
      </c>
      <c r="G26" s="7">
        <v>6.2835891731083393E-3</v>
      </c>
      <c r="I26" s="2">
        <v>25</v>
      </c>
      <c r="J26" s="2" t="s">
        <v>133</v>
      </c>
      <c r="K26" s="2" t="s">
        <v>134</v>
      </c>
      <c r="L26" s="2" t="s">
        <v>97</v>
      </c>
      <c r="M26" s="7">
        <v>22.813556671142578</v>
      </c>
      <c r="N26" s="7">
        <v>22.832839965820313</v>
      </c>
      <c r="O26" s="7">
        <v>2.7272045612335205E-2</v>
      </c>
    </row>
    <row r="27" spans="1:15" x14ac:dyDescent="0.3">
      <c r="A27" s="2">
        <v>26</v>
      </c>
      <c r="B27" s="2" t="s">
        <v>135</v>
      </c>
      <c r="C27" s="2" t="s">
        <v>136</v>
      </c>
      <c r="D27" s="2" t="s">
        <v>224</v>
      </c>
      <c r="E27" s="7">
        <v>25.565353393554688</v>
      </c>
      <c r="F27" s="7">
        <v>25.421291351318359</v>
      </c>
      <c r="G27" s="7">
        <v>0.20373448729515076</v>
      </c>
      <c r="I27" s="2">
        <v>26</v>
      </c>
      <c r="J27" s="2" t="s">
        <v>135</v>
      </c>
      <c r="K27" s="2" t="s">
        <v>136</v>
      </c>
      <c r="L27" s="2" t="s">
        <v>97</v>
      </c>
      <c r="M27" s="7">
        <v>22.157125473022461</v>
      </c>
      <c r="N27" s="7">
        <v>22.082305908203125</v>
      </c>
      <c r="O27" s="7">
        <v>0.1058121919631958</v>
      </c>
    </row>
    <row r="28" spans="1:15" x14ac:dyDescent="0.3">
      <c r="A28" s="2">
        <v>27</v>
      </c>
      <c r="B28" s="2" t="s">
        <v>137</v>
      </c>
      <c r="C28" s="2" t="s">
        <v>138</v>
      </c>
      <c r="D28" s="2" t="s">
        <v>224</v>
      </c>
      <c r="E28" s="7">
        <v>26.738433837890625</v>
      </c>
      <c r="F28" s="7">
        <v>26.733135223388672</v>
      </c>
      <c r="G28" s="7">
        <v>7.4920239858329296E-3</v>
      </c>
      <c r="I28" s="2">
        <v>27</v>
      </c>
      <c r="J28" s="2" t="s">
        <v>137</v>
      </c>
      <c r="K28" s="2" t="s">
        <v>138</v>
      </c>
      <c r="L28" s="2" t="s">
        <v>97</v>
      </c>
      <c r="M28" s="7">
        <v>22.863405227661133</v>
      </c>
      <c r="N28" s="7">
        <v>22.835586547851563</v>
      </c>
      <c r="O28" s="7">
        <v>3.9340205490589142E-2</v>
      </c>
    </row>
    <row r="29" spans="1:15" x14ac:dyDescent="0.3">
      <c r="A29" s="2">
        <v>28</v>
      </c>
      <c r="B29" s="2" t="s">
        <v>139</v>
      </c>
      <c r="C29" s="2" t="s">
        <v>140</v>
      </c>
      <c r="D29" s="2" t="s">
        <v>224</v>
      </c>
      <c r="E29" s="7">
        <v>26.916723251342773</v>
      </c>
      <c r="F29" s="7">
        <v>26.769353866577148</v>
      </c>
      <c r="G29" s="7">
        <v>0.20841178297996521</v>
      </c>
      <c r="I29" s="2">
        <v>28</v>
      </c>
      <c r="J29" s="2" t="s">
        <v>139</v>
      </c>
      <c r="K29" s="2" t="s">
        <v>140</v>
      </c>
      <c r="L29" s="2" t="s">
        <v>97</v>
      </c>
      <c r="M29" s="7">
        <v>22.782337188720703</v>
      </c>
      <c r="N29" s="7">
        <v>22.734935760498047</v>
      </c>
      <c r="O29" s="7">
        <v>6.7037090659141541E-2</v>
      </c>
    </row>
    <row r="30" spans="1:15" x14ac:dyDescent="0.3">
      <c r="A30" s="2">
        <v>29</v>
      </c>
      <c r="B30" s="2" t="s">
        <v>141</v>
      </c>
      <c r="C30" s="2" t="s">
        <v>142</v>
      </c>
      <c r="D30" s="2" t="s">
        <v>224</v>
      </c>
      <c r="E30" s="7">
        <v>24.966791152954102</v>
      </c>
      <c r="F30" s="7">
        <v>24.759927749633789</v>
      </c>
      <c r="G30" s="7">
        <v>0.29254904389381409</v>
      </c>
      <c r="I30" s="2">
        <v>29</v>
      </c>
      <c r="J30" s="2" t="s">
        <v>141</v>
      </c>
      <c r="K30" s="2" t="s">
        <v>142</v>
      </c>
      <c r="L30" s="2" t="s">
        <v>97</v>
      </c>
      <c r="M30" s="7">
        <v>21.284297943115234</v>
      </c>
      <c r="N30" s="7">
        <v>21.169944763183594</v>
      </c>
      <c r="O30" s="7">
        <v>0.16171847283840179</v>
      </c>
    </row>
    <row r="31" spans="1:15" x14ac:dyDescent="0.3">
      <c r="A31" s="2">
        <v>30</v>
      </c>
      <c r="B31" s="2" t="s">
        <v>143</v>
      </c>
      <c r="C31" s="2" t="s">
        <v>144</v>
      </c>
      <c r="D31" s="2" t="s">
        <v>224</v>
      </c>
      <c r="E31" s="7">
        <v>25.707462310791016</v>
      </c>
      <c r="F31" s="7">
        <v>25.807409286499023</v>
      </c>
      <c r="G31" s="7">
        <v>0.14134636521339417</v>
      </c>
      <c r="I31" s="2">
        <v>30</v>
      </c>
      <c r="J31" s="2" t="s">
        <v>143</v>
      </c>
      <c r="K31" s="2" t="s">
        <v>144</v>
      </c>
      <c r="L31" s="2" t="s">
        <v>97</v>
      </c>
      <c r="M31" s="7">
        <v>21.752834320068359</v>
      </c>
      <c r="N31" s="7">
        <v>21.788297653198242</v>
      </c>
      <c r="O31" s="7">
        <v>5.0152726471424103E-2</v>
      </c>
    </row>
    <row r="32" spans="1:15" x14ac:dyDescent="0.3">
      <c r="A32" s="2">
        <v>31</v>
      </c>
      <c r="B32" s="2" t="s">
        <v>145</v>
      </c>
      <c r="C32" s="2" t="s">
        <v>146</v>
      </c>
      <c r="D32" s="2" t="s">
        <v>224</v>
      </c>
      <c r="E32" s="7">
        <v>23.817037582397461</v>
      </c>
      <c r="F32" s="7">
        <v>23.8275146484375</v>
      </c>
      <c r="G32" s="7">
        <v>1.4818158000707626E-2</v>
      </c>
      <c r="I32" s="2">
        <v>31</v>
      </c>
      <c r="J32" s="2" t="s">
        <v>145</v>
      </c>
      <c r="K32" s="2" t="s">
        <v>146</v>
      </c>
      <c r="L32" s="2" t="s">
        <v>97</v>
      </c>
      <c r="M32" s="7">
        <v>22.884048461914063</v>
      </c>
      <c r="N32" s="7">
        <v>22.701316833496094</v>
      </c>
      <c r="O32" s="7">
        <v>0.2584201991558075</v>
      </c>
    </row>
    <row r="33" spans="1:15" x14ac:dyDescent="0.3">
      <c r="A33" s="2">
        <v>32</v>
      </c>
      <c r="B33" s="2" t="s">
        <v>147</v>
      </c>
      <c r="C33" s="2" t="s">
        <v>148</v>
      </c>
      <c r="D33" s="2" t="s">
        <v>224</v>
      </c>
      <c r="E33" s="7">
        <v>23.544553756713867</v>
      </c>
      <c r="F33" s="7">
        <v>23.536754608154297</v>
      </c>
      <c r="G33" s="7">
        <v>1.1031010188162327E-2</v>
      </c>
      <c r="I33" s="2">
        <v>32</v>
      </c>
      <c r="J33" s="2" t="s">
        <v>147</v>
      </c>
      <c r="K33" s="2" t="s">
        <v>148</v>
      </c>
      <c r="L33" s="2" t="s">
        <v>97</v>
      </c>
      <c r="M33" s="7">
        <v>22.423835754394531</v>
      </c>
      <c r="N33" s="7">
        <v>22.419265747070313</v>
      </c>
      <c r="O33" s="7">
        <v>6.4643151126801968E-3</v>
      </c>
    </row>
    <row r="34" spans="1:15" x14ac:dyDescent="0.3">
      <c r="A34" s="2">
        <v>33</v>
      </c>
      <c r="B34" s="2" t="s">
        <v>149</v>
      </c>
      <c r="C34" s="2" t="s">
        <v>150</v>
      </c>
      <c r="D34" s="2" t="s">
        <v>224</v>
      </c>
      <c r="E34" s="7">
        <v>28.08027458190918</v>
      </c>
      <c r="F34" s="7">
        <v>27.953985214233398</v>
      </c>
      <c r="G34" s="7">
        <v>0.17860013246536255</v>
      </c>
      <c r="I34" s="2">
        <v>33</v>
      </c>
      <c r="J34" s="2" t="s">
        <v>149</v>
      </c>
      <c r="K34" s="2" t="s">
        <v>150</v>
      </c>
      <c r="L34" s="2" t="s">
        <v>97</v>
      </c>
      <c r="M34" s="7">
        <v>24.28978157043457</v>
      </c>
      <c r="N34" s="7">
        <v>24.329784393310547</v>
      </c>
      <c r="O34" s="7">
        <v>5.6572534143924713E-2</v>
      </c>
    </row>
    <row r="35" spans="1:15" x14ac:dyDescent="0.3">
      <c r="A35" s="2">
        <v>34</v>
      </c>
      <c r="B35" s="2" t="s">
        <v>151</v>
      </c>
      <c r="C35" s="2" t="s">
        <v>152</v>
      </c>
      <c r="D35" s="2" t="s">
        <v>224</v>
      </c>
      <c r="E35" s="7">
        <v>25.681644439697266</v>
      </c>
      <c r="F35" s="7">
        <v>25.889755249023438</v>
      </c>
      <c r="G35" s="7">
        <v>0.29431447386741638</v>
      </c>
      <c r="I35" s="2">
        <v>34</v>
      </c>
      <c r="J35" s="2" t="s">
        <v>151</v>
      </c>
      <c r="K35" s="2" t="s">
        <v>152</v>
      </c>
      <c r="L35" s="2" t="s">
        <v>97</v>
      </c>
      <c r="M35" s="7">
        <v>21.270225524902344</v>
      </c>
      <c r="N35" s="7">
        <v>21.178426742553711</v>
      </c>
      <c r="O35" s="7">
        <v>0.12982308864593506</v>
      </c>
    </row>
    <row r="36" spans="1:15" x14ac:dyDescent="0.3">
      <c r="A36" s="2">
        <v>35</v>
      </c>
      <c r="B36" s="2" t="s">
        <v>153</v>
      </c>
      <c r="C36" s="2" t="s">
        <v>154</v>
      </c>
      <c r="D36" s="2" t="s">
        <v>224</v>
      </c>
      <c r="E36" s="7">
        <v>26.130895614624023</v>
      </c>
      <c r="F36" s="7">
        <v>25.46662712097168</v>
      </c>
      <c r="G36" s="7">
        <v>0.93941754102706909</v>
      </c>
      <c r="I36" s="2">
        <v>35</v>
      </c>
      <c r="J36" s="2" t="s">
        <v>153</v>
      </c>
      <c r="K36" s="2" t="s">
        <v>154</v>
      </c>
      <c r="L36" s="2" t="s">
        <v>97</v>
      </c>
      <c r="M36" s="7">
        <v>21.569225311279297</v>
      </c>
      <c r="N36" s="7">
        <v>21.392063140869141</v>
      </c>
      <c r="O36" s="7">
        <v>0.25054380297660828</v>
      </c>
    </row>
    <row r="37" spans="1:15" x14ac:dyDescent="0.3">
      <c r="A37" s="2">
        <v>36</v>
      </c>
      <c r="B37" s="2" t="s">
        <v>155</v>
      </c>
      <c r="C37" s="2" t="s">
        <v>156</v>
      </c>
      <c r="D37" s="2" t="s">
        <v>224</v>
      </c>
      <c r="E37" s="7">
        <v>23.277835845947266</v>
      </c>
      <c r="F37" s="7">
        <v>23.197097778320313</v>
      </c>
      <c r="G37" s="7">
        <v>0.11418221890926361</v>
      </c>
      <c r="I37" s="2">
        <v>36</v>
      </c>
      <c r="J37" s="2" t="s">
        <v>155</v>
      </c>
      <c r="K37" s="2" t="s">
        <v>156</v>
      </c>
      <c r="L37" s="2" t="s">
        <v>97</v>
      </c>
      <c r="M37" s="7">
        <v>19.776657104492188</v>
      </c>
      <c r="N37" s="7">
        <v>19.727916717529297</v>
      </c>
      <c r="O37" s="7">
        <v>6.8927966058254242E-2</v>
      </c>
    </row>
    <row r="38" spans="1:15" x14ac:dyDescent="0.3">
      <c r="A38" s="2">
        <v>37</v>
      </c>
      <c r="B38" s="2" t="s">
        <v>157</v>
      </c>
      <c r="C38" s="2" t="s">
        <v>134</v>
      </c>
      <c r="D38" s="2" t="s">
        <v>224</v>
      </c>
      <c r="E38" s="7">
        <v>25.576961517333984</v>
      </c>
      <c r="F38" s="7">
        <v>25.572517395019531</v>
      </c>
      <c r="G38" s="7">
        <v>6.2835891731083393E-3</v>
      </c>
      <c r="I38" s="2">
        <v>37</v>
      </c>
      <c r="J38" s="2" t="s">
        <v>157</v>
      </c>
      <c r="K38" s="2" t="s">
        <v>134</v>
      </c>
      <c r="L38" s="2" t="s">
        <v>97</v>
      </c>
      <c r="M38" s="7">
        <v>22.85212516784668</v>
      </c>
      <c r="N38" s="7">
        <v>22.832839965820313</v>
      </c>
      <c r="O38" s="7">
        <v>2.7272045612335205E-2</v>
      </c>
    </row>
    <row r="39" spans="1:15" x14ac:dyDescent="0.3">
      <c r="A39" s="2">
        <v>38</v>
      </c>
      <c r="B39" s="2" t="s">
        <v>158</v>
      </c>
      <c r="C39" s="2" t="s">
        <v>136</v>
      </c>
      <c r="D39" s="2" t="s">
        <v>224</v>
      </c>
      <c r="E39" s="7">
        <v>25.277229309082031</v>
      </c>
      <c r="F39" s="7">
        <v>25.421291351318359</v>
      </c>
      <c r="G39" s="7">
        <v>0.20373448729515076</v>
      </c>
      <c r="I39" s="2">
        <v>38</v>
      </c>
      <c r="J39" s="2" t="s">
        <v>158</v>
      </c>
      <c r="K39" s="2" t="s">
        <v>136</v>
      </c>
      <c r="L39" s="2" t="s">
        <v>97</v>
      </c>
      <c r="M39" s="7">
        <v>22.007484436035156</v>
      </c>
      <c r="N39" s="7">
        <v>22.082305908203125</v>
      </c>
      <c r="O39" s="7">
        <v>0.1058121919631958</v>
      </c>
    </row>
    <row r="40" spans="1:15" x14ac:dyDescent="0.3">
      <c r="A40" s="2">
        <v>39</v>
      </c>
      <c r="B40" s="2" t="s">
        <v>159</v>
      </c>
      <c r="C40" s="2" t="s">
        <v>138</v>
      </c>
      <c r="D40" s="2" t="s">
        <v>224</v>
      </c>
      <c r="E40" s="7">
        <v>26.727838516235352</v>
      </c>
      <c r="F40" s="7">
        <v>26.733135223388672</v>
      </c>
      <c r="G40" s="7">
        <v>7.4920239858329296E-3</v>
      </c>
      <c r="I40" s="2">
        <v>39</v>
      </c>
      <c r="J40" s="2" t="s">
        <v>159</v>
      </c>
      <c r="K40" s="2" t="s">
        <v>138</v>
      </c>
      <c r="L40" s="2" t="s">
        <v>97</v>
      </c>
      <c r="M40" s="7">
        <v>22.807769775390625</v>
      </c>
      <c r="N40" s="7">
        <v>22.835586547851563</v>
      </c>
      <c r="O40" s="7">
        <v>3.9340205490589142E-2</v>
      </c>
    </row>
    <row r="41" spans="1:15" x14ac:dyDescent="0.3">
      <c r="A41" s="2">
        <v>40</v>
      </c>
      <c r="B41" s="2" t="s">
        <v>160</v>
      </c>
      <c r="C41" s="2" t="s">
        <v>140</v>
      </c>
      <c r="D41" s="2" t="s">
        <v>224</v>
      </c>
      <c r="E41" s="7">
        <v>26.621984481811523</v>
      </c>
      <c r="F41" s="7">
        <v>26.769353866577148</v>
      </c>
      <c r="G41" s="7">
        <v>0.20841178297996521</v>
      </c>
      <c r="I41" s="2">
        <v>40</v>
      </c>
      <c r="J41" s="2" t="s">
        <v>160</v>
      </c>
      <c r="K41" s="2" t="s">
        <v>140</v>
      </c>
      <c r="L41" s="2" t="s">
        <v>97</v>
      </c>
      <c r="M41" s="7">
        <v>22.687532424926758</v>
      </c>
      <c r="N41" s="7">
        <v>22.734935760498047</v>
      </c>
      <c r="O41" s="7">
        <v>6.7037090659141541E-2</v>
      </c>
    </row>
    <row r="42" spans="1:15" x14ac:dyDescent="0.3">
      <c r="A42" s="2">
        <v>41</v>
      </c>
      <c r="B42" s="2" t="s">
        <v>161</v>
      </c>
      <c r="C42" s="2" t="s">
        <v>142</v>
      </c>
      <c r="D42" s="2" t="s">
        <v>224</v>
      </c>
      <c r="E42" s="7">
        <v>24.553064346313477</v>
      </c>
      <c r="F42" s="7">
        <v>24.759927749633789</v>
      </c>
      <c r="G42" s="7">
        <v>0.29254904389381409</v>
      </c>
      <c r="I42" s="2">
        <v>41</v>
      </c>
      <c r="J42" s="2" t="s">
        <v>161</v>
      </c>
      <c r="K42" s="2" t="s">
        <v>142</v>
      </c>
      <c r="L42" s="2" t="s">
        <v>97</v>
      </c>
      <c r="M42" s="7">
        <v>21.055593490600586</v>
      </c>
      <c r="N42" s="7">
        <v>21.169944763183594</v>
      </c>
      <c r="O42" s="7">
        <v>0.16171847283840179</v>
      </c>
    </row>
    <row r="43" spans="1:15" x14ac:dyDescent="0.3">
      <c r="A43" s="2">
        <v>42</v>
      </c>
      <c r="B43" s="2" t="s">
        <v>162</v>
      </c>
      <c r="C43" s="2" t="s">
        <v>144</v>
      </c>
      <c r="D43" s="2" t="s">
        <v>224</v>
      </c>
      <c r="E43" s="7">
        <v>25.907356262207031</v>
      </c>
      <c r="F43" s="7">
        <v>25.807409286499023</v>
      </c>
      <c r="G43" s="7">
        <v>0.14134636521339417</v>
      </c>
      <c r="I43" s="2">
        <v>42</v>
      </c>
      <c r="J43" s="2" t="s">
        <v>162</v>
      </c>
      <c r="K43" s="2" t="s">
        <v>144</v>
      </c>
      <c r="L43" s="2" t="s">
        <v>97</v>
      </c>
      <c r="M43" s="7">
        <v>21.823760986328125</v>
      </c>
      <c r="N43" s="7">
        <v>21.788297653198242</v>
      </c>
      <c r="O43" s="7">
        <v>5.0152726471424103E-2</v>
      </c>
    </row>
    <row r="44" spans="1:15" x14ac:dyDescent="0.3">
      <c r="A44" s="2">
        <v>43</v>
      </c>
      <c r="B44" s="2" t="s">
        <v>163</v>
      </c>
      <c r="C44" s="2" t="s">
        <v>146</v>
      </c>
      <c r="D44" s="2" t="s">
        <v>224</v>
      </c>
      <c r="E44" s="7">
        <v>23.837993621826172</v>
      </c>
      <c r="F44" s="7">
        <v>23.8275146484375</v>
      </c>
      <c r="G44" s="7">
        <v>1.4818158000707626E-2</v>
      </c>
      <c r="I44" s="2">
        <v>43</v>
      </c>
      <c r="J44" s="2" t="s">
        <v>163</v>
      </c>
      <c r="K44" s="2" t="s">
        <v>146</v>
      </c>
      <c r="L44" s="2" t="s">
        <v>97</v>
      </c>
      <c r="M44" s="7">
        <v>22.518587112426758</v>
      </c>
      <c r="N44" s="7">
        <v>22.701316833496094</v>
      </c>
      <c r="O44" s="7">
        <v>0.2584201991558075</v>
      </c>
    </row>
    <row r="45" spans="1:15" x14ac:dyDescent="0.3">
      <c r="A45" s="2">
        <v>44</v>
      </c>
      <c r="B45" s="2" t="s">
        <v>164</v>
      </c>
      <c r="C45" s="2" t="s">
        <v>148</v>
      </c>
      <c r="D45" s="2" t="s">
        <v>224</v>
      </c>
      <c r="E45" s="7">
        <v>23.528953552246094</v>
      </c>
      <c r="F45" s="7">
        <v>23.536754608154297</v>
      </c>
      <c r="G45" s="7">
        <v>1.1031010188162327E-2</v>
      </c>
      <c r="I45" s="2">
        <v>44</v>
      </c>
      <c r="J45" s="2" t="s">
        <v>164</v>
      </c>
      <c r="K45" s="2" t="s">
        <v>148</v>
      </c>
      <c r="L45" s="2" t="s">
        <v>97</v>
      </c>
      <c r="M45" s="7">
        <v>22.414693832397461</v>
      </c>
      <c r="N45" s="7">
        <v>22.419265747070313</v>
      </c>
      <c r="O45" s="7">
        <v>6.4643151126801968E-3</v>
      </c>
    </row>
    <row r="46" spans="1:15" x14ac:dyDescent="0.3">
      <c r="A46" s="2">
        <v>45</v>
      </c>
      <c r="B46" s="2" t="s">
        <v>165</v>
      </c>
      <c r="C46" s="2" t="s">
        <v>150</v>
      </c>
      <c r="D46" s="2" t="s">
        <v>224</v>
      </c>
      <c r="E46" s="7">
        <v>27.827695846557617</v>
      </c>
      <c r="F46" s="7">
        <v>27.953985214233398</v>
      </c>
      <c r="G46" s="7">
        <v>0.17860013246536255</v>
      </c>
      <c r="I46" s="2">
        <v>45</v>
      </c>
      <c r="J46" s="2" t="s">
        <v>165</v>
      </c>
      <c r="K46" s="2" t="s">
        <v>150</v>
      </c>
      <c r="L46" s="2" t="s">
        <v>97</v>
      </c>
      <c r="M46" s="7">
        <v>24.369787216186523</v>
      </c>
      <c r="N46" s="7">
        <v>24.329784393310547</v>
      </c>
      <c r="O46" s="7">
        <v>5.6572534143924713E-2</v>
      </c>
    </row>
    <row r="47" spans="1:15" x14ac:dyDescent="0.3">
      <c r="A47" s="2">
        <v>46</v>
      </c>
      <c r="B47" s="2" t="s">
        <v>166</v>
      </c>
      <c r="C47" s="2" t="s">
        <v>152</v>
      </c>
      <c r="D47" s="2" t="s">
        <v>224</v>
      </c>
      <c r="E47" s="7">
        <v>26.097867965698242</v>
      </c>
      <c r="F47" s="7">
        <v>25.889755249023438</v>
      </c>
      <c r="G47" s="7">
        <v>0.29431447386741638</v>
      </c>
      <c r="I47" s="2">
        <v>46</v>
      </c>
      <c r="J47" s="2" t="s">
        <v>166</v>
      </c>
      <c r="K47" s="2" t="s">
        <v>152</v>
      </c>
      <c r="L47" s="2" t="s">
        <v>97</v>
      </c>
      <c r="M47" s="7">
        <v>21.086627960205078</v>
      </c>
      <c r="N47" s="7">
        <v>21.178426742553711</v>
      </c>
      <c r="O47" s="7">
        <v>0.12982308864593506</v>
      </c>
    </row>
    <row r="48" spans="1:15" x14ac:dyDescent="0.3">
      <c r="A48" s="2">
        <v>47</v>
      </c>
      <c r="B48" s="2" t="s">
        <v>167</v>
      </c>
      <c r="C48" s="2" t="s">
        <v>154</v>
      </c>
      <c r="D48" s="2" t="s">
        <v>224</v>
      </c>
      <c r="E48" s="7">
        <v>24.802358627319336</v>
      </c>
      <c r="F48" s="7">
        <v>25.46662712097168</v>
      </c>
      <c r="G48" s="7">
        <v>0.93941754102706909</v>
      </c>
      <c r="I48" s="2">
        <v>47</v>
      </c>
      <c r="J48" s="2" t="s">
        <v>167</v>
      </c>
      <c r="K48" s="2" t="s">
        <v>154</v>
      </c>
      <c r="L48" s="2" t="s">
        <v>97</v>
      </c>
      <c r="M48" s="7">
        <v>21.214902877807617</v>
      </c>
      <c r="N48" s="7">
        <v>21.392063140869141</v>
      </c>
      <c r="O48" s="7">
        <v>0.25054380297660828</v>
      </c>
    </row>
    <row r="49" spans="1:15" x14ac:dyDescent="0.3">
      <c r="A49" s="2">
        <v>48</v>
      </c>
      <c r="B49" s="2" t="s">
        <v>168</v>
      </c>
      <c r="C49" s="2" t="s">
        <v>156</v>
      </c>
      <c r="D49" s="2" t="s">
        <v>224</v>
      </c>
      <c r="E49" s="7">
        <v>23.116357803344727</v>
      </c>
      <c r="F49" s="7">
        <v>23.197097778320313</v>
      </c>
      <c r="G49" s="7">
        <v>0.11418221890926361</v>
      </c>
      <c r="I49" s="2">
        <v>48</v>
      </c>
      <c r="J49" s="2" t="s">
        <v>168</v>
      </c>
      <c r="K49" s="2" t="s">
        <v>156</v>
      </c>
      <c r="L49" s="2" t="s">
        <v>97</v>
      </c>
      <c r="M49" s="7">
        <v>19.679178237915039</v>
      </c>
      <c r="N49" s="7">
        <v>19.727916717529297</v>
      </c>
      <c r="O49" s="7">
        <v>6.8927966058254242E-2</v>
      </c>
    </row>
    <row r="50" spans="1:15" x14ac:dyDescent="0.3">
      <c r="A50" s="2">
        <v>49</v>
      </c>
      <c r="B50" s="2" t="s">
        <v>169</v>
      </c>
      <c r="C50" s="2" t="s">
        <v>170</v>
      </c>
      <c r="D50" s="2" t="s">
        <v>224</v>
      </c>
      <c r="E50" s="7">
        <v>24.399805068969727</v>
      </c>
      <c r="F50" s="7">
        <v>24.404838562011719</v>
      </c>
      <c r="G50" s="7">
        <v>7.1184341795742512E-3</v>
      </c>
      <c r="I50" s="2">
        <v>49</v>
      </c>
      <c r="J50" s="2" t="s">
        <v>169</v>
      </c>
      <c r="K50" s="2" t="s">
        <v>170</v>
      </c>
      <c r="L50" s="2" t="s">
        <v>97</v>
      </c>
      <c r="M50" s="7">
        <v>21.7520751953125</v>
      </c>
      <c r="N50" s="7">
        <v>21.747642517089844</v>
      </c>
      <c r="O50" s="7">
        <v>6.268753670156002E-3</v>
      </c>
    </row>
    <row r="51" spans="1:15" x14ac:dyDescent="0.3">
      <c r="A51" s="2">
        <v>50</v>
      </c>
      <c r="B51" s="2" t="s">
        <v>171</v>
      </c>
      <c r="C51" s="2" t="s">
        <v>172</v>
      </c>
      <c r="D51" s="2" t="s">
        <v>224</v>
      </c>
      <c r="E51" s="7">
        <v>26.270484924316406</v>
      </c>
      <c r="F51" s="7">
        <v>26.30055046081543</v>
      </c>
      <c r="G51" s="7">
        <v>4.2519088834524155E-2</v>
      </c>
      <c r="I51" s="2">
        <v>50</v>
      </c>
      <c r="J51" s="2" t="s">
        <v>171</v>
      </c>
      <c r="K51" s="2" t="s">
        <v>172</v>
      </c>
      <c r="L51" s="2" t="s">
        <v>97</v>
      </c>
      <c r="M51" s="7">
        <v>22.188816070556641</v>
      </c>
      <c r="N51" s="7">
        <v>22.033990859985352</v>
      </c>
      <c r="O51" s="7">
        <v>0.21895591914653778</v>
      </c>
    </row>
    <row r="52" spans="1:15" x14ac:dyDescent="0.3">
      <c r="A52" s="2">
        <v>51</v>
      </c>
      <c r="B52" s="2" t="s">
        <v>173</v>
      </c>
      <c r="C52" s="2" t="s">
        <v>205</v>
      </c>
      <c r="D52" s="2" t="s">
        <v>224</v>
      </c>
      <c r="E52" s="2" t="s">
        <v>102</v>
      </c>
      <c r="F52" s="2" t="s">
        <v>96</v>
      </c>
      <c r="G52" s="2" t="s">
        <v>96</v>
      </c>
      <c r="I52" s="2">
        <v>51</v>
      </c>
      <c r="J52" s="2" t="s">
        <v>173</v>
      </c>
      <c r="K52" s="2" t="s">
        <v>205</v>
      </c>
      <c r="L52" s="2" t="s">
        <v>97</v>
      </c>
      <c r="M52" s="7">
        <v>39.906394958496094</v>
      </c>
      <c r="N52" s="7">
        <v>38.603824615478516</v>
      </c>
      <c r="O52" s="7">
        <v>0.69640755653381348</v>
      </c>
    </row>
    <row r="53" spans="1:15" x14ac:dyDescent="0.3">
      <c r="A53" s="2">
        <v>52</v>
      </c>
      <c r="B53" s="2" t="s">
        <v>175</v>
      </c>
      <c r="C53" s="2" t="s">
        <v>205</v>
      </c>
      <c r="D53" s="2" t="s">
        <v>224</v>
      </c>
      <c r="E53" s="2" t="s">
        <v>102</v>
      </c>
      <c r="F53" s="2" t="s">
        <v>96</v>
      </c>
      <c r="G53" s="2" t="s">
        <v>96</v>
      </c>
      <c r="I53" s="2">
        <v>52</v>
      </c>
      <c r="J53" s="2" t="s">
        <v>175</v>
      </c>
      <c r="K53" s="2" t="s">
        <v>205</v>
      </c>
      <c r="L53" s="2" t="s">
        <v>97</v>
      </c>
      <c r="M53" s="7">
        <v>39.505096435546875</v>
      </c>
      <c r="N53" s="7">
        <v>38.603824615478516</v>
      </c>
      <c r="O53" s="7">
        <v>0.69640755653381348</v>
      </c>
    </row>
    <row r="54" spans="1:15" x14ac:dyDescent="0.3">
      <c r="A54" s="2">
        <v>53</v>
      </c>
      <c r="B54" s="2" t="s">
        <v>176</v>
      </c>
      <c r="C54" s="2" t="s">
        <v>205</v>
      </c>
      <c r="D54" s="2" t="s">
        <v>224</v>
      </c>
      <c r="E54" s="2" t="s">
        <v>102</v>
      </c>
      <c r="F54" s="2" t="s">
        <v>96</v>
      </c>
      <c r="G54" s="2" t="s">
        <v>96</v>
      </c>
      <c r="I54" s="2">
        <v>53</v>
      </c>
      <c r="J54" s="2" t="s">
        <v>176</v>
      </c>
      <c r="K54" s="2" t="s">
        <v>205</v>
      </c>
      <c r="L54" s="2" t="s">
        <v>97</v>
      </c>
      <c r="M54" s="2" t="s">
        <v>102</v>
      </c>
      <c r="N54" s="7">
        <v>38.603824615478516</v>
      </c>
      <c r="O54" s="7">
        <v>0.69640755653381348</v>
      </c>
    </row>
    <row r="55" spans="1:15" x14ac:dyDescent="0.3">
      <c r="A55" s="2">
        <v>54</v>
      </c>
      <c r="B55" s="2" t="s">
        <v>177</v>
      </c>
      <c r="C55" s="2" t="s">
        <v>205</v>
      </c>
      <c r="D55" s="2" t="s">
        <v>224</v>
      </c>
      <c r="E55" s="2" t="s">
        <v>102</v>
      </c>
      <c r="F55" s="2" t="s">
        <v>96</v>
      </c>
      <c r="G55" s="2" t="s">
        <v>96</v>
      </c>
      <c r="I55" s="2">
        <v>54</v>
      </c>
      <c r="J55" s="2" t="s">
        <v>177</v>
      </c>
      <c r="K55" s="2" t="s">
        <v>205</v>
      </c>
      <c r="L55" s="2" t="s">
        <v>97</v>
      </c>
      <c r="M55" s="7">
        <v>38.922683715820313</v>
      </c>
      <c r="N55" s="7">
        <v>38.603824615478516</v>
      </c>
      <c r="O55" s="7">
        <v>0.69640755653381348</v>
      </c>
    </row>
    <row r="56" spans="1:15" x14ac:dyDescent="0.3">
      <c r="A56" s="2">
        <v>55</v>
      </c>
      <c r="B56" s="2" t="s">
        <v>178</v>
      </c>
      <c r="C56" s="2" t="s">
        <v>205</v>
      </c>
      <c r="D56" s="2" t="s">
        <v>224</v>
      </c>
      <c r="E56" s="2" t="s">
        <v>102</v>
      </c>
      <c r="F56" s="2" t="s">
        <v>96</v>
      </c>
      <c r="G56" s="2" t="s">
        <v>96</v>
      </c>
      <c r="I56" s="2">
        <v>55</v>
      </c>
      <c r="J56" s="2" t="s">
        <v>178</v>
      </c>
      <c r="K56" s="2" t="s">
        <v>205</v>
      </c>
      <c r="L56" s="2" t="s">
        <v>97</v>
      </c>
      <c r="M56" s="2" t="s">
        <v>102</v>
      </c>
      <c r="N56" s="7">
        <v>38.603824615478516</v>
      </c>
      <c r="O56" s="7">
        <v>0.69640755653381348</v>
      </c>
    </row>
    <row r="57" spans="1:15" x14ac:dyDescent="0.3">
      <c r="A57" s="2">
        <v>56</v>
      </c>
      <c r="B57" s="2" t="s">
        <v>179</v>
      </c>
      <c r="C57" s="2" t="s">
        <v>205</v>
      </c>
      <c r="D57" s="2" t="s">
        <v>224</v>
      </c>
      <c r="E57" s="2" t="s">
        <v>102</v>
      </c>
      <c r="F57" s="2" t="s">
        <v>96</v>
      </c>
      <c r="G57" s="2" t="s">
        <v>96</v>
      </c>
      <c r="I57" s="2">
        <v>56</v>
      </c>
      <c r="J57" s="2" t="s">
        <v>179</v>
      </c>
      <c r="K57" s="2" t="s">
        <v>205</v>
      </c>
      <c r="L57" s="2" t="s">
        <v>97</v>
      </c>
      <c r="M57" s="7">
        <v>38.046260833740234</v>
      </c>
      <c r="N57" s="7">
        <v>38.603824615478516</v>
      </c>
      <c r="O57" s="7">
        <v>0.69640755653381348</v>
      </c>
    </row>
    <row r="58" spans="1:15" x14ac:dyDescent="0.3">
      <c r="A58" s="2">
        <v>57</v>
      </c>
      <c r="B58" s="2" t="s">
        <v>180</v>
      </c>
      <c r="C58" s="2" t="s">
        <v>205</v>
      </c>
      <c r="D58" s="2" t="s">
        <v>224</v>
      </c>
      <c r="E58" s="2" t="s">
        <v>102</v>
      </c>
      <c r="F58" s="2" t="s">
        <v>96</v>
      </c>
      <c r="G58" s="2" t="s">
        <v>96</v>
      </c>
      <c r="I58" s="2">
        <v>57</v>
      </c>
      <c r="J58" s="2" t="s">
        <v>180</v>
      </c>
      <c r="K58" s="2" t="s">
        <v>205</v>
      </c>
      <c r="L58" s="2" t="s">
        <v>97</v>
      </c>
      <c r="M58" s="7">
        <v>37.791507720947266</v>
      </c>
      <c r="N58" s="7">
        <v>38.603824615478516</v>
      </c>
      <c r="O58" s="7">
        <v>0.69640755653381348</v>
      </c>
    </row>
    <row r="59" spans="1:15" x14ac:dyDescent="0.3">
      <c r="A59" s="2">
        <v>58</v>
      </c>
      <c r="B59" s="2" t="s">
        <v>181</v>
      </c>
      <c r="C59" s="2" t="s">
        <v>205</v>
      </c>
      <c r="D59" s="2" t="s">
        <v>224</v>
      </c>
      <c r="E59" s="2" t="s">
        <v>102</v>
      </c>
      <c r="F59" s="2" t="s">
        <v>96</v>
      </c>
      <c r="G59" s="2" t="s">
        <v>96</v>
      </c>
      <c r="I59" s="2">
        <v>58</v>
      </c>
      <c r="J59" s="2" t="s">
        <v>181</v>
      </c>
      <c r="K59" s="2" t="s">
        <v>205</v>
      </c>
      <c r="L59" s="2" t="s">
        <v>97</v>
      </c>
      <c r="M59" s="2" t="s">
        <v>102</v>
      </c>
      <c r="N59" s="7">
        <v>38.603824615478516</v>
      </c>
      <c r="O59" s="7">
        <v>0.69640755653381348</v>
      </c>
    </row>
    <row r="60" spans="1:15" x14ac:dyDescent="0.3">
      <c r="A60" s="2">
        <v>59</v>
      </c>
      <c r="B60" s="2" t="s">
        <v>182</v>
      </c>
      <c r="C60" s="2" t="s">
        <v>205</v>
      </c>
      <c r="D60" s="2" t="s">
        <v>224</v>
      </c>
      <c r="E60" s="2" t="s">
        <v>102</v>
      </c>
      <c r="F60" s="2" t="s">
        <v>96</v>
      </c>
      <c r="G60" s="2" t="s">
        <v>96</v>
      </c>
      <c r="I60" s="2">
        <v>59</v>
      </c>
      <c r="J60" s="2" t="s">
        <v>182</v>
      </c>
      <c r="K60" s="2" t="s">
        <v>205</v>
      </c>
      <c r="L60" s="2" t="s">
        <v>97</v>
      </c>
      <c r="M60" s="7">
        <v>38.6160888671875</v>
      </c>
      <c r="N60" s="7">
        <v>38.603824615478516</v>
      </c>
      <c r="O60" s="7">
        <v>0.69640755653381348</v>
      </c>
    </row>
    <row r="61" spans="1:15" x14ac:dyDescent="0.3">
      <c r="A61" s="2">
        <v>60</v>
      </c>
      <c r="B61" s="2" t="s">
        <v>183</v>
      </c>
      <c r="C61" s="2" t="s">
        <v>205</v>
      </c>
      <c r="D61" s="2" t="s">
        <v>224</v>
      </c>
      <c r="E61" s="2" t="s">
        <v>102</v>
      </c>
      <c r="F61" s="2" t="s">
        <v>96</v>
      </c>
      <c r="G61" s="2" t="s">
        <v>96</v>
      </c>
      <c r="I61" s="2">
        <v>60</v>
      </c>
      <c r="J61" s="2" t="s">
        <v>183</v>
      </c>
      <c r="K61" s="2" t="s">
        <v>205</v>
      </c>
      <c r="L61" s="2" t="s">
        <v>97</v>
      </c>
      <c r="M61" s="7">
        <v>39.699935913085938</v>
      </c>
      <c r="N61" s="7">
        <v>38.603824615478516</v>
      </c>
      <c r="O61" s="7">
        <v>0.69640755653381348</v>
      </c>
    </row>
    <row r="62" spans="1:15" x14ac:dyDescent="0.3">
      <c r="A62" s="2">
        <v>61</v>
      </c>
      <c r="B62" s="2" t="s">
        <v>184</v>
      </c>
      <c r="C62" s="2" t="s">
        <v>170</v>
      </c>
      <c r="D62" s="2" t="s">
        <v>224</v>
      </c>
      <c r="E62" s="7">
        <v>24.409872055053711</v>
      </c>
      <c r="F62" s="7">
        <v>24.404838562011719</v>
      </c>
      <c r="G62" s="7">
        <v>7.1184341795742512E-3</v>
      </c>
      <c r="I62" s="2">
        <v>61</v>
      </c>
      <c r="J62" s="2" t="s">
        <v>184</v>
      </c>
      <c r="K62" s="2" t="s">
        <v>170</v>
      </c>
      <c r="L62" s="2" t="s">
        <v>97</v>
      </c>
      <c r="M62" s="7">
        <v>21.743209838867188</v>
      </c>
      <c r="N62" s="7">
        <v>21.747642517089844</v>
      </c>
      <c r="O62" s="7">
        <v>6.268753670156002E-3</v>
      </c>
    </row>
    <row r="63" spans="1:15" x14ac:dyDescent="0.3">
      <c r="A63" s="2">
        <v>62</v>
      </c>
      <c r="B63" s="2" t="s">
        <v>185</v>
      </c>
      <c r="C63" s="2" t="s">
        <v>172</v>
      </c>
      <c r="D63" s="2" t="s">
        <v>224</v>
      </c>
      <c r="E63" s="7">
        <v>26.330615997314453</v>
      </c>
      <c r="F63" s="7">
        <v>26.30055046081543</v>
      </c>
      <c r="G63" s="7">
        <v>4.2519088834524155E-2</v>
      </c>
      <c r="I63" s="2">
        <v>62</v>
      </c>
      <c r="J63" s="2" t="s">
        <v>185</v>
      </c>
      <c r="K63" s="2" t="s">
        <v>172</v>
      </c>
      <c r="L63" s="2" t="s">
        <v>97</v>
      </c>
      <c r="M63" s="7">
        <v>21.879165649414063</v>
      </c>
      <c r="N63" s="7">
        <v>22.033990859985352</v>
      </c>
      <c r="O63" s="7">
        <v>0.21895591914653778</v>
      </c>
    </row>
    <row r="64" spans="1:15" x14ac:dyDescent="0.3">
      <c r="A64" s="2">
        <v>63</v>
      </c>
      <c r="B64" s="2" t="s">
        <v>186</v>
      </c>
      <c r="C64" s="2" t="s">
        <v>205</v>
      </c>
      <c r="D64" s="2" t="s">
        <v>224</v>
      </c>
      <c r="E64" s="2" t="s">
        <v>102</v>
      </c>
      <c r="F64" s="2" t="s">
        <v>96</v>
      </c>
      <c r="G64" s="2" t="s">
        <v>96</v>
      </c>
      <c r="I64" s="2">
        <v>63</v>
      </c>
      <c r="J64" s="2" t="s">
        <v>186</v>
      </c>
      <c r="K64" s="2" t="s">
        <v>205</v>
      </c>
      <c r="L64" s="2" t="s">
        <v>97</v>
      </c>
      <c r="M64" s="2" t="s">
        <v>102</v>
      </c>
      <c r="N64" s="7">
        <v>38.603824615478516</v>
      </c>
      <c r="O64" s="7">
        <v>0.69640755653381348</v>
      </c>
    </row>
    <row r="65" spans="1:15" x14ac:dyDescent="0.3">
      <c r="A65" s="2">
        <v>64</v>
      </c>
      <c r="B65" s="2" t="s">
        <v>187</v>
      </c>
      <c r="C65" s="2" t="s">
        <v>205</v>
      </c>
      <c r="D65" s="2" t="s">
        <v>224</v>
      </c>
      <c r="E65" s="2" t="s">
        <v>102</v>
      </c>
      <c r="F65" s="2" t="s">
        <v>96</v>
      </c>
      <c r="G65" s="2" t="s">
        <v>96</v>
      </c>
      <c r="I65" s="2">
        <v>64</v>
      </c>
      <c r="J65" s="2" t="s">
        <v>187</v>
      </c>
      <c r="K65" s="2" t="s">
        <v>205</v>
      </c>
      <c r="L65" s="2" t="s">
        <v>97</v>
      </c>
      <c r="M65" s="7">
        <v>38.604560852050781</v>
      </c>
      <c r="N65" s="7">
        <v>38.603824615478516</v>
      </c>
      <c r="O65" s="7">
        <v>0.69640755653381348</v>
      </c>
    </row>
    <row r="66" spans="1:15" x14ac:dyDescent="0.3">
      <c r="A66" s="2">
        <v>65</v>
      </c>
      <c r="B66" s="2" t="s">
        <v>188</v>
      </c>
      <c r="C66" s="2" t="s">
        <v>205</v>
      </c>
      <c r="D66" s="2" t="s">
        <v>224</v>
      </c>
      <c r="E66" s="2" t="s">
        <v>102</v>
      </c>
      <c r="F66" s="2" t="s">
        <v>96</v>
      </c>
      <c r="G66" s="2" t="s">
        <v>96</v>
      </c>
      <c r="I66" s="2">
        <v>65</v>
      </c>
      <c r="J66" s="2" t="s">
        <v>188</v>
      </c>
      <c r="K66" s="2" t="s">
        <v>205</v>
      </c>
      <c r="L66" s="2" t="s">
        <v>97</v>
      </c>
      <c r="M66" s="7">
        <v>38.42926025390625</v>
      </c>
      <c r="N66" s="7">
        <v>38.603824615478516</v>
      </c>
      <c r="O66" s="7">
        <v>0.69640755653381348</v>
      </c>
    </row>
    <row r="67" spans="1:15" x14ac:dyDescent="0.3">
      <c r="A67" s="2">
        <v>66</v>
      </c>
      <c r="B67" s="2" t="s">
        <v>189</v>
      </c>
      <c r="C67" s="2" t="s">
        <v>205</v>
      </c>
      <c r="D67" s="2" t="s">
        <v>224</v>
      </c>
      <c r="E67" s="2" t="s">
        <v>102</v>
      </c>
      <c r="F67" s="2" t="s">
        <v>96</v>
      </c>
      <c r="G67" s="2" t="s">
        <v>96</v>
      </c>
      <c r="I67" s="2">
        <v>66</v>
      </c>
      <c r="J67" s="2" t="s">
        <v>189</v>
      </c>
      <c r="K67" s="2" t="s">
        <v>205</v>
      </c>
      <c r="L67" s="2" t="s">
        <v>97</v>
      </c>
      <c r="M67" s="2" t="s">
        <v>102</v>
      </c>
      <c r="N67" s="7">
        <v>38.603824615478516</v>
      </c>
      <c r="O67" s="7">
        <v>0.69640755653381348</v>
      </c>
    </row>
    <row r="68" spans="1:15" x14ac:dyDescent="0.3">
      <c r="A68" s="2">
        <v>67</v>
      </c>
      <c r="B68" s="2" t="s">
        <v>190</v>
      </c>
      <c r="C68" s="2" t="s">
        <v>205</v>
      </c>
      <c r="D68" s="2" t="s">
        <v>224</v>
      </c>
      <c r="E68" s="2" t="s">
        <v>102</v>
      </c>
      <c r="F68" s="2" t="s">
        <v>96</v>
      </c>
      <c r="G68" s="2" t="s">
        <v>96</v>
      </c>
      <c r="I68" s="2">
        <v>67</v>
      </c>
      <c r="J68" s="2" t="s">
        <v>190</v>
      </c>
      <c r="K68" s="2" t="s">
        <v>205</v>
      </c>
      <c r="L68" s="2" t="s">
        <v>97</v>
      </c>
      <c r="M68" s="7">
        <v>37.625541687011719</v>
      </c>
      <c r="N68" s="7">
        <v>38.603824615478516</v>
      </c>
      <c r="O68" s="7">
        <v>0.69640755653381348</v>
      </c>
    </row>
    <row r="69" spans="1:15" x14ac:dyDescent="0.3">
      <c r="A69" s="2">
        <v>68</v>
      </c>
      <c r="B69" s="2" t="s">
        <v>191</v>
      </c>
      <c r="C69" s="2" t="s">
        <v>205</v>
      </c>
      <c r="D69" s="2" t="s">
        <v>224</v>
      </c>
      <c r="E69" s="2" t="s">
        <v>102</v>
      </c>
      <c r="F69" s="2" t="s">
        <v>96</v>
      </c>
      <c r="G69" s="2" t="s">
        <v>96</v>
      </c>
      <c r="I69" s="2">
        <v>68</v>
      </c>
      <c r="J69" s="2" t="s">
        <v>191</v>
      </c>
      <c r="K69" s="2" t="s">
        <v>205</v>
      </c>
      <c r="L69" s="2" t="s">
        <v>97</v>
      </c>
      <c r="M69" s="2" t="s">
        <v>102</v>
      </c>
      <c r="N69" s="7">
        <v>38.603824615478516</v>
      </c>
      <c r="O69" s="7">
        <v>0.69640755653381348</v>
      </c>
    </row>
    <row r="70" spans="1:15" x14ac:dyDescent="0.3">
      <c r="A70" s="2">
        <v>69</v>
      </c>
      <c r="B70" s="2" t="s">
        <v>192</v>
      </c>
      <c r="C70" s="2" t="s">
        <v>205</v>
      </c>
      <c r="D70" s="2" t="s">
        <v>224</v>
      </c>
      <c r="E70" s="2" t="s">
        <v>102</v>
      </c>
      <c r="F70" s="2" t="s">
        <v>96</v>
      </c>
      <c r="G70" s="2" t="s">
        <v>96</v>
      </c>
      <c r="I70" s="2">
        <v>69</v>
      </c>
      <c r="J70" s="2" t="s">
        <v>192</v>
      </c>
      <c r="K70" s="2" t="s">
        <v>205</v>
      </c>
      <c r="L70" s="2" t="s">
        <v>97</v>
      </c>
      <c r="M70" s="7">
        <v>37.734470367431641</v>
      </c>
      <c r="N70" s="7">
        <v>38.603824615478516</v>
      </c>
      <c r="O70" s="7">
        <v>0.69640755653381348</v>
      </c>
    </row>
    <row r="71" spans="1:15" x14ac:dyDescent="0.3">
      <c r="A71" s="2">
        <v>70</v>
      </c>
      <c r="B71" s="2" t="s">
        <v>193</v>
      </c>
      <c r="C71" s="2" t="s">
        <v>205</v>
      </c>
      <c r="D71" s="2" t="s">
        <v>224</v>
      </c>
      <c r="E71" s="2" t="s">
        <v>102</v>
      </c>
      <c r="F71" s="2" t="s">
        <v>96</v>
      </c>
      <c r="G71" s="2" t="s">
        <v>96</v>
      </c>
      <c r="I71" s="2">
        <v>70</v>
      </c>
      <c r="J71" s="2" t="s">
        <v>193</v>
      </c>
      <c r="K71" s="2" t="s">
        <v>205</v>
      </c>
      <c r="L71" s="2" t="s">
        <v>97</v>
      </c>
      <c r="M71" s="7">
        <v>39.392990112304688</v>
      </c>
      <c r="N71" s="7">
        <v>38.603824615478516</v>
      </c>
      <c r="O71" s="7">
        <v>0.69640755653381348</v>
      </c>
    </row>
    <row r="72" spans="1:15" x14ac:dyDescent="0.3">
      <c r="A72" s="2">
        <v>71</v>
      </c>
      <c r="B72" s="2" t="s">
        <v>194</v>
      </c>
      <c r="C72" s="2" t="s">
        <v>205</v>
      </c>
      <c r="D72" s="2" t="s">
        <v>224</v>
      </c>
      <c r="E72" s="2" t="s">
        <v>102</v>
      </c>
      <c r="F72" s="2" t="s">
        <v>96</v>
      </c>
      <c r="G72" s="2" t="s">
        <v>96</v>
      </c>
      <c r="I72" s="2">
        <v>71</v>
      </c>
      <c r="J72" s="2" t="s">
        <v>194</v>
      </c>
      <c r="K72" s="2" t="s">
        <v>205</v>
      </c>
      <c r="L72" s="2" t="s">
        <v>97</v>
      </c>
      <c r="M72" s="7">
        <v>37.283157348632813</v>
      </c>
      <c r="N72" s="7">
        <v>38.603824615478516</v>
      </c>
      <c r="O72" s="7">
        <v>0.69640755653381348</v>
      </c>
    </row>
    <row r="73" spans="1:15" x14ac:dyDescent="0.3">
      <c r="A73" s="2">
        <v>72</v>
      </c>
      <c r="B73" s="2" t="s">
        <v>195</v>
      </c>
      <c r="C73" s="2" t="s">
        <v>205</v>
      </c>
      <c r="D73" s="2" t="s">
        <v>224</v>
      </c>
      <c r="E73" s="2" t="s">
        <v>102</v>
      </c>
      <c r="F73" s="2" t="s">
        <v>96</v>
      </c>
      <c r="G73" s="2" t="s">
        <v>96</v>
      </c>
      <c r="I73" s="2">
        <v>72</v>
      </c>
      <c r="J73" s="2" t="s">
        <v>195</v>
      </c>
      <c r="K73" s="2" t="s">
        <v>205</v>
      </c>
      <c r="L73" s="2" t="s">
        <v>97</v>
      </c>
      <c r="M73" s="7">
        <v>39.159843444824219</v>
      </c>
      <c r="N73" s="7">
        <v>38.603824615478516</v>
      </c>
      <c r="O73" s="7">
        <v>0.69640755653381348</v>
      </c>
    </row>
    <row r="74" spans="1:15" x14ac:dyDescent="0.3">
      <c r="A74" s="2">
        <v>73</v>
      </c>
      <c r="B74" s="2" t="s">
        <v>196</v>
      </c>
      <c r="C74" s="2" t="s">
        <v>197</v>
      </c>
      <c r="D74" s="2" t="s">
        <v>224</v>
      </c>
      <c r="E74" s="7">
        <v>23.919696807861328</v>
      </c>
      <c r="F74" s="7">
        <v>24.021669387817383</v>
      </c>
      <c r="G74" s="7">
        <v>0.14421100914478302</v>
      </c>
      <c r="I74" s="2">
        <v>73</v>
      </c>
      <c r="J74" s="2" t="s">
        <v>196</v>
      </c>
      <c r="K74" s="2" t="s">
        <v>197</v>
      </c>
      <c r="L74" s="2" t="s">
        <v>97</v>
      </c>
      <c r="M74" s="7">
        <v>19.585159301757813</v>
      </c>
      <c r="N74" s="7">
        <v>20.035961151123047</v>
      </c>
      <c r="O74" s="7">
        <v>0.63753145933151245</v>
      </c>
    </row>
    <row r="75" spans="1:15" x14ac:dyDescent="0.3">
      <c r="A75" s="2">
        <v>74</v>
      </c>
      <c r="B75" s="2" t="s">
        <v>198</v>
      </c>
      <c r="C75" s="2" t="s">
        <v>199</v>
      </c>
      <c r="D75" s="2" t="s">
        <v>224</v>
      </c>
      <c r="E75" s="7">
        <v>24.357166290283203</v>
      </c>
      <c r="F75" s="7">
        <v>24.276479721069336</v>
      </c>
      <c r="G75" s="7">
        <v>0.11410804092884064</v>
      </c>
      <c r="I75" s="2">
        <v>74</v>
      </c>
      <c r="J75" s="2" t="s">
        <v>198</v>
      </c>
      <c r="K75" s="2" t="s">
        <v>199</v>
      </c>
      <c r="L75" s="2" t="s">
        <v>97</v>
      </c>
      <c r="M75" s="7">
        <v>20.245899200439453</v>
      </c>
      <c r="N75" s="7">
        <v>19.950767517089844</v>
      </c>
      <c r="O75" s="7">
        <v>0.417379230260849</v>
      </c>
    </row>
    <row r="76" spans="1:15" x14ac:dyDescent="0.3">
      <c r="A76" s="2">
        <v>75</v>
      </c>
      <c r="B76" s="2" t="s">
        <v>200</v>
      </c>
      <c r="C76" s="2" t="s">
        <v>205</v>
      </c>
      <c r="D76" s="2" t="s">
        <v>224</v>
      </c>
      <c r="E76" s="2" t="s">
        <v>102</v>
      </c>
      <c r="F76" s="2" t="s">
        <v>96</v>
      </c>
      <c r="G76" s="2" t="s">
        <v>96</v>
      </c>
      <c r="I76" s="2">
        <v>75</v>
      </c>
      <c r="J76" s="2" t="s">
        <v>200</v>
      </c>
      <c r="K76" s="2" t="s">
        <v>205</v>
      </c>
      <c r="L76" s="2" t="s">
        <v>97</v>
      </c>
      <c r="M76" s="2" t="s">
        <v>102</v>
      </c>
      <c r="N76" s="7">
        <v>38.603824615478516</v>
      </c>
      <c r="O76" s="7">
        <v>0.69640755653381348</v>
      </c>
    </row>
    <row r="77" spans="1:15" x14ac:dyDescent="0.3">
      <c r="A77" s="2">
        <v>76</v>
      </c>
      <c r="B77" s="2" t="s">
        <v>201</v>
      </c>
      <c r="C77" s="2" t="s">
        <v>205</v>
      </c>
      <c r="D77" s="2" t="s">
        <v>224</v>
      </c>
      <c r="E77" s="2" t="s">
        <v>102</v>
      </c>
      <c r="F77" s="2" t="s">
        <v>96</v>
      </c>
      <c r="G77" s="2" t="s">
        <v>96</v>
      </c>
      <c r="I77" s="2">
        <v>76</v>
      </c>
      <c r="J77" s="2" t="s">
        <v>201</v>
      </c>
      <c r="K77" s="2" t="s">
        <v>205</v>
      </c>
      <c r="L77" s="2" t="s">
        <v>97</v>
      </c>
      <c r="M77" s="7">
        <v>38.582931518554688</v>
      </c>
      <c r="N77" s="7">
        <v>38.603824615478516</v>
      </c>
      <c r="O77" s="7">
        <v>0.69640755653381348</v>
      </c>
    </row>
    <row r="78" spans="1:15" x14ac:dyDescent="0.3">
      <c r="A78" s="2">
        <v>77</v>
      </c>
      <c r="B78" s="2" t="s">
        <v>202</v>
      </c>
      <c r="C78" s="2" t="s">
        <v>205</v>
      </c>
      <c r="D78" s="2" t="s">
        <v>224</v>
      </c>
      <c r="E78" s="2" t="s">
        <v>102</v>
      </c>
      <c r="F78" s="2" t="s">
        <v>96</v>
      </c>
      <c r="G78" s="2" t="s">
        <v>96</v>
      </c>
      <c r="I78" s="2">
        <v>77</v>
      </c>
      <c r="J78" s="2" t="s">
        <v>202</v>
      </c>
      <c r="K78" s="2" t="s">
        <v>205</v>
      </c>
      <c r="L78" s="2" t="s">
        <v>97</v>
      </c>
      <c r="M78" s="2" t="s">
        <v>102</v>
      </c>
      <c r="N78" s="7">
        <v>38.603824615478516</v>
      </c>
      <c r="O78" s="7">
        <v>0.69640755653381348</v>
      </c>
    </row>
    <row r="79" spans="1:15" x14ac:dyDescent="0.3">
      <c r="A79" s="2">
        <v>78</v>
      </c>
      <c r="B79" s="2" t="s">
        <v>203</v>
      </c>
      <c r="C79" s="2" t="s">
        <v>205</v>
      </c>
      <c r="D79" s="2" t="s">
        <v>224</v>
      </c>
      <c r="E79" s="2" t="s">
        <v>102</v>
      </c>
      <c r="F79" s="2" t="s">
        <v>96</v>
      </c>
      <c r="G79" s="2" t="s">
        <v>96</v>
      </c>
      <c r="I79" s="2">
        <v>78</v>
      </c>
      <c r="J79" s="2" t="s">
        <v>203</v>
      </c>
      <c r="K79" s="2" t="s">
        <v>205</v>
      </c>
      <c r="L79" s="2" t="s">
        <v>97</v>
      </c>
      <c r="M79" s="2" t="s">
        <v>102</v>
      </c>
      <c r="N79" s="7">
        <v>38.603824615478516</v>
      </c>
      <c r="O79" s="7">
        <v>0.69640755653381348</v>
      </c>
    </row>
    <row r="80" spans="1:15" x14ac:dyDescent="0.3">
      <c r="A80" s="2">
        <v>79</v>
      </c>
      <c r="B80" s="2" t="s">
        <v>204</v>
      </c>
      <c r="C80" s="2" t="s">
        <v>205</v>
      </c>
      <c r="D80" s="2" t="s">
        <v>224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205</v>
      </c>
      <c r="L80" s="2" t="s">
        <v>97</v>
      </c>
      <c r="M80" s="2" t="s">
        <v>102</v>
      </c>
      <c r="N80" s="7">
        <v>38.603824615478516</v>
      </c>
      <c r="O80" s="7">
        <v>0.69640755653381348</v>
      </c>
    </row>
    <row r="81" spans="1:15" x14ac:dyDescent="0.3">
      <c r="A81" s="2">
        <v>80</v>
      </c>
      <c r="B81" s="2" t="s">
        <v>206</v>
      </c>
      <c r="C81" s="2" t="s">
        <v>205</v>
      </c>
      <c r="D81" s="2" t="s">
        <v>224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205</v>
      </c>
      <c r="L81" s="2" t="s">
        <v>97</v>
      </c>
      <c r="M81" s="7">
        <v>38.856754302978516</v>
      </c>
      <c r="N81" s="7">
        <v>38.603824615478516</v>
      </c>
      <c r="O81" s="7">
        <v>0.69640755653381348</v>
      </c>
    </row>
    <row r="82" spans="1:15" x14ac:dyDescent="0.3">
      <c r="A82" s="2">
        <v>81</v>
      </c>
      <c r="B82" s="2" t="s">
        <v>207</v>
      </c>
      <c r="C82" s="2" t="s">
        <v>205</v>
      </c>
      <c r="D82" s="2" t="s">
        <v>224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205</v>
      </c>
      <c r="L82" s="2" t="s">
        <v>97</v>
      </c>
      <c r="M82" s="2" t="s">
        <v>102</v>
      </c>
      <c r="N82" s="7">
        <v>38.603824615478516</v>
      </c>
      <c r="O82" s="7">
        <v>0.69640755653381348</v>
      </c>
    </row>
    <row r="83" spans="1:15" x14ac:dyDescent="0.3">
      <c r="A83" s="2">
        <v>82</v>
      </c>
      <c r="B83" s="2" t="s">
        <v>208</v>
      </c>
      <c r="C83" s="2" t="s">
        <v>205</v>
      </c>
      <c r="D83" s="2" t="s">
        <v>224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205</v>
      </c>
      <c r="L83" s="2" t="s">
        <v>97</v>
      </c>
      <c r="M83" s="2" t="s">
        <v>102</v>
      </c>
      <c r="N83" s="7">
        <v>38.603824615478516</v>
      </c>
      <c r="O83" s="7">
        <v>0.69640755653381348</v>
      </c>
    </row>
    <row r="84" spans="1:15" x14ac:dyDescent="0.3">
      <c r="A84" s="2">
        <v>83</v>
      </c>
      <c r="B84" s="2" t="s">
        <v>209</v>
      </c>
      <c r="C84" s="2" t="s">
        <v>205</v>
      </c>
      <c r="D84" s="2" t="s">
        <v>224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205</v>
      </c>
      <c r="L84" s="2" t="s">
        <v>97</v>
      </c>
      <c r="M84" s="7">
        <v>38.993408203125</v>
      </c>
      <c r="N84" s="7">
        <v>38.603824615478516</v>
      </c>
      <c r="O84" s="7">
        <v>0.69640755653381348</v>
      </c>
    </row>
    <row r="85" spans="1:15" x14ac:dyDescent="0.3">
      <c r="A85" s="2">
        <v>84</v>
      </c>
      <c r="B85" s="2" t="s">
        <v>210</v>
      </c>
      <c r="C85" s="2" t="s">
        <v>205</v>
      </c>
      <c r="D85" s="2" t="s">
        <v>224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205</v>
      </c>
      <c r="L85" s="2" t="s">
        <v>97</v>
      </c>
      <c r="M85" s="7">
        <v>38.820095062255859</v>
      </c>
      <c r="N85" s="7">
        <v>38.603824615478516</v>
      </c>
      <c r="O85" s="7">
        <v>0.69640755653381348</v>
      </c>
    </row>
    <row r="86" spans="1:15" x14ac:dyDescent="0.3">
      <c r="A86" s="2">
        <v>85</v>
      </c>
      <c r="B86" s="2" t="s">
        <v>211</v>
      </c>
      <c r="C86" s="2" t="s">
        <v>197</v>
      </c>
      <c r="D86" s="2" t="s">
        <v>224</v>
      </c>
      <c r="E86" s="7">
        <v>24.123641967773438</v>
      </c>
      <c r="F86" s="7">
        <v>24.021669387817383</v>
      </c>
      <c r="G86" s="7">
        <v>0.14421100914478302</v>
      </c>
      <c r="I86" s="2">
        <v>85</v>
      </c>
      <c r="J86" s="2" t="s">
        <v>211</v>
      </c>
      <c r="K86" s="2" t="s">
        <v>197</v>
      </c>
      <c r="L86" s="2" t="s">
        <v>97</v>
      </c>
      <c r="M86" s="7">
        <v>20.486764907836914</v>
      </c>
      <c r="N86" s="7">
        <v>20.035961151123047</v>
      </c>
      <c r="O86" s="7">
        <v>0.63753145933151245</v>
      </c>
    </row>
    <row r="87" spans="1:15" x14ac:dyDescent="0.3">
      <c r="A87" s="2">
        <v>86</v>
      </c>
      <c r="B87" s="2" t="s">
        <v>212</v>
      </c>
      <c r="C87" s="2" t="s">
        <v>199</v>
      </c>
      <c r="D87" s="2" t="s">
        <v>224</v>
      </c>
      <c r="E87" s="7">
        <v>24.195793151855469</v>
      </c>
      <c r="F87" s="7">
        <v>24.276479721069336</v>
      </c>
      <c r="G87" s="7">
        <v>0.11410804092884064</v>
      </c>
      <c r="I87" s="2">
        <v>86</v>
      </c>
      <c r="J87" s="2" t="s">
        <v>212</v>
      </c>
      <c r="K87" s="2" t="s">
        <v>199</v>
      </c>
      <c r="L87" s="2" t="s">
        <v>97</v>
      </c>
      <c r="M87" s="7">
        <v>19.655635833740234</v>
      </c>
      <c r="N87" s="7">
        <v>19.950767517089844</v>
      </c>
      <c r="O87" s="7">
        <v>0.417379230260849</v>
      </c>
    </row>
    <row r="88" spans="1:15" x14ac:dyDescent="0.3">
      <c r="A88" s="2">
        <v>87</v>
      </c>
      <c r="B88" s="2" t="s">
        <v>213</v>
      </c>
      <c r="C88" s="2" t="s">
        <v>205</v>
      </c>
      <c r="D88" s="2" t="s">
        <v>224</v>
      </c>
      <c r="E88" s="2" t="s">
        <v>102</v>
      </c>
      <c r="F88" s="2" t="s">
        <v>96</v>
      </c>
      <c r="G88" s="2" t="s">
        <v>96</v>
      </c>
      <c r="I88" s="2">
        <v>87</v>
      </c>
      <c r="J88" s="2" t="s">
        <v>213</v>
      </c>
      <c r="K88" s="2" t="s">
        <v>205</v>
      </c>
      <c r="L88" s="2" t="s">
        <v>97</v>
      </c>
      <c r="M88" s="2" t="s">
        <v>102</v>
      </c>
      <c r="N88" s="7">
        <v>38.603824615478516</v>
      </c>
      <c r="O88" s="7">
        <v>0.69640755653381348</v>
      </c>
    </row>
    <row r="89" spans="1:15" x14ac:dyDescent="0.3">
      <c r="A89" s="2">
        <v>88</v>
      </c>
      <c r="B89" s="2" t="s">
        <v>214</v>
      </c>
      <c r="C89" s="2" t="s">
        <v>205</v>
      </c>
      <c r="D89" s="2" t="s">
        <v>224</v>
      </c>
      <c r="E89" s="2" t="s">
        <v>102</v>
      </c>
      <c r="F89" s="2" t="s">
        <v>96</v>
      </c>
      <c r="G89" s="2" t="s">
        <v>96</v>
      </c>
      <c r="I89" s="2">
        <v>88</v>
      </c>
      <c r="J89" s="2" t="s">
        <v>214</v>
      </c>
      <c r="K89" s="2" t="s">
        <v>205</v>
      </c>
      <c r="L89" s="2" t="s">
        <v>97</v>
      </c>
      <c r="M89" s="7">
        <v>38.309860229492188</v>
      </c>
      <c r="N89" s="7">
        <v>38.603824615478516</v>
      </c>
      <c r="O89" s="7">
        <v>0.69640755653381348</v>
      </c>
    </row>
    <row r="90" spans="1:15" x14ac:dyDescent="0.3">
      <c r="A90" s="2">
        <v>89</v>
      </c>
      <c r="B90" s="2" t="s">
        <v>215</v>
      </c>
      <c r="C90" s="2" t="s">
        <v>205</v>
      </c>
      <c r="D90" s="2" t="s">
        <v>224</v>
      </c>
      <c r="E90" s="2" t="s">
        <v>102</v>
      </c>
      <c r="F90" s="2" t="s">
        <v>96</v>
      </c>
      <c r="G90" s="2" t="s">
        <v>96</v>
      </c>
      <c r="I90" s="2">
        <v>89</v>
      </c>
      <c r="J90" s="2" t="s">
        <v>215</v>
      </c>
      <c r="K90" s="2" t="s">
        <v>205</v>
      </c>
      <c r="L90" s="2" t="s">
        <v>97</v>
      </c>
      <c r="M90" s="2" t="s">
        <v>102</v>
      </c>
      <c r="N90" s="7">
        <v>38.603824615478516</v>
      </c>
      <c r="O90" s="7">
        <v>0.69640755653381348</v>
      </c>
    </row>
    <row r="91" spans="1:15" x14ac:dyDescent="0.3">
      <c r="A91" s="2">
        <v>90</v>
      </c>
      <c r="B91" s="2" t="s">
        <v>216</v>
      </c>
      <c r="C91" s="2" t="s">
        <v>205</v>
      </c>
      <c r="D91" s="2" t="s">
        <v>224</v>
      </c>
      <c r="E91" s="2" t="s">
        <v>102</v>
      </c>
      <c r="F91" s="2" t="s">
        <v>96</v>
      </c>
      <c r="G91" s="2" t="s">
        <v>96</v>
      </c>
      <c r="I91" s="2">
        <v>90</v>
      </c>
      <c r="J91" s="2" t="s">
        <v>216</v>
      </c>
      <c r="K91" s="2" t="s">
        <v>205</v>
      </c>
      <c r="L91" s="2" t="s">
        <v>97</v>
      </c>
      <c r="M91" s="2" t="s">
        <v>102</v>
      </c>
      <c r="N91" s="7">
        <v>38.603824615478516</v>
      </c>
      <c r="O91" s="7">
        <v>0.69640755653381348</v>
      </c>
    </row>
    <row r="92" spans="1:15" x14ac:dyDescent="0.3">
      <c r="A92" s="2">
        <v>91</v>
      </c>
      <c r="B92" s="2" t="s">
        <v>217</v>
      </c>
      <c r="C92" s="2" t="s">
        <v>205</v>
      </c>
      <c r="D92" s="2" t="s">
        <v>224</v>
      </c>
      <c r="E92" s="2" t="s">
        <v>102</v>
      </c>
      <c r="F92" s="2" t="s">
        <v>96</v>
      </c>
      <c r="G92" s="2" t="s">
        <v>96</v>
      </c>
      <c r="I92" s="2">
        <v>91</v>
      </c>
      <c r="J92" s="2" t="s">
        <v>217</v>
      </c>
      <c r="K92" s="2" t="s">
        <v>205</v>
      </c>
      <c r="L92" s="2" t="s">
        <v>97</v>
      </c>
      <c r="M92" s="7">
        <v>38.219184875488281</v>
      </c>
      <c r="N92" s="7">
        <v>38.603824615478516</v>
      </c>
      <c r="O92" s="7">
        <v>0.69640755653381348</v>
      </c>
    </row>
    <row r="93" spans="1:15" x14ac:dyDescent="0.3">
      <c r="A93" s="2">
        <v>92</v>
      </c>
      <c r="B93" s="2" t="s">
        <v>218</v>
      </c>
      <c r="C93" s="2" t="s">
        <v>205</v>
      </c>
      <c r="D93" s="2" t="s">
        <v>224</v>
      </c>
      <c r="E93" s="2" t="s">
        <v>102</v>
      </c>
      <c r="F93" s="2" t="s">
        <v>96</v>
      </c>
      <c r="G93" s="2" t="s">
        <v>96</v>
      </c>
      <c r="I93" s="2">
        <v>92</v>
      </c>
      <c r="J93" s="2" t="s">
        <v>218</v>
      </c>
      <c r="K93" s="2" t="s">
        <v>205</v>
      </c>
      <c r="L93" s="2" t="s">
        <v>97</v>
      </c>
      <c r="M93" s="7">
        <v>39.142578125</v>
      </c>
      <c r="N93" s="7">
        <v>38.603824615478516</v>
      </c>
      <c r="O93" s="7">
        <v>0.69640755653381348</v>
      </c>
    </row>
    <row r="94" spans="1:15" x14ac:dyDescent="0.3">
      <c r="A94" s="2">
        <v>93</v>
      </c>
      <c r="B94" s="2" t="s">
        <v>219</v>
      </c>
      <c r="C94" s="2" t="s">
        <v>205</v>
      </c>
      <c r="D94" s="2" t="s">
        <v>224</v>
      </c>
      <c r="E94" s="2" t="s">
        <v>102</v>
      </c>
      <c r="F94" s="2" t="s">
        <v>96</v>
      </c>
      <c r="G94" s="2" t="s">
        <v>96</v>
      </c>
      <c r="I94" s="2">
        <v>93</v>
      </c>
      <c r="J94" s="2" t="s">
        <v>219</v>
      </c>
      <c r="K94" s="2" t="s">
        <v>205</v>
      </c>
      <c r="L94" s="2" t="s">
        <v>97</v>
      </c>
      <c r="M94" s="7">
        <v>38.451892852783203</v>
      </c>
      <c r="N94" s="7">
        <v>38.603824615478516</v>
      </c>
      <c r="O94" s="7">
        <v>0.69640755653381348</v>
      </c>
    </row>
    <row r="95" spans="1:15" x14ac:dyDescent="0.3">
      <c r="A95" s="2">
        <v>94</v>
      </c>
      <c r="B95" s="2" t="s">
        <v>220</v>
      </c>
      <c r="C95" s="2" t="s">
        <v>205</v>
      </c>
      <c r="D95" s="2" t="s">
        <v>224</v>
      </c>
      <c r="E95" s="2" t="s">
        <v>102</v>
      </c>
      <c r="F95" s="2" t="s">
        <v>96</v>
      </c>
      <c r="G95" s="2" t="s">
        <v>96</v>
      </c>
      <c r="I95" s="2">
        <v>94</v>
      </c>
      <c r="J95" s="2" t="s">
        <v>220</v>
      </c>
      <c r="K95" s="2" t="s">
        <v>205</v>
      </c>
      <c r="L95" s="2" t="s">
        <v>97</v>
      </c>
      <c r="M95" s="2" t="s">
        <v>102</v>
      </c>
      <c r="N95" s="7">
        <v>38.603824615478516</v>
      </c>
      <c r="O95" s="7">
        <v>0.69640755653381348</v>
      </c>
    </row>
    <row r="96" spans="1:15" x14ac:dyDescent="0.3">
      <c r="A96" s="2">
        <v>95</v>
      </c>
      <c r="B96" s="2" t="s">
        <v>221</v>
      </c>
      <c r="C96" s="2" t="s">
        <v>205</v>
      </c>
      <c r="D96" s="2" t="s">
        <v>224</v>
      </c>
      <c r="E96" s="2" t="s">
        <v>102</v>
      </c>
      <c r="F96" s="2" t="s">
        <v>96</v>
      </c>
      <c r="G96" s="2" t="s">
        <v>96</v>
      </c>
      <c r="I96" s="2">
        <v>95</v>
      </c>
      <c r="J96" s="2" t="s">
        <v>221</v>
      </c>
      <c r="K96" s="2" t="s">
        <v>205</v>
      </c>
      <c r="L96" s="2" t="s">
        <v>97</v>
      </c>
      <c r="M96" s="7">
        <v>37.793521881103516</v>
      </c>
      <c r="N96" s="7">
        <v>38.603824615478516</v>
      </c>
      <c r="O96" s="7">
        <v>0.69640755653381348</v>
      </c>
    </row>
    <row r="97" spans="1:15" x14ac:dyDescent="0.3">
      <c r="A97" s="2">
        <v>96</v>
      </c>
      <c r="B97" s="2" t="s">
        <v>222</v>
      </c>
      <c r="C97" s="2" t="s">
        <v>205</v>
      </c>
      <c r="D97" s="2" t="s">
        <v>224</v>
      </c>
      <c r="E97" s="2" t="s">
        <v>102</v>
      </c>
      <c r="F97" s="2" t="s">
        <v>96</v>
      </c>
      <c r="G97" s="2" t="s">
        <v>96</v>
      </c>
      <c r="I97" s="2">
        <v>96</v>
      </c>
      <c r="J97" s="2" t="s">
        <v>222</v>
      </c>
      <c r="K97" s="2" t="s">
        <v>205</v>
      </c>
      <c r="L97" s="2" t="s">
        <v>97</v>
      </c>
      <c r="M97" s="2" t="s">
        <v>102</v>
      </c>
      <c r="N97" s="7">
        <v>38.603824615478516</v>
      </c>
      <c r="O97" s="7">
        <v>0.69640755653381348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F80D5-5A6D-438E-B3A1-7DF90952EE03}">
  <dimension ref="A1:G43"/>
  <sheetViews>
    <sheetView workbookViewId="0">
      <selection activeCell="M51" sqref="M51"/>
    </sheetView>
  </sheetViews>
  <sheetFormatPr defaultRowHeight="14.4" x14ac:dyDescent="0.3"/>
  <cols>
    <col min="2" max="2" width="24.77734375" bestFit="1" customWidth="1"/>
    <col min="5" max="5" width="11.77734375" bestFit="1" customWidth="1"/>
  </cols>
  <sheetData>
    <row r="1" spans="1:7" x14ac:dyDescent="0.3">
      <c r="A1" s="2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</row>
    <row r="2" spans="1:7" x14ac:dyDescent="0.3">
      <c r="A2" s="2">
        <v>1</v>
      </c>
      <c r="B2" s="2" t="s">
        <v>54</v>
      </c>
      <c r="C2" s="2" t="s">
        <v>55</v>
      </c>
      <c r="D2" s="2" t="s">
        <v>76</v>
      </c>
      <c r="E2" s="4" t="s">
        <v>77</v>
      </c>
      <c r="F2" s="2">
        <v>16322.7</v>
      </c>
      <c r="G2" s="2">
        <v>15802.5</v>
      </c>
    </row>
    <row r="3" spans="1:7" x14ac:dyDescent="0.3">
      <c r="A3" s="2">
        <v>2</v>
      </c>
      <c r="B3" s="2" t="s">
        <v>54</v>
      </c>
      <c r="C3" s="2" t="s">
        <v>58</v>
      </c>
      <c r="D3" s="2" t="s">
        <v>76</v>
      </c>
      <c r="E3" s="2" t="s">
        <v>77</v>
      </c>
      <c r="F3" s="2">
        <v>14342.9</v>
      </c>
      <c r="G3" s="2">
        <v>13960.2</v>
      </c>
    </row>
    <row r="4" spans="1:7" x14ac:dyDescent="0.3">
      <c r="A4" s="2">
        <v>3</v>
      </c>
      <c r="B4" s="2" t="s">
        <v>54</v>
      </c>
      <c r="C4" s="2" t="s">
        <v>59</v>
      </c>
      <c r="D4" s="2" t="s">
        <v>76</v>
      </c>
      <c r="E4" s="2" t="s">
        <v>77</v>
      </c>
      <c r="F4" s="2">
        <v>18049.8</v>
      </c>
      <c r="G4" s="2">
        <v>15952.2</v>
      </c>
    </row>
    <row r="5" spans="1:7" x14ac:dyDescent="0.3">
      <c r="A5" s="2">
        <v>4</v>
      </c>
      <c r="B5" s="2" t="s">
        <v>60</v>
      </c>
      <c r="C5" s="2" t="s">
        <v>55</v>
      </c>
      <c r="D5" s="2" t="s">
        <v>76</v>
      </c>
      <c r="E5" s="2" t="s">
        <v>77</v>
      </c>
      <c r="F5" s="2">
        <v>18156.900000000001</v>
      </c>
      <c r="G5" s="2">
        <v>16824.599999999999</v>
      </c>
    </row>
    <row r="6" spans="1:7" x14ac:dyDescent="0.3">
      <c r="A6" s="2">
        <v>5</v>
      </c>
      <c r="B6" s="2" t="s">
        <v>60</v>
      </c>
      <c r="C6" s="2" t="s">
        <v>58</v>
      </c>
      <c r="D6" s="2" t="s">
        <v>76</v>
      </c>
      <c r="E6" s="2" t="s">
        <v>77</v>
      </c>
      <c r="F6" s="2">
        <v>17979.099999999999</v>
      </c>
      <c r="G6" s="2">
        <v>15997.9</v>
      </c>
    </row>
    <row r="7" spans="1:7" x14ac:dyDescent="0.3">
      <c r="A7" s="2">
        <v>6</v>
      </c>
      <c r="B7" s="2" t="s">
        <v>60</v>
      </c>
      <c r="C7" s="2" t="s">
        <v>59</v>
      </c>
      <c r="D7" s="2" t="s">
        <v>76</v>
      </c>
      <c r="E7" s="2" t="s">
        <v>77</v>
      </c>
      <c r="F7" s="2">
        <v>16660.3</v>
      </c>
      <c r="G7" s="2">
        <v>17018.400000000001</v>
      </c>
    </row>
    <row r="8" spans="1:7" x14ac:dyDescent="0.3">
      <c r="A8" s="2">
        <v>7</v>
      </c>
      <c r="B8" s="3" t="s">
        <v>61</v>
      </c>
      <c r="C8" s="2" t="s">
        <v>55</v>
      </c>
      <c r="D8" s="2" t="s">
        <v>76</v>
      </c>
      <c r="E8" s="2" t="s">
        <v>77</v>
      </c>
      <c r="F8" s="2">
        <v>16706.3</v>
      </c>
      <c r="G8" s="2">
        <v>15097</v>
      </c>
    </row>
    <row r="9" spans="1:7" x14ac:dyDescent="0.3">
      <c r="A9" s="2">
        <v>8</v>
      </c>
      <c r="B9" s="3" t="s">
        <v>61</v>
      </c>
      <c r="C9" s="2" t="s">
        <v>58</v>
      </c>
      <c r="D9" s="2" t="s">
        <v>76</v>
      </c>
      <c r="E9" s="2" t="s">
        <v>77</v>
      </c>
      <c r="F9" s="2">
        <v>15904</v>
      </c>
      <c r="G9" s="2">
        <v>15182.6</v>
      </c>
    </row>
    <row r="10" spans="1:7" x14ac:dyDescent="0.3">
      <c r="A10" s="2">
        <v>9</v>
      </c>
      <c r="B10" s="3" t="s">
        <v>61</v>
      </c>
      <c r="C10" s="2" t="s">
        <v>59</v>
      </c>
      <c r="D10" s="2" t="s">
        <v>76</v>
      </c>
      <c r="E10" s="2" t="s">
        <v>77</v>
      </c>
      <c r="F10" s="2">
        <v>17598</v>
      </c>
      <c r="G10" s="2">
        <v>14376.5</v>
      </c>
    </row>
    <row r="11" spans="1:7" x14ac:dyDescent="0.3">
      <c r="A11" s="2">
        <v>10</v>
      </c>
      <c r="B11" s="3" t="s">
        <v>62</v>
      </c>
      <c r="C11" s="2" t="s">
        <v>55</v>
      </c>
      <c r="D11" s="2" t="s">
        <v>76</v>
      </c>
      <c r="E11" s="2" t="s">
        <v>77</v>
      </c>
      <c r="F11" s="2">
        <v>14265</v>
      </c>
      <c r="G11" s="2">
        <v>14664.1</v>
      </c>
    </row>
    <row r="12" spans="1:7" x14ac:dyDescent="0.3">
      <c r="A12" s="2">
        <v>11</v>
      </c>
      <c r="B12" s="3" t="s">
        <v>62</v>
      </c>
      <c r="C12" s="2" t="s">
        <v>58</v>
      </c>
      <c r="D12" s="2" t="s">
        <v>76</v>
      </c>
      <c r="E12" s="2" t="s">
        <v>77</v>
      </c>
      <c r="F12" s="2">
        <v>15376.2</v>
      </c>
      <c r="G12" s="2">
        <v>15890.6</v>
      </c>
    </row>
    <row r="13" spans="1:7" x14ac:dyDescent="0.3">
      <c r="A13" s="2">
        <v>12</v>
      </c>
      <c r="B13" s="3" t="s">
        <v>62</v>
      </c>
      <c r="C13" s="2" t="s">
        <v>59</v>
      </c>
      <c r="D13" s="2" t="s">
        <v>76</v>
      </c>
      <c r="E13" s="2" t="s">
        <v>77</v>
      </c>
      <c r="F13" s="2">
        <v>14116.6</v>
      </c>
      <c r="G13" s="2">
        <v>13471.2</v>
      </c>
    </row>
    <row r="14" spans="1:7" x14ac:dyDescent="0.3">
      <c r="A14" s="2">
        <v>13</v>
      </c>
      <c r="B14" s="3" t="s">
        <v>63</v>
      </c>
      <c r="C14" s="2" t="s">
        <v>55</v>
      </c>
      <c r="D14" s="2" t="s">
        <v>76</v>
      </c>
      <c r="E14" s="2" t="s">
        <v>77</v>
      </c>
      <c r="F14" s="2">
        <v>12435.4</v>
      </c>
      <c r="G14" s="2">
        <v>9334.18</v>
      </c>
    </row>
    <row r="15" spans="1:7" x14ac:dyDescent="0.3">
      <c r="A15" s="2">
        <v>14</v>
      </c>
      <c r="B15" s="3" t="s">
        <v>63</v>
      </c>
      <c r="C15" s="2" t="s">
        <v>58</v>
      </c>
      <c r="D15" s="2" t="s">
        <v>76</v>
      </c>
      <c r="E15" s="2" t="s">
        <v>77</v>
      </c>
      <c r="F15" s="2">
        <v>15921.2</v>
      </c>
      <c r="G15" s="2">
        <v>14579.2</v>
      </c>
    </row>
    <row r="16" spans="1:7" x14ac:dyDescent="0.3">
      <c r="A16" s="2">
        <v>15</v>
      </c>
      <c r="B16" s="3" t="s">
        <v>63</v>
      </c>
      <c r="C16" s="2" t="s">
        <v>59</v>
      </c>
      <c r="D16" s="2" t="s">
        <v>76</v>
      </c>
      <c r="E16" s="2" t="s">
        <v>77</v>
      </c>
      <c r="F16" s="2">
        <v>14262</v>
      </c>
      <c r="G16" s="2">
        <v>13439.7</v>
      </c>
    </row>
    <row r="17" spans="1:7" x14ac:dyDescent="0.3">
      <c r="A17" s="2">
        <v>16</v>
      </c>
      <c r="B17" s="3" t="s">
        <v>64</v>
      </c>
      <c r="C17" s="2" t="s">
        <v>55</v>
      </c>
      <c r="D17" s="2" t="s">
        <v>76</v>
      </c>
      <c r="E17" s="2" t="s">
        <v>77</v>
      </c>
      <c r="F17" s="2">
        <v>16279.1</v>
      </c>
      <c r="G17" s="2">
        <v>16263.6</v>
      </c>
    </row>
    <row r="18" spans="1:7" x14ac:dyDescent="0.3">
      <c r="A18" s="2">
        <v>17</v>
      </c>
      <c r="B18" s="3" t="s">
        <v>64</v>
      </c>
      <c r="C18" s="2" t="s">
        <v>58</v>
      </c>
      <c r="D18" s="2" t="s">
        <v>76</v>
      </c>
      <c r="E18" s="2" t="s">
        <v>77</v>
      </c>
      <c r="F18" s="2">
        <v>15740.5</v>
      </c>
      <c r="G18" s="2">
        <v>16090.3</v>
      </c>
    </row>
    <row r="19" spans="1:7" x14ac:dyDescent="0.3">
      <c r="A19" s="2">
        <v>18</v>
      </c>
      <c r="B19" s="3" t="s">
        <v>64</v>
      </c>
      <c r="C19" s="2" t="s">
        <v>59</v>
      </c>
      <c r="D19" s="2" t="s">
        <v>76</v>
      </c>
      <c r="E19" s="2" t="s">
        <v>77</v>
      </c>
      <c r="F19" s="2">
        <v>17510.599999999999</v>
      </c>
      <c r="G19" s="2">
        <v>14668.2</v>
      </c>
    </row>
    <row r="20" spans="1:7" x14ac:dyDescent="0.3">
      <c r="A20" s="2">
        <v>19</v>
      </c>
      <c r="B20" s="3" t="s">
        <v>65</v>
      </c>
      <c r="C20" s="2" t="s">
        <v>55</v>
      </c>
      <c r="D20" s="2" t="s">
        <v>76</v>
      </c>
      <c r="E20" s="2" t="s">
        <v>77</v>
      </c>
      <c r="F20" s="2">
        <v>3894.46</v>
      </c>
      <c r="G20" s="2">
        <v>2668.27</v>
      </c>
    </row>
    <row r="21" spans="1:7" x14ac:dyDescent="0.3">
      <c r="A21" s="2">
        <v>20</v>
      </c>
      <c r="B21" s="3" t="s">
        <v>65</v>
      </c>
      <c r="C21" s="2" t="s">
        <v>58</v>
      </c>
      <c r="D21" s="2" t="s">
        <v>76</v>
      </c>
      <c r="E21" s="2" t="s">
        <v>77</v>
      </c>
      <c r="F21" s="2">
        <v>2728.99</v>
      </c>
      <c r="G21" s="2">
        <v>2493.4899999999998</v>
      </c>
    </row>
    <row r="22" spans="1:7" x14ac:dyDescent="0.3">
      <c r="A22" s="2">
        <v>21</v>
      </c>
      <c r="B22" s="3" t="s">
        <v>65</v>
      </c>
      <c r="C22" s="2" t="s">
        <v>59</v>
      </c>
      <c r="D22" s="2" t="s">
        <v>76</v>
      </c>
      <c r="E22" s="2" t="s">
        <v>77</v>
      </c>
      <c r="F22" s="2">
        <v>0</v>
      </c>
      <c r="G22" s="2">
        <v>0</v>
      </c>
    </row>
    <row r="23" spans="1:7" x14ac:dyDescent="0.3">
      <c r="A23" s="2">
        <v>22</v>
      </c>
      <c r="B23" s="3" t="s">
        <v>66</v>
      </c>
      <c r="C23" s="2" t="s">
        <v>55</v>
      </c>
      <c r="D23" s="2" t="s">
        <v>76</v>
      </c>
      <c r="E23" s="2" t="s">
        <v>77</v>
      </c>
      <c r="F23" s="2">
        <v>8321.24</v>
      </c>
      <c r="G23" s="2">
        <v>12861.1</v>
      </c>
    </row>
    <row r="24" spans="1:7" x14ac:dyDescent="0.3">
      <c r="A24" s="2">
        <v>23</v>
      </c>
      <c r="B24" s="3" t="s">
        <v>66</v>
      </c>
      <c r="C24" s="2" t="s">
        <v>58</v>
      </c>
      <c r="D24" s="2" t="s">
        <v>76</v>
      </c>
      <c r="E24" s="2" t="s">
        <v>77</v>
      </c>
      <c r="F24" s="2">
        <v>11444</v>
      </c>
      <c r="G24" s="2">
        <v>6529.83</v>
      </c>
    </row>
    <row r="25" spans="1:7" x14ac:dyDescent="0.3">
      <c r="A25" s="2">
        <v>24</v>
      </c>
      <c r="B25" s="3" t="s">
        <v>66</v>
      </c>
      <c r="C25" s="2" t="s">
        <v>59</v>
      </c>
      <c r="D25" s="2" t="s">
        <v>76</v>
      </c>
      <c r="E25" s="2" t="s">
        <v>77</v>
      </c>
      <c r="F25" s="2">
        <v>8165.36</v>
      </c>
      <c r="G25" s="2">
        <v>3583.01</v>
      </c>
    </row>
    <row r="26" spans="1:7" x14ac:dyDescent="0.3">
      <c r="A26" s="2">
        <v>25</v>
      </c>
      <c r="B26" s="3" t="s">
        <v>67</v>
      </c>
      <c r="C26" s="2" t="s">
        <v>55</v>
      </c>
      <c r="D26" s="2" t="s">
        <v>76</v>
      </c>
      <c r="E26" s="2" t="s">
        <v>77</v>
      </c>
      <c r="F26" s="2">
        <v>16719.8</v>
      </c>
      <c r="G26" s="2">
        <v>14953.5</v>
      </c>
    </row>
    <row r="27" spans="1:7" x14ac:dyDescent="0.3">
      <c r="A27" s="2">
        <v>26</v>
      </c>
      <c r="B27" s="3" t="s">
        <v>67</v>
      </c>
      <c r="C27" s="2" t="s">
        <v>58</v>
      </c>
      <c r="D27" s="2" t="s">
        <v>76</v>
      </c>
      <c r="E27" s="2" t="s">
        <v>77</v>
      </c>
      <c r="F27" s="2">
        <v>16170</v>
      </c>
      <c r="G27" s="2">
        <v>13917.3</v>
      </c>
    </row>
    <row r="28" spans="1:7" x14ac:dyDescent="0.3">
      <c r="A28" s="2">
        <v>27</v>
      </c>
      <c r="B28" s="3" t="s">
        <v>67</v>
      </c>
      <c r="C28" s="2" t="s">
        <v>59</v>
      </c>
      <c r="D28" s="2" t="s">
        <v>76</v>
      </c>
      <c r="E28" s="2" t="s">
        <v>77</v>
      </c>
      <c r="F28" s="2">
        <v>16155.2</v>
      </c>
      <c r="G28" s="2">
        <v>14408.8</v>
      </c>
    </row>
    <row r="29" spans="1:7" x14ac:dyDescent="0.3">
      <c r="A29" s="2">
        <v>28</v>
      </c>
      <c r="B29" s="3" t="s">
        <v>68</v>
      </c>
      <c r="C29" s="2" t="s">
        <v>55</v>
      </c>
      <c r="D29" s="2" t="s">
        <v>76</v>
      </c>
      <c r="E29" s="2" t="s">
        <v>77</v>
      </c>
      <c r="F29" s="2">
        <v>16404.7</v>
      </c>
      <c r="G29" s="2">
        <v>16359.3</v>
      </c>
    </row>
    <row r="30" spans="1:7" x14ac:dyDescent="0.3">
      <c r="A30" s="2">
        <v>29</v>
      </c>
      <c r="B30" s="3" t="s">
        <v>68</v>
      </c>
      <c r="C30" s="2" t="s">
        <v>58</v>
      </c>
      <c r="D30" s="2" t="s">
        <v>76</v>
      </c>
      <c r="E30" s="2" t="s">
        <v>77</v>
      </c>
      <c r="F30" s="2">
        <v>15083</v>
      </c>
      <c r="G30" s="2">
        <v>14381.1</v>
      </c>
    </row>
    <row r="31" spans="1:7" x14ac:dyDescent="0.3">
      <c r="A31" s="2">
        <v>30</v>
      </c>
      <c r="B31" s="3" t="s">
        <v>68</v>
      </c>
      <c r="C31" s="2" t="s">
        <v>59</v>
      </c>
      <c r="D31" s="2" t="s">
        <v>76</v>
      </c>
      <c r="E31" s="2" t="s">
        <v>77</v>
      </c>
      <c r="F31" s="2">
        <v>15081.9</v>
      </c>
      <c r="G31" s="2">
        <v>12692.9</v>
      </c>
    </row>
    <row r="32" spans="1:7" x14ac:dyDescent="0.3">
      <c r="A32" s="2">
        <v>31</v>
      </c>
      <c r="B32" s="3" t="s">
        <v>69</v>
      </c>
      <c r="C32" s="2" t="s">
        <v>55</v>
      </c>
      <c r="D32" s="2" t="s">
        <v>76</v>
      </c>
      <c r="E32" s="2" t="s">
        <v>77</v>
      </c>
      <c r="F32" s="2">
        <v>14748.1</v>
      </c>
      <c r="G32" s="2">
        <v>15012.4</v>
      </c>
    </row>
    <row r="33" spans="1:7" x14ac:dyDescent="0.3">
      <c r="A33" s="2">
        <v>32</v>
      </c>
      <c r="B33" s="3" t="s">
        <v>69</v>
      </c>
      <c r="C33" s="2" t="s">
        <v>58</v>
      </c>
      <c r="D33" s="2" t="s">
        <v>76</v>
      </c>
      <c r="E33" s="2" t="s">
        <v>77</v>
      </c>
      <c r="F33" s="2">
        <v>16153.6</v>
      </c>
      <c r="G33" s="2">
        <v>15836.4</v>
      </c>
    </row>
    <row r="34" spans="1:7" x14ac:dyDescent="0.3">
      <c r="A34" s="2">
        <v>33</v>
      </c>
      <c r="B34" s="3" t="s">
        <v>69</v>
      </c>
      <c r="C34" s="2" t="s">
        <v>59</v>
      </c>
      <c r="D34" s="2" t="s">
        <v>76</v>
      </c>
      <c r="E34" s="2" t="s">
        <v>77</v>
      </c>
      <c r="F34" s="2">
        <v>13811.5</v>
      </c>
      <c r="G34" s="2">
        <v>13062.3</v>
      </c>
    </row>
    <row r="35" spans="1:7" x14ac:dyDescent="0.3">
      <c r="A35" s="2">
        <v>34</v>
      </c>
      <c r="B35" s="3" t="s">
        <v>70</v>
      </c>
      <c r="C35" s="2" t="s">
        <v>55</v>
      </c>
      <c r="D35" s="2" t="s">
        <v>76</v>
      </c>
      <c r="E35" s="2" t="s">
        <v>77</v>
      </c>
      <c r="F35" s="2">
        <v>15759</v>
      </c>
      <c r="G35" s="2">
        <v>13141.5</v>
      </c>
    </row>
    <row r="36" spans="1:7" x14ac:dyDescent="0.3">
      <c r="A36" s="2">
        <v>35</v>
      </c>
      <c r="B36" s="3" t="s">
        <v>70</v>
      </c>
      <c r="C36" s="2" t="s">
        <v>58</v>
      </c>
      <c r="D36" s="2" t="s">
        <v>76</v>
      </c>
      <c r="E36" s="2" t="s">
        <v>77</v>
      </c>
      <c r="F36" s="2">
        <v>17037</v>
      </c>
      <c r="G36" s="2">
        <v>15781.6</v>
      </c>
    </row>
    <row r="37" spans="1:7" x14ac:dyDescent="0.3">
      <c r="A37" s="2">
        <v>36</v>
      </c>
      <c r="B37" s="3" t="s">
        <v>70</v>
      </c>
      <c r="C37" s="2" t="s">
        <v>59</v>
      </c>
      <c r="D37" s="2" t="s">
        <v>76</v>
      </c>
      <c r="E37" s="2" t="s">
        <v>77</v>
      </c>
      <c r="F37" s="2">
        <v>16955.599999999999</v>
      </c>
      <c r="G37" s="2">
        <v>16835.8</v>
      </c>
    </row>
    <row r="38" spans="1:7" x14ac:dyDescent="0.3">
      <c r="A38" s="2">
        <v>37</v>
      </c>
      <c r="B38" s="3" t="s">
        <v>73</v>
      </c>
      <c r="C38" s="2" t="s">
        <v>55</v>
      </c>
      <c r="D38" s="2" t="s">
        <v>76</v>
      </c>
      <c r="E38" s="2" t="s">
        <v>77</v>
      </c>
      <c r="F38" s="2">
        <v>19356.099999999999</v>
      </c>
      <c r="G38" s="2">
        <v>16713.3</v>
      </c>
    </row>
    <row r="39" spans="1:7" x14ac:dyDescent="0.3">
      <c r="A39" s="2">
        <v>38</v>
      </c>
      <c r="B39" s="3" t="s">
        <v>73</v>
      </c>
      <c r="C39" s="2" t="s">
        <v>58</v>
      </c>
      <c r="D39" s="2" t="s">
        <v>76</v>
      </c>
      <c r="E39" s="2" t="s">
        <v>77</v>
      </c>
      <c r="F39" s="2">
        <v>17646.400000000001</v>
      </c>
      <c r="G39" s="2">
        <v>15674.2</v>
      </c>
    </row>
    <row r="40" spans="1:7" x14ac:dyDescent="0.3">
      <c r="A40" s="2">
        <v>39</v>
      </c>
      <c r="B40" s="3" t="s">
        <v>73</v>
      </c>
      <c r="C40" s="2" t="s">
        <v>59</v>
      </c>
      <c r="D40" s="2" t="s">
        <v>76</v>
      </c>
      <c r="E40" s="2" t="s">
        <v>77</v>
      </c>
      <c r="F40" s="2">
        <v>19856.7</v>
      </c>
      <c r="G40" s="2">
        <v>18962.900000000001</v>
      </c>
    </row>
    <row r="41" spans="1:7" x14ac:dyDescent="0.3">
      <c r="A41" s="2">
        <v>40</v>
      </c>
      <c r="B41" s="3" t="s">
        <v>74</v>
      </c>
      <c r="C41" s="2" t="s">
        <v>55</v>
      </c>
      <c r="D41" s="2" t="s">
        <v>76</v>
      </c>
      <c r="E41" s="2" t="s">
        <v>77</v>
      </c>
      <c r="F41" s="2">
        <v>16555.8</v>
      </c>
      <c r="G41" s="2">
        <v>13674.7</v>
      </c>
    </row>
    <row r="42" spans="1:7" x14ac:dyDescent="0.3">
      <c r="A42" s="2">
        <v>41</v>
      </c>
      <c r="B42" s="3" t="s">
        <v>75</v>
      </c>
      <c r="C42" s="2" t="s">
        <v>58</v>
      </c>
      <c r="D42" s="2" t="s">
        <v>76</v>
      </c>
      <c r="E42" s="2" t="s">
        <v>77</v>
      </c>
      <c r="F42" s="2">
        <v>15290.3</v>
      </c>
      <c r="G42" s="2">
        <v>13657.4</v>
      </c>
    </row>
    <row r="43" spans="1:7" x14ac:dyDescent="0.3">
      <c r="A43" s="2">
        <v>42</v>
      </c>
      <c r="B43" s="3" t="s">
        <v>75</v>
      </c>
      <c r="C43" s="2" t="s">
        <v>59</v>
      </c>
      <c r="D43" s="2" t="s">
        <v>76</v>
      </c>
      <c r="E43" s="2" t="s">
        <v>77</v>
      </c>
      <c r="F43" s="2">
        <v>17391.2</v>
      </c>
      <c r="G43" s="2">
        <v>16438.8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46E9A-DD0A-46DD-99EE-5E8F777944CB}">
  <dimension ref="A1:Q97"/>
  <sheetViews>
    <sheetView workbookViewId="0">
      <selection activeCell="Q1" sqref="Q1"/>
    </sheetView>
  </sheetViews>
  <sheetFormatPr defaultRowHeight="14.4" x14ac:dyDescent="0.3"/>
  <cols>
    <col min="3" max="3" width="18.33203125" bestFit="1" customWidth="1"/>
    <col min="4" max="4" width="11.5546875" customWidth="1"/>
    <col min="5" max="5" width="12.88671875" bestFit="1" customWidth="1"/>
    <col min="6" max="6" width="7.6640625" bestFit="1" customWidth="1"/>
    <col min="10" max="10" width="12" bestFit="1" customWidth="1"/>
    <col min="11" max="11" width="18.33203125" bestFit="1" customWidth="1"/>
    <col min="12" max="12" width="11.5546875" bestFit="1" customWidth="1"/>
    <col min="13" max="13" width="12.88671875" bestFit="1" customWidth="1"/>
    <col min="14" max="14" width="7.6640625" bestFit="1" customWidth="1"/>
  </cols>
  <sheetData>
    <row r="1" spans="1:17" x14ac:dyDescent="0.3">
      <c r="A1" s="6" t="s">
        <v>86</v>
      </c>
      <c r="B1" s="6" t="s">
        <v>87</v>
      </c>
      <c r="C1" s="6" t="s">
        <v>88</v>
      </c>
      <c r="D1" s="6" t="s">
        <v>89</v>
      </c>
      <c r="E1" s="6" t="s">
        <v>90</v>
      </c>
      <c r="F1" s="6" t="s">
        <v>91</v>
      </c>
      <c r="G1" s="6" t="s">
        <v>92</v>
      </c>
      <c r="I1" s="6" t="s">
        <v>86</v>
      </c>
      <c r="J1" s="6" t="s">
        <v>87</v>
      </c>
      <c r="K1" s="6" t="s">
        <v>88</v>
      </c>
      <c r="L1" s="6" t="s">
        <v>89</v>
      </c>
      <c r="M1" s="6" t="s">
        <v>90</v>
      </c>
      <c r="N1" s="6" t="s">
        <v>91</v>
      </c>
      <c r="O1" s="6" t="s">
        <v>92</v>
      </c>
      <c r="Q1" t="s">
        <v>251</v>
      </c>
    </row>
    <row r="2" spans="1:17" x14ac:dyDescent="0.3">
      <c r="A2" s="2">
        <v>1</v>
      </c>
      <c r="B2" s="2" t="s">
        <v>93</v>
      </c>
      <c r="C2" s="2" t="s">
        <v>94</v>
      </c>
      <c r="D2" s="2" t="s">
        <v>223</v>
      </c>
      <c r="E2" s="7">
        <v>30.40135383605957</v>
      </c>
      <c r="F2" s="7">
        <v>30.569103240966797</v>
      </c>
      <c r="G2" s="7">
        <v>0.23723213374614716</v>
      </c>
      <c r="I2" s="2">
        <v>1</v>
      </c>
      <c r="J2" s="2" t="s">
        <v>93</v>
      </c>
      <c r="K2" s="2" t="s">
        <v>94</v>
      </c>
      <c r="L2" s="2" t="s">
        <v>97</v>
      </c>
      <c r="M2" s="7">
        <v>24.581060409545898</v>
      </c>
      <c r="N2" s="7">
        <v>24.575824737548828</v>
      </c>
      <c r="O2" s="7">
        <v>7.4030095711350441E-3</v>
      </c>
    </row>
    <row r="3" spans="1:17" x14ac:dyDescent="0.3">
      <c r="A3" s="2">
        <v>2</v>
      </c>
      <c r="B3" s="2" t="s">
        <v>98</v>
      </c>
      <c r="C3" s="2" t="s">
        <v>99</v>
      </c>
      <c r="D3" s="2" t="s">
        <v>223</v>
      </c>
      <c r="E3" s="7">
        <v>30.270011901855469</v>
      </c>
      <c r="F3" s="7">
        <v>30.217113494873047</v>
      </c>
      <c r="G3" s="7">
        <v>7.4808299541473389E-2</v>
      </c>
      <c r="I3" s="2">
        <v>2</v>
      </c>
      <c r="J3" s="2" t="s">
        <v>98</v>
      </c>
      <c r="K3" s="2" t="s">
        <v>99</v>
      </c>
      <c r="L3" s="2" t="s">
        <v>97</v>
      </c>
      <c r="M3" s="7">
        <v>24.566066741943359</v>
      </c>
      <c r="N3" s="7">
        <v>24.593692779541016</v>
      </c>
      <c r="O3" s="7">
        <v>3.9070464670658112E-2</v>
      </c>
    </row>
    <row r="4" spans="1:17" x14ac:dyDescent="0.3">
      <c r="A4" s="2">
        <v>3</v>
      </c>
      <c r="B4" s="2" t="s">
        <v>100</v>
      </c>
      <c r="C4" s="2" t="s">
        <v>101</v>
      </c>
      <c r="D4" s="2" t="s">
        <v>223</v>
      </c>
      <c r="E4" s="7">
        <v>28.440498352050781</v>
      </c>
      <c r="F4" s="7">
        <v>28.863094329833984</v>
      </c>
      <c r="G4" s="7">
        <v>0.59764230251312256</v>
      </c>
      <c r="I4" s="2">
        <v>3</v>
      </c>
      <c r="J4" s="2" t="s">
        <v>100</v>
      </c>
      <c r="K4" s="2" t="s">
        <v>101</v>
      </c>
      <c r="L4" s="2" t="s">
        <v>97</v>
      </c>
      <c r="M4" s="7">
        <v>23.918600082397461</v>
      </c>
      <c r="N4" s="7">
        <v>23.880905151367188</v>
      </c>
      <c r="O4" s="7">
        <v>5.3310032933950424E-2</v>
      </c>
    </row>
    <row r="5" spans="1:17" x14ac:dyDescent="0.3">
      <c r="A5" s="2">
        <v>4</v>
      </c>
      <c r="B5" s="2" t="s">
        <v>103</v>
      </c>
      <c r="C5" s="2" t="s">
        <v>104</v>
      </c>
      <c r="D5" s="2" t="s">
        <v>223</v>
      </c>
      <c r="E5" s="7">
        <v>28.868509292602539</v>
      </c>
      <c r="F5" s="7">
        <v>29.064910888671875</v>
      </c>
      <c r="G5" s="7">
        <v>0.2777538001537323</v>
      </c>
      <c r="I5" s="2">
        <v>4</v>
      </c>
      <c r="J5" s="2" t="s">
        <v>103</v>
      </c>
      <c r="K5" s="2" t="s">
        <v>104</v>
      </c>
      <c r="L5" s="2" t="s">
        <v>97</v>
      </c>
      <c r="M5" s="7">
        <v>23.993480682373047</v>
      </c>
      <c r="N5" s="7">
        <v>24.014030456542969</v>
      </c>
      <c r="O5" s="7">
        <v>2.9063118621706963E-2</v>
      </c>
    </row>
    <row r="6" spans="1:17" x14ac:dyDescent="0.3">
      <c r="A6" s="2">
        <v>5</v>
      </c>
      <c r="B6" s="2" t="s">
        <v>105</v>
      </c>
      <c r="C6" s="2" t="s">
        <v>106</v>
      </c>
      <c r="D6" s="2" t="s">
        <v>223</v>
      </c>
      <c r="E6" s="2" t="s">
        <v>102</v>
      </c>
      <c r="F6" s="2" t="s">
        <v>96</v>
      </c>
      <c r="G6" s="2" t="s">
        <v>96</v>
      </c>
      <c r="I6" s="2">
        <v>5</v>
      </c>
      <c r="J6" s="2" t="s">
        <v>105</v>
      </c>
      <c r="K6" s="2" t="s">
        <v>106</v>
      </c>
      <c r="L6" s="2" t="s">
        <v>97</v>
      </c>
      <c r="M6" s="7">
        <v>23.866710662841797</v>
      </c>
      <c r="N6" s="7">
        <v>23.682456970214844</v>
      </c>
      <c r="O6" s="7">
        <v>0.26057541370391846</v>
      </c>
    </row>
    <row r="7" spans="1:17" x14ac:dyDescent="0.3">
      <c r="A7" s="2">
        <v>6</v>
      </c>
      <c r="B7" s="2" t="s">
        <v>107</v>
      </c>
      <c r="C7" s="2" t="s">
        <v>108</v>
      </c>
      <c r="D7" s="2" t="s">
        <v>223</v>
      </c>
      <c r="E7" s="2" t="s">
        <v>102</v>
      </c>
      <c r="F7" s="2" t="s">
        <v>96</v>
      </c>
      <c r="G7" s="2" t="s">
        <v>96</v>
      </c>
      <c r="I7" s="2">
        <v>6</v>
      </c>
      <c r="J7" s="2" t="s">
        <v>107</v>
      </c>
      <c r="K7" s="2" t="s">
        <v>108</v>
      </c>
      <c r="L7" s="2" t="s">
        <v>97</v>
      </c>
      <c r="M7" s="7">
        <v>24.533731460571289</v>
      </c>
      <c r="N7" s="7">
        <v>24.459175109863281</v>
      </c>
      <c r="O7" s="7">
        <v>0.10543995350599289</v>
      </c>
    </row>
    <row r="8" spans="1:17" x14ac:dyDescent="0.3">
      <c r="A8" s="2">
        <v>7</v>
      </c>
      <c r="B8" s="2" t="s">
        <v>109</v>
      </c>
      <c r="C8" s="2" t="s">
        <v>110</v>
      </c>
      <c r="D8" s="2" t="s">
        <v>223</v>
      </c>
      <c r="E8" s="7">
        <v>29.757228851318359</v>
      </c>
      <c r="F8" s="7">
        <v>30.008247375488281</v>
      </c>
      <c r="G8" s="7">
        <v>0.35499244928359985</v>
      </c>
      <c r="I8" s="2">
        <v>7</v>
      </c>
      <c r="J8" s="2" t="s">
        <v>109</v>
      </c>
      <c r="K8" s="2" t="s">
        <v>110</v>
      </c>
      <c r="L8" s="2" t="s">
        <v>97</v>
      </c>
      <c r="M8" s="7">
        <v>23.698810577392578</v>
      </c>
      <c r="N8" s="7">
        <v>23.53643798828125</v>
      </c>
      <c r="O8" s="7">
        <v>0.22963087260723114</v>
      </c>
    </row>
    <row r="9" spans="1:17" x14ac:dyDescent="0.3">
      <c r="A9" s="2">
        <v>8</v>
      </c>
      <c r="B9" s="2" t="s">
        <v>111</v>
      </c>
      <c r="C9" s="2" t="s">
        <v>112</v>
      </c>
      <c r="D9" s="2" t="s">
        <v>223</v>
      </c>
      <c r="E9" s="7">
        <v>28.509010314941406</v>
      </c>
      <c r="F9" s="7">
        <v>28.378116607666016</v>
      </c>
      <c r="G9" s="7">
        <v>0.18511299788951874</v>
      </c>
      <c r="I9" s="2">
        <v>8</v>
      </c>
      <c r="J9" s="2" t="s">
        <v>111</v>
      </c>
      <c r="K9" s="2" t="s">
        <v>112</v>
      </c>
      <c r="L9" s="2" t="s">
        <v>97</v>
      </c>
      <c r="M9" s="7">
        <v>23.179874420166016</v>
      </c>
      <c r="N9" s="7">
        <v>23.060230255126953</v>
      </c>
      <c r="O9" s="7">
        <v>0.1692037433385849</v>
      </c>
    </row>
    <row r="10" spans="1:17" x14ac:dyDescent="0.3">
      <c r="A10" s="2">
        <v>9</v>
      </c>
      <c r="B10" s="2" t="s">
        <v>113</v>
      </c>
      <c r="C10" s="2" t="s">
        <v>114</v>
      </c>
      <c r="D10" s="2" t="s">
        <v>223</v>
      </c>
      <c r="E10" s="7">
        <v>27.925745010375977</v>
      </c>
      <c r="F10" s="7">
        <v>28.353816986083984</v>
      </c>
      <c r="G10" s="7">
        <v>0.6053851842880249</v>
      </c>
      <c r="I10" s="2">
        <v>9</v>
      </c>
      <c r="J10" s="2" t="s">
        <v>113</v>
      </c>
      <c r="K10" s="2" t="s">
        <v>114</v>
      </c>
      <c r="L10" s="2" t="s">
        <v>97</v>
      </c>
      <c r="M10" s="7">
        <v>22.722484588623047</v>
      </c>
      <c r="N10" s="7">
        <v>22.782470703125</v>
      </c>
      <c r="O10" s="7">
        <v>8.483317494392395E-2</v>
      </c>
    </row>
    <row r="11" spans="1:17" x14ac:dyDescent="0.3">
      <c r="A11" s="2">
        <v>10</v>
      </c>
      <c r="B11" s="2" t="s">
        <v>115</v>
      </c>
      <c r="C11" s="2" t="s">
        <v>116</v>
      </c>
      <c r="D11" s="2" t="s">
        <v>223</v>
      </c>
      <c r="E11" s="7">
        <v>28.137042999267578</v>
      </c>
      <c r="F11" s="7">
        <v>28.005651473999023</v>
      </c>
      <c r="G11" s="7">
        <v>0.18581567704677582</v>
      </c>
      <c r="I11" s="2">
        <v>10</v>
      </c>
      <c r="J11" s="2" t="s">
        <v>115</v>
      </c>
      <c r="K11" s="2" t="s">
        <v>116</v>
      </c>
      <c r="L11" s="2" t="s">
        <v>97</v>
      </c>
      <c r="M11" s="7">
        <v>23.07398796081543</v>
      </c>
      <c r="N11" s="7">
        <v>22.987449645996094</v>
      </c>
      <c r="O11" s="7">
        <v>0.12238231301307678</v>
      </c>
    </row>
    <row r="12" spans="1:17" x14ac:dyDescent="0.3">
      <c r="A12" s="2">
        <v>11</v>
      </c>
      <c r="B12" s="2" t="s">
        <v>117</v>
      </c>
      <c r="C12" s="2" t="s">
        <v>118</v>
      </c>
      <c r="D12" s="2" t="s">
        <v>223</v>
      </c>
      <c r="E12" s="7">
        <v>29.682401657104492</v>
      </c>
      <c r="F12" s="7">
        <v>29.503337860107422</v>
      </c>
      <c r="G12" s="7">
        <v>0.25323444604873657</v>
      </c>
      <c r="I12" s="2">
        <v>11</v>
      </c>
      <c r="J12" s="2" t="s">
        <v>117</v>
      </c>
      <c r="K12" s="2" t="s">
        <v>118</v>
      </c>
      <c r="L12" s="2" t="s">
        <v>97</v>
      </c>
      <c r="M12" s="7">
        <v>24.164508819580078</v>
      </c>
      <c r="N12" s="7">
        <v>24.06719970703125</v>
      </c>
      <c r="O12" s="7">
        <v>0.1376158595085144</v>
      </c>
    </row>
    <row r="13" spans="1:17" x14ac:dyDescent="0.3">
      <c r="A13" s="2">
        <v>12</v>
      </c>
      <c r="B13" s="2" t="s">
        <v>119</v>
      </c>
      <c r="C13" s="2" t="s">
        <v>120</v>
      </c>
      <c r="D13" s="2" t="s">
        <v>223</v>
      </c>
      <c r="E13" s="7">
        <v>27.629537582397461</v>
      </c>
      <c r="F13" s="7">
        <v>27.920867919921875</v>
      </c>
      <c r="G13" s="7">
        <v>0.41200464963912964</v>
      </c>
      <c r="I13" s="2">
        <v>12</v>
      </c>
      <c r="J13" s="2" t="s">
        <v>119</v>
      </c>
      <c r="K13" s="2" t="s">
        <v>120</v>
      </c>
      <c r="L13" s="2" t="s">
        <v>97</v>
      </c>
      <c r="M13" s="7">
        <v>23.245321273803711</v>
      </c>
      <c r="N13" s="7">
        <v>23.186481475830078</v>
      </c>
      <c r="O13" s="7">
        <v>8.3213388919830322E-2</v>
      </c>
    </row>
    <row r="14" spans="1:17" x14ac:dyDescent="0.3">
      <c r="A14" s="2">
        <v>13</v>
      </c>
      <c r="B14" s="2" t="s">
        <v>121</v>
      </c>
      <c r="C14" s="2" t="s">
        <v>94</v>
      </c>
      <c r="D14" s="2" t="s">
        <v>223</v>
      </c>
      <c r="E14" s="7">
        <v>30.736850738525391</v>
      </c>
      <c r="F14" s="7">
        <v>30.569103240966797</v>
      </c>
      <c r="G14" s="7">
        <v>0.23723213374614716</v>
      </c>
      <c r="I14" s="2">
        <v>13</v>
      </c>
      <c r="J14" s="2" t="s">
        <v>121</v>
      </c>
      <c r="K14" s="2" t="s">
        <v>94</v>
      </c>
      <c r="L14" s="2" t="s">
        <v>97</v>
      </c>
      <c r="M14" s="7">
        <v>24.570590972900391</v>
      </c>
      <c r="N14" s="7">
        <v>24.575824737548828</v>
      </c>
      <c r="O14" s="7">
        <v>7.4030095711350441E-3</v>
      </c>
    </row>
    <row r="15" spans="1:17" x14ac:dyDescent="0.3">
      <c r="A15" s="2">
        <v>14</v>
      </c>
      <c r="B15" s="2" t="s">
        <v>122</v>
      </c>
      <c r="C15" s="2" t="s">
        <v>99</v>
      </c>
      <c r="D15" s="2" t="s">
        <v>223</v>
      </c>
      <c r="E15" s="7">
        <v>30.164216995239258</v>
      </c>
      <c r="F15" s="7">
        <v>30.217113494873047</v>
      </c>
      <c r="G15" s="7">
        <v>7.4808299541473389E-2</v>
      </c>
      <c r="I15" s="2">
        <v>14</v>
      </c>
      <c r="J15" s="2" t="s">
        <v>122</v>
      </c>
      <c r="K15" s="2" t="s">
        <v>99</v>
      </c>
      <c r="L15" s="2" t="s">
        <v>97</v>
      </c>
      <c r="M15" s="7">
        <v>24.621320724487305</v>
      </c>
      <c r="N15" s="7">
        <v>24.593692779541016</v>
      </c>
      <c r="O15" s="7">
        <v>3.9070464670658112E-2</v>
      </c>
    </row>
    <row r="16" spans="1:17" x14ac:dyDescent="0.3">
      <c r="A16" s="2">
        <v>15</v>
      </c>
      <c r="B16" s="2" t="s">
        <v>123</v>
      </c>
      <c r="C16" s="2" t="s">
        <v>101</v>
      </c>
      <c r="D16" s="2" t="s">
        <v>223</v>
      </c>
      <c r="E16" s="7">
        <v>29.28569221496582</v>
      </c>
      <c r="F16" s="7">
        <v>28.863094329833984</v>
      </c>
      <c r="G16" s="7">
        <v>0.59764230251312256</v>
      </c>
      <c r="I16" s="2">
        <v>15</v>
      </c>
      <c r="J16" s="2" t="s">
        <v>123</v>
      </c>
      <c r="K16" s="2" t="s">
        <v>101</v>
      </c>
      <c r="L16" s="2" t="s">
        <v>97</v>
      </c>
      <c r="M16" s="7">
        <v>23.843208312988281</v>
      </c>
      <c r="N16" s="7">
        <v>23.880905151367188</v>
      </c>
      <c r="O16" s="7">
        <v>5.3310032933950424E-2</v>
      </c>
    </row>
    <row r="17" spans="1:15" x14ac:dyDescent="0.3">
      <c r="A17" s="2">
        <v>16</v>
      </c>
      <c r="B17" s="2" t="s">
        <v>124</v>
      </c>
      <c r="C17" s="2" t="s">
        <v>104</v>
      </c>
      <c r="D17" s="2" t="s">
        <v>223</v>
      </c>
      <c r="E17" s="7">
        <v>29.261312484741211</v>
      </c>
      <c r="F17" s="7">
        <v>29.064910888671875</v>
      </c>
      <c r="G17" s="7">
        <v>0.2777538001537323</v>
      </c>
      <c r="I17" s="2">
        <v>16</v>
      </c>
      <c r="J17" s="2" t="s">
        <v>124</v>
      </c>
      <c r="K17" s="2" t="s">
        <v>104</v>
      </c>
      <c r="L17" s="2" t="s">
        <v>97</v>
      </c>
      <c r="M17" s="7">
        <v>24.034582138061523</v>
      </c>
      <c r="N17" s="7">
        <v>24.014030456542969</v>
      </c>
      <c r="O17" s="7">
        <v>2.9063118621706963E-2</v>
      </c>
    </row>
    <row r="18" spans="1:15" x14ac:dyDescent="0.3">
      <c r="A18" s="2">
        <v>17</v>
      </c>
      <c r="B18" s="2" t="s">
        <v>125</v>
      </c>
      <c r="C18" s="2" t="s">
        <v>106</v>
      </c>
      <c r="D18" s="2" t="s">
        <v>223</v>
      </c>
      <c r="E18" s="2" t="s">
        <v>102</v>
      </c>
      <c r="F18" s="2" t="s">
        <v>96</v>
      </c>
      <c r="G18" s="2" t="s">
        <v>96</v>
      </c>
      <c r="I18" s="2">
        <v>17</v>
      </c>
      <c r="J18" s="2" t="s">
        <v>125</v>
      </c>
      <c r="K18" s="2" t="s">
        <v>106</v>
      </c>
      <c r="L18" s="2" t="s">
        <v>97</v>
      </c>
      <c r="M18" s="7">
        <v>23.498201370239258</v>
      </c>
      <c r="N18" s="7">
        <v>23.682456970214844</v>
      </c>
      <c r="O18" s="7">
        <v>0.26057541370391846</v>
      </c>
    </row>
    <row r="19" spans="1:15" x14ac:dyDescent="0.3">
      <c r="A19" s="2">
        <v>18</v>
      </c>
      <c r="B19" s="2" t="s">
        <v>126</v>
      </c>
      <c r="C19" s="2" t="s">
        <v>108</v>
      </c>
      <c r="D19" s="2" t="s">
        <v>223</v>
      </c>
      <c r="E19" s="2" t="s">
        <v>102</v>
      </c>
      <c r="F19" s="2" t="s">
        <v>96</v>
      </c>
      <c r="G19" s="2" t="s">
        <v>96</v>
      </c>
      <c r="I19" s="2">
        <v>18</v>
      </c>
      <c r="J19" s="2" t="s">
        <v>126</v>
      </c>
      <c r="K19" s="2" t="s">
        <v>108</v>
      </c>
      <c r="L19" s="2" t="s">
        <v>97</v>
      </c>
      <c r="M19" s="7">
        <v>24.384616851806641</v>
      </c>
      <c r="N19" s="7">
        <v>24.459175109863281</v>
      </c>
      <c r="O19" s="7">
        <v>0.10543995350599289</v>
      </c>
    </row>
    <row r="20" spans="1:15" x14ac:dyDescent="0.3">
      <c r="A20" s="2">
        <v>19</v>
      </c>
      <c r="B20" s="2" t="s">
        <v>127</v>
      </c>
      <c r="C20" s="2" t="s">
        <v>110</v>
      </c>
      <c r="D20" s="2" t="s">
        <v>223</v>
      </c>
      <c r="E20" s="7">
        <v>30.25926399230957</v>
      </c>
      <c r="F20" s="7">
        <v>30.008247375488281</v>
      </c>
      <c r="G20" s="7">
        <v>0.35499244928359985</v>
      </c>
      <c r="I20" s="2">
        <v>19</v>
      </c>
      <c r="J20" s="2" t="s">
        <v>127</v>
      </c>
      <c r="K20" s="2" t="s">
        <v>110</v>
      </c>
      <c r="L20" s="2" t="s">
        <v>97</v>
      </c>
      <c r="M20" s="7">
        <v>23.374063491821289</v>
      </c>
      <c r="N20" s="7">
        <v>23.53643798828125</v>
      </c>
      <c r="O20" s="7">
        <v>0.22963087260723114</v>
      </c>
    </row>
    <row r="21" spans="1:15" x14ac:dyDescent="0.3">
      <c r="A21" s="2">
        <v>20</v>
      </c>
      <c r="B21" s="2" t="s">
        <v>128</v>
      </c>
      <c r="C21" s="2" t="s">
        <v>112</v>
      </c>
      <c r="D21" s="2" t="s">
        <v>223</v>
      </c>
      <c r="E21" s="7">
        <v>28.247220993041992</v>
      </c>
      <c r="F21" s="7">
        <v>28.378116607666016</v>
      </c>
      <c r="G21" s="7">
        <v>0.18511299788951874</v>
      </c>
      <c r="I21" s="2">
        <v>20</v>
      </c>
      <c r="J21" s="2" t="s">
        <v>128</v>
      </c>
      <c r="K21" s="2" t="s">
        <v>112</v>
      </c>
      <c r="L21" s="2" t="s">
        <v>97</v>
      </c>
      <c r="M21" s="7">
        <v>22.940584182739258</v>
      </c>
      <c r="N21" s="7">
        <v>23.060230255126953</v>
      </c>
      <c r="O21" s="7">
        <v>0.1692037433385849</v>
      </c>
    </row>
    <row r="22" spans="1:15" x14ac:dyDescent="0.3">
      <c r="A22" s="2">
        <v>21</v>
      </c>
      <c r="B22" s="2" t="s">
        <v>129</v>
      </c>
      <c r="C22" s="2" t="s">
        <v>114</v>
      </c>
      <c r="D22" s="2" t="s">
        <v>223</v>
      </c>
      <c r="E22" s="7">
        <v>28.781888961791992</v>
      </c>
      <c r="F22" s="7">
        <v>28.353816986083984</v>
      </c>
      <c r="G22" s="7">
        <v>0.6053851842880249</v>
      </c>
      <c r="I22" s="2">
        <v>21</v>
      </c>
      <c r="J22" s="2" t="s">
        <v>129</v>
      </c>
      <c r="K22" s="2" t="s">
        <v>114</v>
      </c>
      <c r="L22" s="2" t="s">
        <v>97</v>
      </c>
      <c r="M22" s="7">
        <v>22.842456817626953</v>
      </c>
      <c r="N22" s="7">
        <v>22.782470703125</v>
      </c>
      <c r="O22" s="7">
        <v>8.483317494392395E-2</v>
      </c>
    </row>
    <row r="23" spans="1:15" x14ac:dyDescent="0.3">
      <c r="A23" s="2">
        <v>22</v>
      </c>
      <c r="B23" s="2" t="s">
        <v>130</v>
      </c>
      <c r="C23" s="2" t="s">
        <v>116</v>
      </c>
      <c r="D23" s="2" t="s">
        <v>223</v>
      </c>
      <c r="E23" s="7">
        <v>27.874259948730469</v>
      </c>
      <c r="F23" s="7">
        <v>28.005651473999023</v>
      </c>
      <c r="G23" s="7">
        <v>0.18581567704677582</v>
      </c>
      <c r="I23" s="2">
        <v>22</v>
      </c>
      <c r="J23" s="2" t="s">
        <v>130</v>
      </c>
      <c r="K23" s="2" t="s">
        <v>116</v>
      </c>
      <c r="L23" s="2" t="s">
        <v>97</v>
      </c>
      <c r="M23" s="7">
        <v>22.900913238525391</v>
      </c>
      <c r="N23" s="7">
        <v>22.987449645996094</v>
      </c>
      <c r="O23" s="7">
        <v>0.12238231301307678</v>
      </c>
    </row>
    <row r="24" spans="1:15" x14ac:dyDescent="0.3">
      <c r="A24" s="2">
        <v>23</v>
      </c>
      <c r="B24" s="2" t="s">
        <v>131</v>
      </c>
      <c r="C24" s="2" t="s">
        <v>118</v>
      </c>
      <c r="D24" s="2" t="s">
        <v>223</v>
      </c>
      <c r="E24" s="7">
        <v>29.324274063110352</v>
      </c>
      <c r="F24" s="7">
        <v>29.503337860107422</v>
      </c>
      <c r="G24" s="7">
        <v>0.25323444604873657</v>
      </c>
      <c r="I24" s="2">
        <v>23</v>
      </c>
      <c r="J24" s="2" t="s">
        <v>131</v>
      </c>
      <c r="K24" s="2" t="s">
        <v>118</v>
      </c>
      <c r="L24" s="2" t="s">
        <v>97</v>
      </c>
      <c r="M24" s="7">
        <v>23.969890594482422</v>
      </c>
      <c r="N24" s="7">
        <v>24.06719970703125</v>
      </c>
      <c r="O24" s="7">
        <v>0.1376158595085144</v>
      </c>
    </row>
    <row r="25" spans="1:15" x14ac:dyDescent="0.3">
      <c r="A25" s="2">
        <v>24</v>
      </c>
      <c r="B25" s="2" t="s">
        <v>132</v>
      </c>
      <c r="C25" s="2" t="s">
        <v>120</v>
      </c>
      <c r="D25" s="2" t="s">
        <v>223</v>
      </c>
      <c r="E25" s="7">
        <v>28.212200164794922</v>
      </c>
      <c r="F25" s="7">
        <v>27.920867919921875</v>
      </c>
      <c r="G25" s="7">
        <v>0.41200464963912964</v>
      </c>
      <c r="I25" s="2">
        <v>24</v>
      </c>
      <c r="J25" s="2" t="s">
        <v>132</v>
      </c>
      <c r="K25" s="2" t="s">
        <v>120</v>
      </c>
      <c r="L25" s="2" t="s">
        <v>97</v>
      </c>
      <c r="M25" s="7">
        <v>23.127639770507813</v>
      </c>
      <c r="N25" s="7">
        <v>23.186481475830078</v>
      </c>
      <c r="O25" s="7">
        <v>8.3213388919830322E-2</v>
      </c>
    </row>
    <row r="26" spans="1:15" x14ac:dyDescent="0.3">
      <c r="A26" s="2">
        <v>25</v>
      </c>
      <c r="B26" s="2" t="s">
        <v>133</v>
      </c>
      <c r="C26" s="2" t="s">
        <v>134</v>
      </c>
      <c r="D26" s="2" t="s">
        <v>223</v>
      </c>
      <c r="E26" s="7">
        <v>30.287115097045898</v>
      </c>
      <c r="F26" s="7">
        <v>30.260181427001953</v>
      </c>
      <c r="G26" s="7">
        <v>3.8088612258434296E-2</v>
      </c>
      <c r="I26" s="2">
        <v>25</v>
      </c>
      <c r="J26" s="2" t="s">
        <v>133</v>
      </c>
      <c r="K26" s="2" t="s">
        <v>134</v>
      </c>
      <c r="L26" s="2" t="s">
        <v>97</v>
      </c>
      <c r="M26" s="7">
        <v>24.499248504638672</v>
      </c>
      <c r="N26" s="7">
        <v>24.602382659912109</v>
      </c>
      <c r="O26" s="7">
        <v>0.14585506916046143</v>
      </c>
    </row>
    <row r="27" spans="1:15" x14ac:dyDescent="0.3">
      <c r="A27" s="2">
        <v>26</v>
      </c>
      <c r="B27" s="2" t="s">
        <v>135</v>
      </c>
      <c r="C27" s="2" t="s">
        <v>136</v>
      </c>
      <c r="D27" s="2" t="s">
        <v>223</v>
      </c>
      <c r="E27" s="7">
        <v>30.581411361694336</v>
      </c>
      <c r="F27" s="7">
        <v>30.317817687988281</v>
      </c>
      <c r="G27" s="7">
        <v>0.37277776002883911</v>
      </c>
      <c r="I27" s="2">
        <v>26</v>
      </c>
      <c r="J27" s="2" t="s">
        <v>135</v>
      </c>
      <c r="K27" s="2" t="s">
        <v>136</v>
      </c>
      <c r="L27" s="2" t="s">
        <v>97</v>
      </c>
      <c r="M27" s="7">
        <v>23.889753341674805</v>
      </c>
      <c r="N27" s="7">
        <v>23.705652236938477</v>
      </c>
      <c r="O27" s="7">
        <v>0.26035827398300171</v>
      </c>
    </row>
    <row r="28" spans="1:15" x14ac:dyDescent="0.3">
      <c r="A28" s="2">
        <v>27</v>
      </c>
      <c r="B28" s="2" t="s">
        <v>137</v>
      </c>
      <c r="C28" s="2" t="s">
        <v>138</v>
      </c>
      <c r="D28" s="2" t="s">
        <v>223</v>
      </c>
      <c r="E28" s="7">
        <v>29.43394660949707</v>
      </c>
      <c r="F28" s="7">
        <v>29.824493408203125</v>
      </c>
      <c r="G28" s="7">
        <v>0.55231660604476929</v>
      </c>
      <c r="I28" s="2">
        <v>27</v>
      </c>
      <c r="J28" s="2" t="s">
        <v>137</v>
      </c>
      <c r="K28" s="2" t="s">
        <v>138</v>
      </c>
      <c r="L28" s="2" t="s">
        <v>97</v>
      </c>
      <c r="M28" s="7">
        <v>24.467077255249023</v>
      </c>
      <c r="N28" s="7">
        <v>24.512641906738281</v>
      </c>
      <c r="O28" s="7">
        <v>6.4439497888088226E-2</v>
      </c>
    </row>
    <row r="29" spans="1:15" x14ac:dyDescent="0.3">
      <c r="A29" s="2">
        <v>28</v>
      </c>
      <c r="B29" s="2" t="s">
        <v>139</v>
      </c>
      <c r="C29" s="2" t="s">
        <v>140</v>
      </c>
      <c r="D29" s="2" t="s">
        <v>223</v>
      </c>
      <c r="E29" s="7">
        <v>30.64451789855957</v>
      </c>
      <c r="F29" s="7">
        <v>30.423095703125</v>
      </c>
      <c r="G29" s="7">
        <v>0.31313693523406982</v>
      </c>
      <c r="I29" s="2">
        <v>28</v>
      </c>
      <c r="J29" s="2" t="s">
        <v>139</v>
      </c>
      <c r="K29" s="2" t="s">
        <v>140</v>
      </c>
      <c r="L29" s="2" t="s">
        <v>97</v>
      </c>
      <c r="M29" s="7">
        <v>24.422956466674805</v>
      </c>
      <c r="N29" s="7">
        <v>24.43663215637207</v>
      </c>
      <c r="O29" s="7">
        <v>1.934034563601017E-2</v>
      </c>
    </row>
    <row r="30" spans="1:15" x14ac:dyDescent="0.3">
      <c r="A30" s="2">
        <v>29</v>
      </c>
      <c r="B30" s="2" t="s">
        <v>141</v>
      </c>
      <c r="C30" s="2" t="s">
        <v>142</v>
      </c>
      <c r="D30" s="2" t="s">
        <v>223</v>
      </c>
      <c r="E30" s="7">
        <v>29.106380462646484</v>
      </c>
      <c r="F30" s="7">
        <v>28.91136360168457</v>
      </c>
      <c r="G30" s="7">
        <v>0.27579548954963684</v>
      </c>
      <c r="I30" s="2">
        <v>29</v>
      </c>
      <c r="J30" s="2" t="s">
        <v>141</v>
      </c>
      <c r="K30" s="2" t="s">
        <v>142</v>
      </c>
      <c r="L30" s="2" t="s">
        <v>97</v>
      </c>
      <c r="M30" s="7">
        <v>22.625865936279297</v>
      </c>
      <c r="N30" s="7">
        <v>22.589448928833008</v>
      </c>
      <c r="O30" s="7">
        <v>5.1501426845788956E-2</v>
      </c>
    </row>
    <row r="31" spans="1:15" x14ac:dyDescent="0.3">
      <c r="A31" s="2">
        <v>30</v>
      </c>
      <c r="B31" s="2" t="s">
        <v>143</v>
      </c>
      <c r="C31" s="2" t="s">
        <v>144</v>
      </c>
      <c r="D31" s="2" t="s">
        <v>223</v>
      </c>
      <c r="E31" s="7">
        <v>29.118307113647461</v>
      </c>
      <c r="F31" s="7">
        <v>29.490402221679688</v>
      </c>
      <c r="G31" s="7">
        <v>0.52622193098068237</v>
      </c>
      <c r="I31" s="2">
        <v>30</v>
      </c>
      <c r="J31" s="2" t="s">
        <v>143</v>
      </c>
      <c r="K31" s="2" t="s">
        <v>144</v>
      </c>
      <c r="L31" s="2" t="s">
        <v>97</v>
      </c>
      <c r="M31" s="7">
        <v>23.066289901733398</v>
      </c>
      <c r="N31" s="7">
        <v>23.146629333496094</v>
      </c>
      <c r="O31" s="7">
        <v>0.11361846327781677</v>
      </c>
    </row>
    <row r="32" spans="1:15" x14ac:dyDescent="0.3">
      <c r="A32" s="2">
        <v>31</v>
      </c>
      <c r="B32" s="2" t="s">
        <v>145</v>
      </c>
      <c r="C32" s="2" t="s">
        <v>146</v>
      </c>
      <c r="D32" s="2" t="s">
        <v>223</v>
      </c>
      <c r="E32" s="7">
        <v>31.394060134887695</v>
      </c>
      <c r="F32" s="7">
        <v>31.121896743774414</v>
      </c>
      <c r="G32" s="7">
        <v>0.38489717245101929</v>
      </c>
      <c r="I32" s="2">
        <v>31</v>
      </c>
      <c r="J32" s="2" t="s">
        <v>145</v>
      </c>
      <c r="K32" s="2" t="s">
        <v>146</v>
      </c>
      <c r="L32" s="2" t="s">
        <v>97</v>
      </c>
      <c r="M32" s="7">
        <v>24.6787109375</v>
      </c>
      <c r="N32" s="7">
        <v>24.602840423583984</v>
      </c>
      <c r="O32" s="7">
        <v>0.10729575902223587</v>
      </c>
    </row>
    <row r="33" spans="1:15" x14ac:dyDescent="0.3">
      <c r="A33" s="2">
        <v>32</v>
      </c>
      <c r="B33" s="2" t="s">
        <v>147</v>
      </c>
      <c r="C33" s="2" t="s">
        <v>148</v>
      </c>
      <c r="D33" s="2" t="s">
        <v>223</v>
      </c>
      <c r="E33" s="7">
        <v>30.316848754882813</v>
      </c>
      <c r="F33" s="7">
        <v>30.312728881835938</v>
      </c>
      <c r="G33" s="7">
        <v>5.8250315487384796E-3</v>
      </c>
      <c r="I33" s="2">
        <v>32</v>
      </c>
      <c r="J33" s="2" t="s">
        <v>147</v>
      </c>
      <c r="K33" s="2" t="s">
        <v>148</v>
      </c>
      <c r="L33" s="2" t="s">
        <v>97</v>
      </c>
      <c r="M33" s="7">
        <v>24.131740570068359</v>
      </c>
      <c r="N33" s="7">
        <v>24.236820220947266</v>
      </c>
      <c r="O33" s="7">
        <v>0.14860506355762482</v>
      </c>
    </row>
    <row r="34" spans="1:15" x14ac:dyDescent="0.3">
      <c r="A34" s="2">
        <v>33</v>
      </c>
      <c r="B34" s="2" t="s">
        <v>149</v>
      </c>
      <c r="C34" s="2" t="s">
        <v>150</v>
      </c>
      <c r="D34" s="2" t="s">
        <v>223</v>
      </c>
      <c r="E34" s="7">
        <v>32.250968933105469</v>
      </c>
      <c r="F34" s="7">
        <v>32.427089691162109</v>
      </c>
      <c r="G34" s="7">
        <v>0.2490723580121994</v>
      </c>
      <c r="I34" s="2">
        <v>33</v>
      </c>
      <c r="J34" s="2" t="s">
        <v>149</v>
      </c>
      <c r="K34" s="2" t="s">
        <v>150</v>
      </c>
      <c r="L34" s="2" t="s">
        <v>97</v>
      </c>
      <c r="M34" s="7">
        <v>25.874626159667969</v>
      </c>
      <c r="N34" s="7">
        <v>25.895362854003906</v>
      </c>
      <c r="O34" s="7">
        <v>2.9324766248464584E-2</v>
      </c>
    </row>
    <row r="35" spans="1:15" x14ac:dyDescent="0.3">
      <c r="A35" s="2">
        <v>34</v>
      </c>
      <c r="B35" s="2" t="s">
        <v>151</v>
      </c>
      <c r="C35" s="2" t="s">
        <v>152</v>
      </c>
      <c r="D35" s="2" t="s">
        <v>223</v>
      </c>
      <c r="E35" s="7">
        <v>29.434822082519531</v>
      </c>
      <c r="F35" s="7">
        <v>29.511367797851563</v>
      </c>
      <c r="G35" s="7">
        <v>0.10825333744287491</v>
      </c>
      <c r="I35" s="2">
        <v>34</v>
      </c>
      <c r="J35" s="2" t="s">
        <v>151</v>
      </c>
      <c r="K35" s="2" t="s">
        <v>152</v>
      </c>
      <c r="L35" s="2" t="s">
        <v>97</v>
      </c>
      <c r="M35" s="7">
        <v>22.89008903503418</v>
      </c>
      <c r="N35" s="7">
        <v>22.924535751342773</v>
      </c>
      <c r="O35" s="7">
        <v>4.8715014010667801E-2</v>
      </c>
    </row>
    <row r="36" spans="1:15" x14ac:dyDescent="0.3">
      <c r="A36" s="2">
        <v>35</v>
      </c>
      <c r="B36" s="2" t="s">
        <v>153</v>
      </c>
      <c r="C36" s="2" t="s">
        <v>154</v>
      </c>
      <c r="D36" s="2" t="s">
        <v>223</v>
      </c>
      <c r="E36" s="7">
        <v>29.742595672607422</v>
      </c>
      <c r="F36" s="7">
        <v>29.647581100463867</v>
      </c>
      <c r="G36" s="7">
        <v>0.13437089323997498</v>
      </c>
      <c r="I36" s="2">
        <v>35</v>
      </c>
      <c r="J36" s="2" t="s">
        <v>153</v>
      </c>
      <c r="K36" s="2" t="s">
        <v>154</v>
      </c>
      <c r="L36" s="2" t="s">
        <v>97</v>
      </c>
      <c r="M36" s="7">
        <v>23.225452423095703</v>
      </c>
      <c r="N36" s="7">
        <v>22.981700897216797</v>
      </c>
      <c r="O36" s="7">
        <v>0.34471672773361206</v>
      </c>
    </row>
    <row r="37" spans="1:15" x14ac:dyDescent="0.3">
      <c r="A37" s="2">
        <v>36</v>
      </c>
      <c r="B37" s="2" t="s">
        <v>155</v>
      </c>
      <c r="C37" s="2" t="s">
        <v>156</v>
      </c>
      <c r="D37" s="2" t="s">
        <v>223</v>
      </c>
      <c r="E37" s="7">
        <v>26.641183853149414</v>
      </c>
      <c r="F37" s="7">
        <v>26.734169006347656</v>
      </c>
      <c r="G37" s="7">
        <v>0.13150086998939514</v>
      </c>
      <c r="I37" s="2">
        <v>37</v>
      </c>
      <c r="J37" s="2" t="s">
        <v>157</v>
      </c>
      <c r="K37" s="2" t="s">
        <v>134</v>
      </c>
      <c r="L37" s="2" t="s">
        <v>97</v>
      </c>
      <c r="M37" s="7">
        <v>24.70551872253418</v>
      </c>
      <c r="N37" s="7">
        <v>24.602382659912109</v>
      </c>
      <c r="O37" s="7">
        <v>0.14585506916046143</v>
      </c>
    </row>
    <row r="38" spans="1:15" x14ac:dyDescent="0.3">
      <c r="A38" s="2">
        <v>37</v>
      </c>
      <c r="B38" s="2" t="s">
        <v>157</v>
      </c>
      <c r="C38" s="2" t="s">
        <v>134</v>
      </c>
      <c r="D38" s="2" t="s">
        <v>223</v>
      </c>
      <c r="E38" s="7">
        <v>30.233249664306641</v>
      </c>
      <c r="F38" s="7">
        <v>30.260181427001953</v>
      </c>
      <c r="G38" s="7">
        <v>3.8088612258434296E-2</v>
      </c>
      <c r="I38" s="2">
        <v>38</v>
      </c>
      <c r="J38" s="2" t="s">
        <v>158</v>
      </c>
      <c r="K38" s="2" t="s">
        <v>136</v>
      </c>
      <c r="L38" s="2" t="s">
        <v>97</v>
      </c>
      <c r="M38" s="7">
        <v>23.521551132202148</v>
      </c>
      <c r="N38" s="7">
        <v>23.705652236938477</v>
      </c>
      <c r="O38" s="7">
        <v>0.26035827398300171</v>
      </c>
    </row>
    <row r="39" spans="1:15" x14ac:dyDescent="0.3">
      <c r="A39" s="2">
        <v>38</v>
      </c>
      <c r="B39" s="2" t="s">
        <v>158</v>
      </c>
      <c r="C39" s="2" t="s">
        <v>136</v>
      </c>
      <c r="D39" s="2" t="s">
        <v>223</v>
      </c>
      <c r="E39" s="7">
        <v>30.054224014282227</v>
      </c>
      <c r="F39" s="7">
        <v>30.317817687988281</v>
      </c>
      <c r="G39" s="7">
        <v>0.37277776002883911</v>
      </c>
      <c r="I39" s="2">
        <v>39</v>
      </c>
      <c r="J39" s="2" t="s">
        <v>159</v>
      </c>
      <c r="K39" s="2" t="s">
        <v>138</v>
      </c>
      <c r="L39" s="2" t="s">
        <v>97</v>
      </c>
      <c r="M39" s="7">
        <v>24.558208465576172</v>
      </c>
      <c r="N39" s="7">
        <v>24.512641906738281</v>
      </c>
      <c r="O39" s="7">
        <v>6.4439497888088226E-2</v>
      </c>
    </row>
    <row r="40" spans="1:15" x14ac:dyDescent="0.3">
      <c r="A40" s="2">
        <v>39</v>
      </c>
      <c r="B40" s="2" t="s">
        <v>159</v>
      </c>
      <c r="C40" s="2" t="s">
        <v>138</v>
      </c>
      <c r="D40" s="2" t="s">
        <v>223</v>
      </c>
      <c r="E40" s="7">
        <v>30.21504020690918</v>
      </c>
      <c r="F40" s="7">
        <v>29.824493408203125</v>
      </c>
      <c r="G40" s="7">
        <v>0.55231660604476929</v>
      </c>
      <c r="I40" s="2">
        <v>40</v>
      </c>
      <c r="J40" s="2" t="s">
        <v>160</v>
      </c>
      <c r="K40" s="2" t="s">
        <v>140</v>
      </c>
      <c r="L40" s="2" t="s">
        <v>97</v>
      </c>
      <c r="M40" s="7">
        <v>24.450307846069336</v>
      </c>
      <c r="N40" s="7">
        <v>24.43663215637207</v>
      </c>
      <c r="O40" s="7">
        <v>1.934034563601017E-2</v>
      </c>
    </row>
    <row r="41" spans="1:15" x14ac:dyDescent="0.3">
      <c r="A41" s="2">
        <v>40</v>
      </c>
      <c r="B41" s="2" t="s">
        <v>160</v>
      </c>
      <c r="C41" s="2" t="s">
        <v>140</v>
      </c>
      <c r="D41" s="2" t="s">
        <v>223</v>
      </c>
      <c r="E41" s="7">
        <v>30.201675415039063</v>
      </c>
      <c r="F41" s="7">
        <v>30.423095703125</v>
      </c>
      <c r="G41" s="7">
        <v>0.31313693523406982</v>
      </c>
      <c r="I41" s="2">
        <v>41</v>
      </c>
      <c r="J41" s="2" t="s">
        <v>161</v>
      </c>
      <c r="K41" s="2" t="s">
        <v>142</v>
      </c>
      <c r="L41" s="2" t="s">
        <v>97</v>
      </c>
      <c r="M41" s="7">
        <v>22.553031921386719</v>
      </c>
      <c r="N41" s="7">
        <v>22.589448928833008</v>
      </c>
      <c r="O41" s="7">
        <v>5.1501426845788956E-2</v>
      </c>
    </row>
    <row r="42" spans="1:15" x14ac:dyDescent="0.3">
      <c r="A42" s="2">
        <v>41</v>
      </c>
      <c r="B42" s="2" t="s">
        <v>161</v>
      </c>
      <c r="C42" s="2" t="s">
        <v>142</v>
      </c>
      <c r="D42" s="2" t="s">
        <v>223</v>
      </c>
      <c r="E42" s="7">
        <v>28.716346740722656</v>
      </c>
      <c r="F42" s="7">
        <v>28.91136360168457</v>
      </c>
      <c r="G42" s="7">
        <v>0.27579548954963684</v>
      </c>
      <c r="I42" s="2">
        <v>42</v>
      </c>
      <c r="J42" s="2" t="s">
        <v>162</v>
      </c>
      <c r="K42" s="2" t="s">
        <v>144</v>
      </c>
      <c r="L42" s="2" t="s">
        <v>97</v>
      </c>
      <c r="M42" s="7">
        <v>23.226970672607422</v>
      </c>
      <c r="N42" s="7">
        <v>23.146629333496094</v>
      </c>
      <c r="O42" s="7">
        <v>0.11361846327781677</v>
      </c>
    </row>
    <row r="43" spans="1:15" x14ac:dyDescent="0.3">
      <c r="A43" s="2">
        <v>42</v>
      </c>
      <c r="B43" s="2" t="s">
        <v>162</v>
      </c>
      <c r="C43" s="2" t="s">
        <v>144</v>
      </c>
      <c r="D43" s="2" t="s">
        <v>223</v>
      </c>
      <c r="E43" s="7">
        <v>29.862497329711914</v>
      </c>
      <c r="F43" s="7">
        <v>29.490402221679688</v>
      </c>
      <c r="G43" s="7">
        <v>0.52622193098068237</v>
      </c>
      <c r="I43" s="2">
        <v>36</v>
      </c>
      <c r="J43" s="2" t="s">
        <v>155</v>
      </c>
      <c r="K43" s="2" t="s">
        <v>156</v>
      </c>
      <c r="L43" s="2" t="s">
        <v>97</v>
      </c>
      <c r="M43" s="7">
        <v>21.1417236328125</v>
      </c>
      <c r="N43" s="7">
        <v>21.185554504394531</v>
      </c>
      <c r="O43" s="7">
        <v>6.1987560242414474E-2</v>
      </c>
    </row>
    <row r="44" spans="1:15" x14ac:dyDescent="0.3">
      <c r="A44" s="2">
        <v>43</v>
      </c>
      <c r="B44" s="2" t="s">
        <v>163</v>
      </c>
      <c r="C44" s="2" t="s">
        <v>146</v>
      </c>
      <c r="D44" s="2" t="s">
        <v>223</v>
      </c>
      <c r="E44" s="7">
        <v>30.849733352661133</v>
      </c>
      <c r="F44" s="7">
        <v>31.121896743774414</v>
      </c>
      <c r="G44" s="7">
        <v>0.38489717245101929</v>
      </c>
      <c r="I44" s="2">
        <v>43</v>
      </c>
      <c r="J44" s="2" t="s">
        <v>163</v>
      </c>
      <c r="K44" s="2" t="s">
        <v>146</v>
      </c>
      <c r="L44" s="2" t="s">
        <v>97</v>
      </c>
      <c r="M44" s="7">
        <v>24.526971817016602</v>
      </c>
      <c r="N44" s="7">
        <v>24.602840423583984</v>
      </c>
      <c r="O44" s="7">
        <v>0.10729575902223587</v>
      </c>
    </row>
    <row r="45" spans="1:15" x14ac:dyDescent="0.3">
      <c r="A45" s="2">
        <v>44</v>
      </c>
      <c r="B45" s="2" t="s">
        <v>164</v>
      </c>
      <c r="C45" s="2" t="s">
        <v>148</v>
      </c>
      <c r="D45" s="2" t="s">
        <v>223</v>
      </c>
      <c r="E45" s="7">
        <v>30.308610916137695</v>
      </c>
      <c r="F45" s="7">
        <v>30.312728881835938</v>
      </c>
      <c r="G45" s="7">
        <v>5.8250315487384796E-3</v>
      </c>
      <c r="I45" s="2">
        <v>44</v>
      </c>
      <c r="J45" s="2" t="s">
        <v>164</v>
      </c>
      <c r="K45" s="2" t="s">
        <v>148</v>
      </c>
      <c r="L45" s="2" t="s">
        <v>97</v>
      </c>
      <c r="M45" s="7">
        <v>24.341899871826172</v>
      </c>
      <c r="N45" s="7">
        <v>24.236820220947266</v>
      </c>
      <c r="O45" s="7">
        <v>0.14860506355762482</v>
      </c>
    </row>
    <row r="46" spans="1:15" x14ac:dyDescent="0.3">
      <c r="A46" s="2">
        <v>45</v>
      </c>
      <c r="B46" s="2" t="s">
        <v>165</v>
      </c>
      <c r="C46" s="2" t="s">
        <v>150</v>
      </c>
      <c r="D46" s="2" t="s">
        <v>223</v>
      </c>
      <c r="E46" s="7">
        <v>32.60321044921875</v>
      </c>
      <c r="F46" s="7">
        <v>32.427089691162109</v>
      </c>
      <c r="G46" s="7">
        <v>0.2490723580121994</v>
      </c>
      <c r="I46" s="2">
        <v>45</v>
      </c>
      <c r="J46" s="2" t="s">
        <v>165</v>
      </c>
      <c r="K46" s="2" t="s">
        <v>150</v>
      </c>
      <c r="L46" s="2" t="s">
        <v>97</v>
      </c>
      <c r="M46" s="7">
        <v>25.916097640991211</v>
      </c>
      <c r="N46" s="7">
        <v>25.895362854003906</v>
      </c>
      <c r="O46" s="7">
        <v>2.9324766248464584E-2</v>
      </c>
    </row>
    <row r="47" spans="1:15" x14ac:dyDescent="0.3">
      <c r="A47" s="2">
        <v>46</v>
      </c>
      <c r="B47" s="2" t="s">
        <v>166</v>
      </c>
      <c r="C47" s="2" t="s">
        <v>152</v>
      </c>
      <c r="D47" s="2" t="s">
        <v>223</v>
      </c>
      <c r="E47" s="7">
        <v>29.587915420532227</v>
      </c>
      <c r="F47" s="7">
        <v>29.511367797851563</v>
      </c>
      <c r="G47" s="7">
        <v>0.10825333744287491</v>
      </c>
      <c r="I47" s="2">
        <v>46</v>
      </c>
      <c r="J47" s="2" t="s">
        <v>166</v>
      </c>
      <c r="K47" s="2" t="s">
        <v>152</v>
      </c>
      <c r="L47" s="2" t="s">
        <v>97</v>
      </c>
      <c r="M47" s="7">
        <v>22.958982467651367</v>
      </c>
      <c r="N47" s="7">
        <v>22.924535751342773</v>
      </c>
      <c r="O47" s="7">
        <v>4.8715014010667801E-2</v>
      </c>
    </row>
    <row r="48" spans="1:15" x14ac:dyDescent="0.3">
      <c r="A48" s="2">
        <v>47</v>
      </c>
      <c r="B48" s="2" t="s">
        <v>167</v>
      </c>
      <c r="C48" s="2" t="s">
        <v>154</v>
      </c>
      <c r="D48" s="2" t="s">
        <v>223</v>
      </c>
      <c r="E48" s="7">
        <v>29.552566528320313</v>
      </c>
      <c r="F48" s="7">
        <v>29.647581100463867</v>
      </c>
      <c r="G48" s="7">
        <v>0.13437089323997498</v>
      </c>
      <c r="I48" s="2">
        <v>47</v>
      </c>
      <c r="J48" s="2" t="s">
        <v>167</v>
      </c>
      <c r="K48" s="2" t="s">
        <v>154</v>
      </c>
      <c r="L48" s="2" t="s">
        <v>97</v>
      </c>
      <c r="M48" s="7">
        <v>22.737949371337891</v>
      </c>
      <c r="N48" s="7">
        <v>22.981700897216797</v>
      </c>
      <c r="O48" s="7">
        <v>0.34471672773361206</v>
      </c>
    </row>
    <row r="49" spans="1:15" x14ac:dyDescent="0.3">
      <c r="A49" s="2">
        <v>48</v>
      </c>
      <c r="B49" s="2" t="s">
        <v>168</v>
      </c>
      <c r="C49" s="2" t="s">
        <v>156</v>
      </c>
      <c r="D49" s="2" t="s">
        <v>223</v>
      </c>
      <c r="E49" s="7">
        <v>26.827154159545898</v>
      </c>
      <c r="F49" s="7">
        <v>26.734169006347656</v>
      </c>
      <c r="G49" s="7">
        <v>0.13150086998939514</v>
      </c>
      <c r="I49" s="2">
        <v>48</v>
      </c>
      <c r="J49" s="2" t="s">
        <v>168</v>
      </c>
      <c r="K49" s="2" t="s">
        <v>156</v>
      </c>
      <c r="L49" s="2" t="s">
        <v>97</v>
      </c>
      <c r="M49" s="7">
        <v>21.229387283325195</v>
      </c>
      <c r="N49" s="7">
        <v>21.185554504394531</v>
      </c>
      <c r="O49" s="7">
        <v>6.1987560242414474E-2</v>
      </c>
    </row>
    <row r="50" spans="1:15" x14ac:dyDescent="0.3">
      <c r="A50" s="2">
        <v>49</v>
      </c>
      <c r="B50" s="2" t="s">
        <v>169</v>
      </c>
      <c r="C50" s="2" t="s">
        <v>170</v>
      </c>
      <c r="D50" s="2" t="s">
        <v>223</v>
      </c>
      <c r="E50" s="7">
        <v>29.036378860473633</v>
      </c>
      <c r="F50" s="7">
        <v>28.871492385864258</v>
      </c>
      <c r="G50" s="7">
        <v>0.23318469524383545</v>
      </c>
      <c r="I50" s="2">
        <v>49</v>
      </c>
      <c r="J50" s="2" t="s">
        <v>169</v>
      </c>
      <c r="K50" s="2" t="s">
        <v>170</v>
      </c>
      <c r="L50" s="2" t="s">
        <v>97</v>
      </c>
      <c r="M50" s="7">
        <v>23.214588165283203</v>
      </c>
      <c r="N50" s="7">
        <v>23.434226989746094</v>
      </c>
      <c r="O50" s="7">
        <v>0.31061485409736633</v>
      </c>
    </row>
    <row r="51" spans="1:15" x14ac:dyDescent="0.3">
      <c r="A51" s="2">
        <v>50</v>
      </c>
      <c r="B51" s="2" t="s">
        <v>171</v>
      </c>
      <c r="C51" s="2" t="s">
        <v>172</v>
      </c>
      <c r="D51" s="2" t="s">
        <v>223</v>
      </c>
      <c r="E51" s="7">
        <v>31.976839065551758</v>
      </c>
      <c r="F51" s="7">
        <v>32.011943817138672</v>
      </c>
      <c r="G51" s="7">
        <v>4.9644265323877335E-2</v>
      </c>
      <c r="I51" s="2">
        <v>50</v>
      </c>
      <c r="J51" s="2" t="s">
        <v>171</v>
      </c>
      <c r="K51" s="2" t="s">
        <v>172</v>
      </c>
      <c r="L51" s="2" t="s">
        <v>97</v>
      </c>
      <c r="M51" s="7">
        <v>23.92320442199707</v>
      </c>
      <c r="N51" s="7">
        <v>23.964488983154297</v>
      </c>
      <c r="O51" s="7">
        <v>5.8383837342262268E-2</v>
      </c>
    </row>
    <row r="52" spans="1:15" x14ac:dyDescent="0.3">
      <c r="A52" s="2">
        <v>51</v>
      </c>
      <c r="B52" s="2" t="s">
        <v>173</v>
      </c>
      <c r="C52" s="2" t="s">
        <v>174</v>
      </c>
      <c r="D52" s="2" t="s">
        <v>223</v>
      </c>
      <c r="E52" s="2" t="s">
        <v>102</v>
      </c>
      <c r="F52" s="7">
        <v>37.855213165283203</v>
      </c>
      <c r="G52" s="7">
        <v>0.84221386909484863</v>
      </c>
      <c r="I52" s="2">
        <v>51</v>
      </c>
      <c r="J52" s="2" t="s">
        <v>173</v>
      </c>
      <c r="K52" s="2" t="s">
        <v>174</v>
      </c>
      <c r="L52" s="2" t="s">
        <v>97</v>
      </c>
      <c r="M52" s="7">
        <v>38.408599853515625</v>
      </c>
      <c r="N52" s="7">
        <v>36.112628936767578</v>
      </c>
      <c r="O52" s="7">
        <v>2.1221187114715576</v>
      </c>
    </row>
    <row r="53" spans="1:15" x14ac:dyDescent="0.3">
      <c r="A53" s="2">
        <v>52</v>
      </c>
      <c r="B53" s="2" t="s">
        <v>175</v>
      </c>
      <c r="C53" s="2" t="s">
        <v>174</v>
      </c>
      <c r="D53" s="2" t="s">
        <v>223</v>
      </c>
      <c r="E53" s="2" t="s">
        <v>102</v>
      </c>
      <c r="F53" s="7">
        <v>37.855213165283203</v>
      </c>
      <c r="G53" s="7">
        <v>0.84221386909484863</v>
      </c>
      <c r="I53" s="2">
        <v>52</v>
      </c>
      <c r="J53" s="2" t="s">
        <v>175</v>
      </c>
      <c r="K53" s="2" t="s">
        <v>174</v>
      </c>
      <c r="L53" s="2" t="s">
        <v>97</v>
      </c>
      <c r="M53" s="7">
        <v>39.434379577636719</v>
      </c>
      <c r="N53" s="7">
        <v>36.112628936767578</v>
      </c>
      <c r="O53" s="7">
        <v>2.1221187114715576</v>
      </c>
    </row>
    <row r="54" spans="1:15" x14ac:dyDescent="0.3">
      <c r="A54" s="2">
        <v>53</v>
      </c>
      <c r="B54" s="2" t="s">
        <v>176</v>
      </c>
      <c r="C54" s="2" t="s">
        <v>174</v>
      </c>
      <c r="D54" s="2" t="s">
        <v>223</v>
      </c>
      <c r="E54" s="7">
        <v>37.603038787841797</v>
      </c>
      <c r="F54" s="7">
        <v>37.855213165283203</v>
      </c>
      <c r="G54" s="7">
        <v>0.84221386909484863</v>
      </c>
      <c r="I54" s="2">
        <v>53</v>
      </c>
      <c r="J54" s="2" t="s">
        <v>176</v>
      </c>
      <c r="K54" s="2" t="s">
        <v>174</v>
      </c>
      <c r="L54" s="2" t="s">
        <v>97</v>
      </c>
      <c r="M54" s="7">
        <v>35.724723815917969</v>
      </c>
      <c r="N54" s="7">
        <v>36.112628936767578</v>
      </c>
      <c r="O54" s="7">
        <v>2.1221187114715576</v>
      </c>
    </row>
    <row r="55" spans="1:15" x14ac:dyDescent="0.3">
      <c r="A55" s="2">
        <v>54</v>
      </c>
      <c r="B55" s="2" t="s">
        <v>177</v>
      </c>
      <c r="C55" s="2" t="s">
        <v>174</v>
      </c>
      <c r="D55" s="2" t="s">
        <v>223</v>
      </c>
      <c r="E55" s="2" t="s">
        <v>102</v>
      </c>
      <c r="F55" s="7">
        <v>37.855213165283203</v>
      </c>
      <c r="G55" s="7">
        <v>0.84221386909484863</v>
      </c>
      <c r="I55" s="2">
        <v>54</v>
      </c>
      <c r="J55" s="2" t="s">
        <v>177</v>
      </c>
      <c r="K55" s="2" t="s">
        <v>174</v>
      </c>
      <c r="L55" s="2" t="s">
        <v>97</v>
      </c>
      <c r="M55" s="7">
        <v>35.899616241455078</v>
      </c>
      <c r="N55" s="7">
        <v>36.112628936767578</v>
      </c>
      <c r="O55" s="7">
        <v>2.1221187114715576</v>
      </c>
    </row>
    <row r="56" spans="1:15" x14ac:dyDescent="0.3">
      <c r="A56" s="2">
        <v>55</v>
      </c>
      <c r="B56" s="2" t="s">
        <v>178</v>
      </c>
      <c r="C56" s="2" t="s">
        <v>174</v>
      </c>
      <c r="D56" s="2" t="s">
        <v>223</v>
      </c>
      <c r="E56" s="2" t="s">
        <v>102</v>
      </c>
      <c r="F56" s="7">
        <v>37.855213165283203</v>
      </c>
      <c r="G56" s="7">
        <v>0.84221386909484863</v>
      </c>
      <c r="I56" s="2">
        <v>55</v>
      </c>
      <c r="J56" s="2" t="s">
        <v>178</v>
      </c>
      <c r="K56" s="2" t="s">
        <v>174</v>
      </c>
      <c r="L56" s="2" t="s">
        <v>97</v>
      </c>
      <c r="M56" s="2" t="s">
        <v>102</v>
      </c>
      <c r="N56" s="7">
        <v>36.112628936767578</v>
      </c>
      <c r="O56" s="7">
        <v>2.1221187114715576</v>
      </c>
    </row>
    <row r="57" spans="1:15" x14ac:dyDescent="0.3">
      <c r="A57" s="2">
        <v>56</v>
      </c>
      <c r="B57" s="2" t="s">
        <v>179</v>
      </c>
      <c r="C57" s="2" t="s">
        <v>174</v>
      </c>
      <c r="D57" s="2" t="s">
        <v>223</v>
      </c>
      <c r="E57" s="2" t="s">
        <v>102</v>
      </c>
      <c r="F57" s="7">
        <v>37.855213165283203</v>
      </c>
      <c r="G57" s="7">
        <v>0.84221386909484863</v>
      </c>
      <c r="I57" s="2">
        <v>56</v>
      </c>
      <c r="J57" s="2" t="s">
        <v>179</v>
      </c>
      <c r="K57" s="2" t="s">
        <v>174</v>
      </c>
      <c r="L57" s="2" t="s">
        <v>97</v>
      </c>
      <c r="M57" s="7">
        <v>38.196506500244141</v>
      </c>
      <c r="N57" s="7">
        <v>36.112628936767578</v>
      </c>
      <c r="O57" s="7">
        <v>2.1221187114715576</v>
      </c>
    </row>
    <row r="58" spans="1:15" x14ac:dyDescent="0.3">
      <c r="A58" s="2">
        <v>57</v>
      </c>
      <c r="B58" s="2" t="s">
        <v>180</v>
      </c>
      <c r="C58" s="2" t="s">
        <v>174</v>
      </c>
      <c r="D58" s="2" t="s">
        <v>223</v>
      </c>
      <c r="E58" s="2" t="s">
        <v>102</v>
      </c>
      <c r="F58" s="7">
        <v>37.855213165283203</v>
      </c>
      <c r="G58" s="7">
        <v>0.84221386909484863</v>
      </c>
      <c r="I58" s="2">
        <v>57</v>
      </c>
      <c r="J58" s="2" t="s">
        <v>180</v>
      </c>
      <c r="K58" s="2" t="s">
        <v>174</v>
      </c>
      <c r="L58" s="2" t="s">
        <v>97</v>
      </c>
      <c r="M58" s="7">
        <v>36.751541137695313</v>
      </c>
      <c r="N58" s="7">
        <v>36.112628936767578</v>
      </c>
      <c r="O58" s="7">
        <v>2.1221187114715576</v>
      </c>
    </row>
    <row r="59" spans="1:15" x14ac:dyDescent="0.3">
      <c r="A59" s="2">
        <v>58</v>
      </c>
      <c r="B59" s="2" t="s">
        <v>181</v>
      </c>
      <c r="C59" s="2" t="s">
        <v>174</v>
      </c>
      <c r="D59" s="2" t="s">
        <v>223</v>
      </c>
      <c r="E59" s="2" t="s">
        <v>102</v>
      </c>
      <c r="F59" s="7">
        <v>37.855213165283203</v>
      </c>
      <c r="G59" s="7">
        <v>0.84221386909484863</v>
      </c>
      <c r="I59" s="2">
        <v>58</v>
      </c>
      <c r="J59" s="2" t="s">
        <v>181</v>
      </c>
      <c r="K59" s="2" t="s">
        <v>174</v>
      </c>
      <c r="L59" s="2" t="s">
        <v>97</v>
      </c>
      <c r="M59" s="7">
        <v>35.947414398193359</v>
      </c>
      <c r="N59" s="7">
        <v>36.112628936767578</v>
      </c>
      <c r="O59" s="7">
        <v>2.1221187114715576</v>
      </c>
    </row>
    <row r="60" spans="1:15" x14ac:dyDescent="0.3">
      <c r="A60" s="2">
        <v>59</v>
      </c>
      <c r="B60" s="2" t="s">
        <v>182</v>
      </c>
      <c r="C60" s="2" t="s">
        <v>174</v>
      </c>
      <c r="D60" s="2" t="s">
        <v>223</v>
      </c>
      <c r="E60" s="7">
        <v>38.662612915039063</v>
      </c>
      <c r="F60" s="7">
        <v>37.855213165283203</v>
      </c>
      <c r="G60" s="7">
        <v>0.84221386909484863</v>
      </c>
      <c r="I60" s="2">
        <v>59</v>
      </c>
      <c r="J60" s="2" t="s">
        <v>182</v>
      </c>
      <c r="K60" s="2" t="s">
        <v>174</v>
      </c>
      <c r="L60" s="2" t="s">
        <v>97</v>
      </c>
      <c r="M60" s="7">
        <v>34.665256500244141</v>
      </c>
      <c r="N60" s="7">
        <v>36.112628936767578</v>
      </c>
      <c r="O60" s="7">
        <v>2.1221187114715576</v>
      </c>
    </row>
    <row r="61" spans="1:15" x14ac:dyDescent="0.3">
      <c r="A61" s="2">
        <v>60</v>
      </c>
      <c r="B61" s="2" t="s">
        <v>183</v>
      </c>
      <c r="C61" s="2" t="s">
        <v>174</v>
      </c>
      <c r="D61" s="2" t="s">
        <v>223</v>
      </c>
      <c r="E61" s="7">
        <v>38.348762512207031</v>
      </c>
      <c r="F61" s="7">
        <v>37.855213165283203</v>
      </c>
      <c r="G61" s="7">
        <v>0.84221386909484863</v>
      </c>
      <c r="I61" s="2">
        <v>60</v>
      </c>
      <c r="J61" s="2" t="s">
        <v>183</v>
      </c>
      <c r="K61" s="2" t="s">
        <v>174</v>
      </c>
      <c r="L61" s="2" t="s">
        <v>97</v>
      </c>
      <c r="M61" s="7">
        <v>34.503368377685547</v>
      </c>
      <c r="N61" s="7">
        <v>36.112628936767578</v>
      </c>
      <c r="O61" s="7">
        <v>2.1221187114715576</v>
      </c>
    </row>
    <row r="62" spans="1:15" x14ac:dyDescent="0.3">
      <c r="A62" s="2">
        <v>61</v>
      </c>
      <c r="B62" s="2" t="s">
        <v>184</v>
      </c>
      <c r="C62" s="2" t="s">
        <v>170</v>
      </c>
      <c r="D62" s="2" t="s">
        <v>223</v>
      </c>
      <c r="E62" s="7">
        <v>28.706605911254883</v>
      </c>
      <c r="F62" s="7">
        <v>28.871492385864258</v>
      </c>
      <c r="G62" s="7">
        <v>0.23318469524383545</v>
      </c>
      <c r="I62" s="2">
        <v>61</v>
      </c>
      <c r="J62" s="2" t="s">
        <v>184</v>
      </c>
      <c r="K62" s="2" t="s">
        <v>170</v>
      </c>
      <c r="L62" s="2" t="s">
        <v>97</v>
      </c>
      <c r="M62" s="7">
        <v>23.653863906860352</v>
      </c>
      <c r="N62" s="7">
        <v>23.434226989746094</v>
      </c>
      <c r="O62" s="7">
        <v>0.31061485409736633</v>
      </c>
    </row>
    <row r="63" spans="1:15" x14ac:dyDescent="0.3">
      <c r="A63" s="2">
        <v>62</v>
      </c>
      <c r="B63" s="2" t="s">
        <v>185</v>
      </c>
      <c r="C63" s="2" t="s">
        <v>172</v>
      </c>
      <c r="D63" s="2" t="s">
        <v>223</v>
      </c>
      <c r="E63" s="7">
        <v>32.047046661376953</v>
      </c>
      <c r="F63" s="7">
        <v>32.011943817138672</v>
      </c>
      <c r="G63" s="7">
        <v>4.9644265323877335E-2</v>
      </c>
      <c r="I63" s="2">
        <v>62</v>
      </c>
      <c r="J63" s="2" t="s">
        <v>185</v>
      </c>
      <c r="K63" s="2" t="s">
        <v>172</v>
      </c>
      <c r="L63" s="2" t="s">
        <v>97</v>
      </c>
      <c r="M63" s="7">
        <v>24.005771636962891</v>
      </c>
      <c r="N63" s="7">
        <v>23.964488983154297</v>
      </c>
      <c r="O63" s="7">
        <v>5.8383837342262268E-2</v>
      </c>
    </row>
    <row r="64" spans="1:15" x14ac:dyDescent="0.3">
      <c r="A64" s="2">
        <v>63</v>
      </c>
      <c r="B64" s="2" t="s">
        <v>186</v>
      </c>
      <c r="C64" s="2" t="s">
        <v>174</v>
      </c>
      <c r="D64" s="2" t="s">
        <v>223</v>
      </c>
      <c r="E64" s="7">
        <v>38.690704345703125</v>
      </c>
      <c r="F64" s="7">
        <v>37.855213165283203</v>
      </c>
      <c r="G64" s="7">
        <v>0.84221386909484863</v>
      </c>
      <c r="I64" s="2">
        <v>63</v>
      </c>
      <c r="J64" s="2" t="s">
        <v>186</v>
      </c>
      <c r="K64" s="2" t="s">
        <v>174</v>
      </c>
      <c r="L64" s="2" t="s">
        <v>97</v>
      </c>
      <c r="M64" s="7">
        <v>34.696617126464844</v>
      </c>
      <c r="N64" s="7">
        <v>36.112628936767578</v>
      </c>
      <c r="O64" s="7">
        <v>2.1221187114715576</v>
      </c>
    </row>
    <row r="65" spans="1:15" x14ac:dyDescent="0.3">
      <c r="A65" s="2">
        <v>64</v>
      </c>
      <c r="B65" s="2" t="s">
        <v>187</v>
      </c>
      <c r="C65" s="2" t="s">
        <v>174</v>
      </c>
      <c r="D65" s="2" t="s">
        <v>223</v>
      </c>
      <c r="E65" s="7">
        <v>37.759864807128906</v>
      </c>
      <c r="F65" s="7">
        <v>37.855213165283203</v>
      </c>
      <c r="G65" s="7">
        <v>0.84221386909484863</v>
      </c>
      <c r="I65" s="2">
        <v>64</v>
      </c>
      <c r="J65" s="2" t="s">
        <v>187</v>
      </c>
      <c r="K65" s="2" t="s">
        <v>174</v>
      </c>
      <c r="L65" s="2" t="s">
        <v>97</v>
      </c>
      <c r="M65" s="7">
        <v>34.370407104492188</v>
      </c>
      <c r="N65" s="7">
        <v>36.112628936767578</v>
      </c>
      <c r="O65" s="7">
        <v>2.1221187114715576</v>
      </c>
    </row>
    <row r="66" spans="1:15" x14ac:dyDescent="0.3">
      <c r="A66" s="2">
        <v>65</v>
      </c>
      <c r="B66" s="2" t="s">
        <v>188</v>
      </c>
      <c r="C66" s="2" t="s">
        <v>174</v>
      </c>
      <c r="D66" s="2" t="s">
        <v>223</v>
      </c>
      <c r="E66" s="2" t="s">
        <v>102</v>
      </c>
      <c r="F66" s="7">
        <v>37.855213165283203</v>
      </c>
      <c r="G66" s="7">
        <v>0.84221386909484863</v>
      </c>
      <c r="I66" s="2">
        <v>65</v>
      </c>
      <c r="J66" s="2" t="s">
        <v>188</v>
      </c>
      <c r="K66" s="2" t="s">
        <v>174</v>
      </c>
      <c r="L66" s="2" t="s">
        <v>97</v>
      </c>
      <c r="M66" s="7">
        <v>36.552639007568359</v>
      </c>
      <c r="N66" s="7">
        <v>36.112628936767578</v>
      </c>
      <c r="O66" s="7">
        <v>2.1221187114715576</v>
      </c>
    </row>
    <row r="67" spans="1:15" x14ac:dyDescent="0.3">
      <c r="A67" s="2">
        <v>66</v>
      </c>
      <c r="B67" s="2" t="s">
        <v>189</v>
      </c>
      <c r="C67" s="2" t="s">
        <v>174</v>
      </c>
      <c r="D67" s="2" t="s">
        <v>223</v>
      </c>
      <c r="E67" s="7">
        <v>39.300674438476563</v>
      </c>
      <c r="F67" s="7">
        <v>37.855213165283203</v>
      </c>
      <c r="G67" s="7">
        <v>0.84221386909484863</v>
      </c>
      <c r="I67" s="2">
        <v>66</v>
      </c>
      <c r="J67" s="2" t="s">
        <v>189</v>
      </c>
      <c r="K67" s="2" t="s">
        <v>174</v>
      </c>
      <c r="L67" s="2" t="s">
        <v>97</v>
      </c>
      <c r="M67" s="7">
        <v>34.744888305664063</v>
      </c>
      <c r="N67" s="7">
        <v>36.112628936767578</v>
      </c>
      <c r="O67" s="7">
        <v>2.1221187114715576</v>
      </c>
    </row>
    <row r="68" spans="1:15" x14ac:dyDescent="0.3">
      <c r="A68" s="2">
        <v>67</v>
      </c>
      <c r="B68" s="2" t="s">
        <v>190</v>
      </c>
      <c r="C68" s="2" t="s">
        <v>174</v>
      </c>
      <c r="D68" s="2" t="s">
        <v>223</v>
      </c>
      <c r="E68" s="2" t="s">
        <v>102</v>
      </c>
      <c r="F68" s="7">
        <v>37.855213165283203</v>
      </c>
      <c r="G68" s="7">
        <v>0.84221386909484863</v>
      </c>
      <c r="I68" s="2">
        <v>67</v>
      </c>
      <c r="J68" s="2" t="s">
        <v>190</v>
      </c>
      <c r="K68" s="2" t="s">
        <v>174</v>
      </c>
      <c r="L68" s="2" t="s">
        <v>97</v>
      </c>
      <c r="M68" s="7">
        <v>39.969181060791016</v>
      </c>
      <c r="N68" s="7">
        <v>36.112628936767578</v>
      </c>
      <c r="O68" s="7">
        <v>2.1221187114715576</v>
      </c>
    </row>
    <row r="69" spans="1:15" x14ac:dyDescent="0.3">
      <c r="A69" s="2">
        <v>68</v>
      </c>
      <c r="B69" s="2" t="s">
        <v>191</v>
      </c>
      <c r="C69" s="2" t="s">
        <v>174</v>
      </c>
      <c r="D69" s="2" t="s">
        <v>223</v>
      </c>
      <c r="E69" s="2" t="s">
        <v>102</v>
      </c>
      <c r="F69" s="7">
        <v>37.855213165283203</v>
      </c>
      <c r="G69" s="7">
        <v>0.84221386909484863</v>
      </c>
      <c r="I69" s="2">
        <v>68</v>
      </c>
      <c r="J69" s="2" t="s">
        <v>191</v>
      </c>
      <c r="K69" s="2" t="s">
        <v>174</v>
      </c>
      <c r="L69" s="2" t="s">
        <v>97</v>
      </c>
      <c r="M69" s="2" t="s">
        <v>102</v>
      </c>
      <c r="N69" s="7">
        <v>36.112628936767578</v>
      </c>
      <c r="O69" s="7">
        <v>2.1221187114715576</v>
      </c>
    </row>
    <row r="70" spans="1:15" x14ac:dyDescent="0.3">
      <c r="A70" s="2">
        <v>69</v>
      </c>
      <c r="B70" s="2" t="s">
        <v>192</v>
      </c>
      <c r="C70" s="2" t="s">
        <v>174</v>
      </c>
      <c r="D70" s="2" t="s">
        <v>223</v>
      </c>
      <c r="E70" s="7">
        <v>37.123367309570313</v>
      </c>
      <c r="F70" s="7">
        <v>37.855213165283203</v>
      </c>
      <c r="G70" s="7">
        <v>0.84221386909484863</v>
      </c>
      <c r="I70" s="2">
        <v>69</v>
      </c>
      <c r="J70" s="2" t="s">
        <v>192</v>
      </c>
      <c r="K70" s="2" t="s">
        <v>174</v>
      </c>
      <c r="L70" s="2" t="s">
        <v>97</v>
      </c>
      <c r="M70" s="7">
        <v>33.998600006103516</v>
      </c>
      <c r="N70" s="7">
        <v>36.112628936767578</v>
      </c>
      <c r="O70" s="7">
        <v>2.1221187114715576</v>
      </c>
    </row>
    <row r="71" spans="1:15" x14ac:dyDescent="0.3">
      <c r="A71" s="2">
        <v>70</v>
      </c>
      <c r="B71" s="2" t="s">
        <v>193</v>
      </c>
      <c r="C71" s="2" t="s">
        <v>174</v>
      </c>
      <c r="D71" s="2" t="s">
        <v>223</v>
      </c>
      <c r="E71" s="7">
        <v>37.665737152099609</v>
      </c>
      <c r="F71" s="7">
        <v>37.855213165283203</v>
      </c>
      <c r="G71" s="7">
        <v>0.84221386909484863</v>
      </c>
      <c r="I71" s="2">
        <v>70</v>
      </c>
      <c r="J71" s="2" t="s">
        <v>193</v>
      </c>
      <c r="K71" s="2" t="s">
        <v>174</v>
      </c>
      <c r="L71" s="2" t="s">
        <v>97</v>
      </c>
      <c r="M71" s="7">
        <v>36.384395599365234</v>
      </c>
      <c r="N71" s="7">
        <v>36.112628936767578</v>
      </c>
      <c r="O71" s="7">
        <v>2.1221187114715576</v>
      </c>
    </row>
    <row r="72" spans="1:15" x14ac:dyDescent="0.3">
      <c r="A72" s="2">
        <v>71</v>
      </c>
      <c r="B72" s="2" t="s">
        <v>194</v>
      </c>
      <c r="C72" s="2" t="s">
        <v>174</v>
      </c>
      <c r="D72" s="2" t="s">
        <v>223</v>
      </c>
      <c r="E72" s="2" t="s">
        <v>102</v>
      </c>
      <c r="F72" s="7">
        <v>37.855213165283203</v>
      </c>
      <c r="G72" s="7">
        <v>0.84221386909484863</v>
      </c>
      <c r="I72" s="2">
        <v>71</v>
      </c>
      <c r="J72" s="2" t="s">
        <v>194</v>
      </c>
      <c r="K72" s="2" t="s">
        <v>174</v>
      </c>
      <c r="L72" s="2" t="s">
        <v>97</v>
      </c>
      <c r="M72" s="7">
        <v>38.461612701416016</v>
      </c>
      <c r="N72" s="7">
        <v>36.112628936767578</v>
      </c>
      <c r="O72" s="7">
        <v>2.1221187114715576</v>
      </c>
    </row>
    <row r="73" spans="1:15" x14ac:dyDescent="0.3">
      <c r="A73" s="2">
        <v>72</v>
      </c>
      <c r="B73" s="2" t="s">
        <v>195</v>
      </c>
      <c r="C73" s="2" t="s">
        <v>174</v>
      </c>
      <c r="D73" s="2" t="s">
        <v>223</v>
      </c>
      <c r="E73" s="2" t="s">
        <v>102</v>
      </c>
      <c r="F73" s="7">
        <v>37.855213165283203</v>
      </c>
      <c r="G73" s="7">
        <v>0.84221386909484863</v>
      </c>
      <c r="I73" s="2">
        <v>72</v>
      </c>
      <c r="J73" s="2" t="s">
        <v>195</v>
      </c>
      <c r="K73" s="2" t="s">
        <v>174</v>
      </c>
      <c r="L73" s="2" t="s">
        <v>97</v>
      </c>
      <c r="M73" s="7">
        <v>35.5078125</v>
      </c>
      <c r="N73" s="7">
        <v>36.112628936767578</v>
      </c>
      <c r="O73" s="7">
        <v>2.1221187114715576</v>
      </c>
    </row>
    <row r="74" spans="1:15" x14ac:dyDescent="0.3">
      <c r="A74" s="2">
        <v>73</v>
      </c>
      <c r="B74" s="2" t="s">
        <v>196</v>
      </c>
      <c r="C74" s="2" t="s">
        <v>197</v>
      </c>
      <c r="D74" s="2" t="s">
        <v>223</v>
      </c>
      <c r="E74" s="7">
        <v>28.591283798217773</v>
      </c>
      <c r="F74" s="7">
        <v>28.620548248291016</v>
      </c>
      <c r="G74" s="7">
        <v>4.1386183351278305E-2</v>
      </c>
      <c r="I74" s="2">
        <v>73</v>
      </c>
      <c r="J74" s="2" t="s">
        <v>196</v>
      </c>
      <c r="K74" s="2" t="s">
        <v>197</v>
      </c>
      <c r="L74" s="2" t="s">
        <v>97</v>
      </c>
      <c r="M74" s="7">
        <v>22.283771514892578</v>
      </c>
      <c r="N74" s="7">
        <v>22.184898376464844</v>
      </c>
      <c r="O74" s="7">
        <v>0.13982638716697693</v>
      </c>
    </row>
    <row r="75" spans="1:15" x14ac:dyDescent="0.3">
      <c r="A75" s="2">
        <v>74</v>
      </c>
      <c r="B75" s="2" t="s">
        <v>198</v>
      </c>
      <c r="C75" s="2" t="s">
        <v>199</v>
      </c>
      <c r="D75" s="2" t="s">
        <v>223</v>
      </c>
      <c r="E75" s="7">
        <v>28.844215393066406</v>
      </c>
      <c r="F75" s="7">
        <v>28.863372802734375</v>
      </c>
      <c r="G75" s="7">
        <v>2.7092669159173965E-2</v>
      </c>
      <c r="I75" s="2">
        <v>74</v>
      </c>
      <c r="J75" s="2" t="s">
        <v>198</v>
      </c>
      <c r="K75" s="2" t="s">
        <v>199</v>
      </c>
      <c r="L75" s="2" t="s">
        <v>97</v>
      </c>
      <c r="M75" s="7">
        <v>21.762218475341797</v>
      </c>
      <c r="N75" s="7">
        <v>22.007221221923828</v>
      </c>
      <c r="O75" s="7">
        <v>0.34648621082305908</v>
      </c>
    </row>
    <row r="76" spans="1:15" x14ac:dyDescent="0.3">
      <c r="A76" s="2">
        <v>75</v>
      </c>
      <c r="B76" s="2" t="s">
        <v>200</v>
      </c>
      <c r="C76" s="2" t="s">
        <v>174</v>
      </c>
      <c r="D76" s="2" t="s">
        <v>223</v>
      </c>
      <c r="E76" s="7">
        <v>36.874019622802734</v>
      </c>
      <c r="F76" s="7">
        <v>37.855213165283203</v>
      </c>
      <c r="G76" s="7">
        <v>0.84221386909484863</v>
      </c>
      <c r="I76" s="2">
        <v>75</v>
      </c>
      <c r="J76" s="2" t="s">
        <v>200</v>
      </c>
      <c r="K76" s="2" t="s">
        <v>174</v>
      </c>
      <c r="L76" s="2" t="s">
        <v>97</v>
      </c>
      <c r="M76" s="7">
        <v>36.344051361083984</v>
      </c>
      <c r="N76" s="7">
        <v>36.112628936767578</v>
      </c>
      <c r="O76" s="7">
        <v>2.1221187114715576</v>
      </c>
    </row>
    <row r="77" spans="1:15" x14ac:dyDescent="0.3">
      <c r="A77" s="2">
        <v>76</v>
      </c>
      <c r="B77" s="2" t="s">
        <v>201</v>
      </c>
      <c r="C77" s="2" t="s">
        <v>174</v>
      </c>
      <c r="D77" s="2" t="s">
        <v>223</v>
      </c>
      <c r="E77" s="2" t="s">
        <v>102</v>
      </c>
      <c r="F77" s="7">
        <v>37.855213165283203</v>
      </c>
      <c r="G77" s="7">
        <v>0.84221386909484863</v>
      </c>
      <c r="I77" s="2">
        <v>76</v>
      </c>
      <c r="J77" s="2" t="s">
        <v>201</v>
      </c>
      <c r="K77" s="2" t="s">
        <v>174</v>
      </c>
      <c r="L77" s="2" t="s">
        <v>97</v>
      </c>
      <c r="M77" s="7">
        <v>35.499568939208984</v>
      </c>
      <c r="N77" s="7">
        <v>36.112628936767578</v>
      </c>
      <c r="O77" s="7">
        <v>2.1221187114715576</v>
      </c>
    </row>
    <row r="78" spans="1:15" x14ac:dyDescent="0.3">
      <c r="A78" s="2">
        <v>77</v>
      </c>
      <c r="B78" s="2" t="s">
        <v>202</v>
      </c>
      <c r="C78" s="2" t="s">
        <v>174</v>
      </c>
      <c r="D78" s="2" t="s">
        <v>223</v>
      </c>
      <c r="E78" s="2" t="s">
        <v>102</v>
      </c>
      <c r="F78" s="7">
        <v>37.855213165283203</v>
      </c>
      <c r="G78" s="7">
        <v>0.84221386909484863</v>
      </c>
      <c r="I78" s="2">
        <v>77</v>
      </c>
      <c r="J78" s="2" t="s">
        <v>202</v>
      </c>
      <c r="K78" s="2" t="s">
        <v>174</v>
      </c>
      <c r="L78" s="2" t="s">
        <v>97</v>
      </c>
      <c r="M78" s="7">
        <v>36.813209533691406</v>
      </c>
      <c r="N78" s="7">
        <v>36.112628936767578</v>
      </c>
      <c r="O78" s="7">
        <v>2.1221187114715576</v>
      </c>
    </row>
    <row r="79" spans="1:15" x14ac:dyDescent="0.3">
      <c r="A79" s="2">
        <v>78</v>
      </c>
      <c r="B79" s="2" t="s">
        <v>203</v>
      </c>
      <c r="C79" s="2" t="s">
        <v>174</v>
      </c>
      <c r="D79" s="2" t="s">
        <v>223</v>
      </c>
      <c r="E79" s="2" t="s">
        <v>102</v>
      </c>
      <c r="F79" s="7">
        <v>37.855213165283203</v>
      </c>
      <c r="G79" s="7">
        <v>0.84221386909484863</v>
      </c>
      <c r="I79" s="2">
        <v>78</v>
      </c>
      <c r="J79" s="2" t="s">
        <v>203</v>
      </c>
      <c r="K79" s="2" t="s">
        <v>174</v>
      </c>
      <c r="L79" s="2" t="s">
        <v>97</v>
      </c>
      <c r="M79" s="7">
        <v>38.034759521484375</v>
      </c>
      <c r="N79" s="7">
        <v>36.112628936767578</v>
      </c>
      <c r="O79" s="7">
        <v>2.1221187114715576</v>
      </c>
    </row>
    <row r="80" spans="1:15" x14ac:dyDescent="0.3">
      <c r="A80" s="2">
        <v>79</v>
      </c>
      <c r="B80" s="2" t="s">
        <v>204</v>
      </c>
      <c r="C80" s="2" t="s">
        <v>205</v>
      </c>
      <c r="D80" s="2" t="s">
        <v>223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205</v>
      </c>
      <c r="L80" s="2" t="s">
        <v>97</v>
      </c>
      <c r="M80" s="7">
        <v>39.722736358642578</v>
      </c>
      <c r="N80" s="7">
        <v>39.368427276611328</v>
      </c>
      <c r="O80" s="7">
        <v>0.61215460300445557</v>
      </c>
    </row>
    <row r="81" spans="1:15" x14ac:dyDescent="0.3">
      <c r="A81" s="2">
        <v>80</v>
      </c>
      <c r="B81" s="2" t="s">
        <v>206</v>
      </c>
      <c r="C81" s="2" t="s">
        <v>205</v>
      </c>
      <c r="D81" s="2" t="s">
        <v>223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205</v>
      </c>
      <c r="L81" s="2" t="s">
        <v>97</v>
      </c>
      <c r="M81" s="2" t="s">
        <v>102</v>
      </c>
      <c r="N81" s="7">
        <v>39.368427276611328</v>
      </c>
      <c r="O81" s="7">
        <v>0.61215460300445557</v>
      </c>
    </row>
    <row r="82" spans="1:15" x14ac:dyDescent="0.3">
      <c r="A82" s="2">
        <v>81</v>
      </c>
      <c r="B82" s="2" t="s">
        <v>207</v>
      </c>
      <c r="C82" s="2" t="s">
        <v>205</v>
      </c>
      <c r="D82" s="2" t="s">
        <v>223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205</v>
      </c>
      <c r="L82" s="2" t="s">
        <v>97</v>
      </c>
      <c r="M82" s="7">
        <v>39.720977783203125</v>
      </c>
      <c r="N82" s="7">
        <v>39.368427276611328</v>
      </c>
      <c r="O82" s="7">
        <v>0.61215460300445557</v>
      </c>
    </row>
    <row r="83" spans="1:15" x14ac:dyDescent="0.3">
      <c r="A83" s="2">
        <v>82</v>
      </c>
      <c r="B83" s="2" t="s">
        <v>208</v>
      </c>
      <c r="C83" s="2" t="s">
        <v>205</v>
      </c>
      <c r="D83" s="2" t="s">
        <v>223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205</v>
      </c>
      <c r="L83" s="2" t="s">
        <v>97</v>
      </c>
      <c r="M83" s="2" t="s">
        <v>102</v>
      </c>
      <c r="N83" s="7">
        <v>39.368427276611328</v>
      </c>
      <c r="O83" s="7">
        <v>0.61215460300445557</v>
      </c>
    </row>
    <row r="84" spans="1:15" x14ac:dyDescent="0.3">
      <c r="A84" s="2">
        <v>83</v>
      </c>
      <c r="B84" s="2" t="s">
        <v>209</v>
      </c>
      <c r="C84" s="2" t="s">
        <v>205</v>
      </c>
      <c r="D84" s="2" t="s">
        <v>223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205</v>
      </c>
      <c r="L84" s="2" t="s">
        <v>97</v>
      </c>
      <c r="M84" s="7">
        <v>38.661575317382813</v>
      </c>
      <c r="N84" s="7">
        <v>39.368427276611328</v>
      </c>
      <c r="O84" s="7">
        <v>0.61215460300445557</v>
      </c>
    </row>
    <row r="85" spans="1:15" x14ac:dyDescent="0.3">
      <c r="A85" s="2">
        <v>84</v>
      </c>
      <c r="B85" s="2" t="s">
        <v>210</v>
      </c>
      <c r="C85" s="2" t="s">
        <v>205</v>
      </c>
      <c r="D85" s="2" t="s">
        <v>223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205</v>
      </c>
      <c r="L85" s="2" t="s">
        <v>97</v>
      </c>
      <c r="M85" s="2" t="s">
        <v>102</v>
      </c>
      <c r="N85" s="7">
        <v>39.368427276611328</v>
      </c>
      <c r="O85" s="7">
        <v>0.61215460300445557</v>
      </c>
    </row>
    <row r="86" spans="1:15" x14ac:dyDescent="0.3">
      <c r="A86" s="2">
        <v>85</v>
      </c>
      <c r="B86" s="2" t="s">
        <v>211</v>
      </c>
      <c r="C86" s="2" t="s">
        <v>197</v>
      </c>
      <c r="D86" s="2" t="s">
        <v>223</v>
      </c>
      <c r="E86" s="7">
        <v>28.649812698364258</v>
      </c>
      <c r="F86" s="7">
        <v>28.620548248291016</v>
      </c>
      <c r="G86" s="7">
        <v>4.1386183351278305E-2</v>
      </c>
      <c r="I86" s="2">
        <v>85</v>
      </c>
      <c r="J86" s="2" t="s">
        <v>211</v>
      </c>
      <c r="K86" s="2" t="s">
        <v>197</v>
      </c>
      <c r="L86" s="2" t="s">
        <v>97</v>
      </c>
      <c r="M86" s="7">
        <v>22.086027145385742</v>
      </c>
      <c r="N86" s="7">
        <v>22.184898376464844</v>
      </c>
      <c r="O86" s="7">
        <v>0.13982638716697693</v>
      </c>
    </row>
    <row r="87" spans="1:15" x14ac:dyDescent="0.3">
      <c r="A87" s="2">
        <v>86</v>
      </c>
      <c r="B87" s="2" t="s">
        <v>212</v>
      </c>
      <c r="C87" s="2" t="s">
        <v>199</v>
      </c>
      <c r="D87" s="2" t="s">
        <v>223</v>
      </c>
      <c r="E87" s="7">
        <v>28.882530212402344</v>
      </c>
      <c r="F87" s="7">
        <v>28.863372802734375</v>
      </c>
      <c r="G87" s="7">
        <v>2.7092669159173965E-2</v>
      </c>
      <c r="I87" s="2">
        <v>86</v>
      </c>
      <c r="J87" s="2" t="s">
        <v>212</v>
      </c>
      <c r="K87" s="2" t="s">
        <v>199</v>
      </c>
      <c r="L87" s="2" t="s">
        <v>97</v>
      </c>
      <c r="M87" s="7">
        <v>22.252223968505859</v>
      </c>
      <c r="N87" s="7">
        <v>22.007221221923828</v>
      </c>
      <c r="O87" s="7">
        <v>0.34648621082305908</v>
      </c>
    </row>
    <row r="88" spans="1:15" x14ac:dyDescent="0.3">
      <c r="A88" s="2">
        <v>87</v>
      </c>
      <c r="B88" s="2" t="s">
        <v>213</v>
      </c>
      <c r="C88" s="2" t="s">
        <v>174</v>
      </c>
      <c r="D88" s="2" t="s">
        <v>223</v>
      </c>
      <c r="E88" s="7">
        <v>37.866264343261719</v>
      </c>
      <c r="F88" s="7">
        <v>37.855213165283203</v>
      </c>
      <c r="G88" s="7">
        <v>0.84221386909484863</v>
      </c>
      <c r="I88" s="2">
        <v>87</v>
      </c>
      <c r="J88" s="2" t="s">
        <v>213</v>
      </c>
      <c r="K88" s="2" t="s">
        <v>174</v>
      </c>
      <c r="L88" s="2" t="s">
        <v>97</v>
      </c>
      <c r="M88" s="7">
        <v>31.902803421020508</v>
      </c>
      <c r="N88" s="7">
        <v>36.112628936767578</v>
      </c>
      <c r="O88" s="7">
        <v>2.1221187114715576</v>
      </c>
    </row>
    <row r="89" spans="1:15" x14ac:dyDescent="0.3">
      <c r="A89" s="2">
        <v>88</v>
      </c>
      <c r="B89" s="2" t="s">
        <v>214</v>
      </c>
      <c r="C89" s="2" t="s">
        <v>174</v>
      </c>
      <c r="D89" s="2" t="s">
        <v>223</v>
      </c>
      <c r="E89" s="7">
        <v>36.512340545654297</v>
      </c>
      <c r="F89" s="7">
        <v>37.855213165283203</v>
      </c>
      <c r="G89" s="7">
        <v>0.84221386909484863</v>
      </c>
      <c r="I89" s="2">
        <v>88</v>
      </c>
      <c r="J89" s="2" t="s">
        <v>214</v>
      </c>
      <c r="K89" s="2" t="s">
        <v>174</v>
      </c>
      <c r="L89" s="2" t="s">
        <v>97</v>
      </c>
      <c r="M89" s="7">
        <v>30.99809455871582</v>
      </c>
      <c r="N89" s="7">
        <v>36.112628936767578</v>
      </c>
      <c r="O89" s="7">
        <v>2.1221187114715576</v>
      </c>
    </row>
    <row r="90" spans="1:15" x14ac:dyDescent="0.3">
      <c r="A90" s="2">
        <v>89</v>
      </c>
      <c r="B90" s="2" t="s">
        <v>215</v>
      </c>
      <c r="C90" s="2" t="s">
        <v>174</v>
      </c>
      <c r="D90" s="2" t="s">
        <v>223</v>
      </c>
      <c r="E90" s="2" t="s">
        <v>102</v>
      </c>
      <c r="F90" s="7">
        <v>37.855213165283203</v>
      </c>
      <c r="G90" s="7">
        <v>0.84221386909484863</v>
      </c>
      <c r="I90" s="2">
        <v>89</v>
      </c>
      <c r="J90" s="2" t="s">
        <v>215</v>
      </c>
      <c r="K90" s="2" t="s">
        <v>174</v>
      </c>
      <c r="L90" s="2" t="s">
        <v>97</v>
      </c>
      <c r="M90" s="7">
        <v>36.683006286621094</v>
      </c>
      <c r="N90" s="7">
        <v>36.112628936767578</v>
      </c>
      <c r="O90" s="7">
        <v>2.1221187114715576</v>
      </c>
    </row>
    <row r="91" spans="1:15" x14ac:dyDescent="0.3">
      <c r="A91" s="2">
        <v>90</v>
      </c>
      <c r="B91" s="2" t="s">
        <v>216</v>
      </c>
      <c r="C91" s="2" t="s">
        <v>174</v>
      </c>
      <c r="D91" s="2" t="s">
        <v>223</v>
      </c>
      <c r="E91" s="2" t="s">
        <v>102</v>
      </c>
      <c r="F91" s="7">
        <v>37.855213165283203</v>
      </c>
      <c r="G91" s="7">
        <v>0.84221386909484863</v>
      </c>
      <c r="I91" s="2">
        <v>90</v>
      </c>
      <c r="J91" s="2" t="s">
        <v>216</v>
      </c>
      <c r="K91" s="2" t="s">
        <v>174</v>
      </c>
      <c r="L91" s="2" t="s">
        <v>97</v>
      </c>
      <c r="M91" s="7">
        <v>38.435390472412109</v>
      </c>
      <c r="N91" s="7">
        <v>36.112628936767578</v>
      </c>
      <c r="O91" s="7">
        <v>2.1221187114715576</v>
      </c>
    </row>
    <row r="92" spans="1:15" x14ac:dyDescent="0.3">
      <c r="A92" s="2">
        <v>91</v>
      </c>
      <c r="B92" s="2" t="s">
        <v>217</v>
      </c>
      <c r="C92" s="2" t="s">
        <v>205</v>
      </c>
      <c r="D92" s="2" t="s">
        <v>223</v>
      </c>
      <c r="E92" s="2" t="s">
        <v>102</v>
      </c>
      <c r="F92" s="2" t="s">
        <v>96</v>
      </c>
      <c r="G92" s="2" t="s">
        <v>96</v>
      </c>
      <c r="I92" s="2">
        <v>91</v>
      </c>
      <c r="J92" s="2" t="s">
        <v>217</v>
      </c>
      <c r="K92" s="2" t="s">
        <v>205</v>
      </c>
      <c r="L92" s="2" t="s">
        <v>97</v>
      </c>
      <c r="M92" s="2" t="s">
        <v>102</v>
      </c>
      <c r="N92" s="7">
        <v>39.368427276611328</v>
      </c>
      <c r="O92" s="7">
        <v>0.61215460300445557</v>
      </c>
    </row>
    <row r="93" spans="1:15" x14ac:dyDescent="0.3">
      <c r="A93" s="2">
        <v>92</v>
      </c>
      <c r="B93" s="2" t="s">
        <v>218</v>
      </c>
      <c r="C93" s="2" t="s">
        <v>205</v>
      </c>
      <c r="D93" s="2" t="s">
        <v>223</v>
      </c>
      <c r="E93" s="2" t="s">
        <v>102</v>
      </c>
      <c r="F93" s="2" t="s">
        <v>96</v>
      </c>
      <c r="G93" s="2" t="s">
        <v>96</v>
      </c>
      <c r="I93" s="2">
        <v>92</v>
      </c>
      <c r="J93" s="2" t="s">
        <v>218</v>
      </c>
      <c r="K93" s="2" t="s">
        <v>205</v>
      </c>
      <c r="L93" s="2" t="s">
        <v>97</v>
      </c>
      <c r="M93" s="2" t="s">
        <v>102</v>
      </c>
      <c r="N93" s="7">
        <v>39.368427276611328</v>
      </c>
      <c r="O93" s="7">
        <v>0.61215460300445557</v>
      </c>
    </row>
    <row r="94" spans="1:15" x14ac:dyDescent="0.3">
      <c r="A94" s="2">
        <v>93</v>
      </c>
      <c r="B94" s="2" t="s">
        <v>219</v>
      </c>
      <c r="C94" s="2" t="s">
        <v>205</v>
      </c>
      <c r="D94" s="2" t="s">
        <v>223</v>
      </c>
      <c r="E94" s="2" t="s">
        <v>102</v>
      </c>
      <c r="F94" s="2" t="s">
        <v>96</v>
      </c>
      <c r="G94" s="2" t="s">
        <v>96</v>
      </c>
      <c r="I94" s="2">
        <v>93</v>
      </c>
      <c r="J94" s="2" t="s">
        <v>219</v>
      </c>
      <c r="K94" s="2" t="s">
        <v>205</v>
      </c>
      <c r="L94" s="2" t="s">
        <v>97</v>
      </c>
      <c r="M94" s="2" t="s">
        <v>102</v>
      </c>
      <c r="N94" s="7">
        <v>39.368427276611328</v>
      </c>
      <c r="O94" s="7">
        <v>0.61215460300445557</v>
      </c>
    </row>
    <row r="95" spans="1:15" x14ac:dyDescent="0.3">
      <c r="A95" s="2">
        <v>94</v>
      </c>
      <c r="B95" s="2" t="s">
        <v>220</v>
      </c>
      <c r="C95" s="2" t="s">
        <v>205</v>
      </c>
      <c r="D95" s="2" t="s">
        <v>223</v>
      </c>
      <c r="E95" s="2" t="s">
        <v>102</v>
      </c>
      <c r="F95" s="2" t="s">
        <v>96</v>
      </c>
      <c r="G95" s="2" t="s">
        <v>96</v>
      </c>
      <c r="I95" s="2">
        <v>94</v>
      </c>
      <c r="J95" s="2" t="s">
        <v>220</v>
      </c>
      <c r="K95" s="2" t="s">
        <v>205</v>
      </c>
      <c r="L95" s="2" t="s">
        <v>97</v>
      </c>
      <c r="M95" s="2" t="s">
        <v>102</v>
      </c>
      <c r="N95" s="7">
        <v>39.368427276611328</v>
      </c>
      <c r="O95" s="7">
        <v>0.61215460300445557</v>
      </c>
    </row>
    <row r="96" spans="1:15" x14ac:dyDescent="0.3">
      <c r="A96" s="2">
        <v>95</v>
      </c>
      <c r="B96" s="2" t="s">
        <v>221</v>
      </c>
      <c r="C96" s="2" t="s">
        <v>205</v>
      </c>
      <c r="D96" s="2" t="s">
        <v>223</v>
      </c>
      <c r="E96" s="2" t="s">
        <v>102</v>
      </c>
      <c r="F96" s="2" t="s">
        <v>96</v>
      </c>
      <c r="G96" s="2" t="s">
        <v>96</v>
      </c>
      <c r="I96" s="2">
        <v>95</v>
      </c>
      <c r="J96" s="2" t="s">
        <v>221</v>
      </c>
      <c r="K96" s="2" t="s">
        <v>205</v>
      </c>
      <c r="L96" s="2" t="s">
        <v>97</v>
      </c>
      <c r="M96" s="2" t="s">
        <v>102</v>
      </c>
      <c r="N96" s="7">
        <v>39.368427276611328</v>
      </c>
      <c r="O96" s="7">
        <v>0.61215460300445557</v>
      </c>
    </row>
    <row r="97" spans="1:15" x14ac:dyDescent="0.3">
      <c r="A97" s="2">
        <v>96</v>
      </c>
      <c r="B97" s="2" t="s">
        <v>222</v>
      </c>
      <c r="C97" s="2" t="s">
        <v>205</v>
      </c>
      <c r="D97" s="2" t="s">
        <v>223</v>
      </c>
      <c r="E97" s="2" t="s">
        <v>102</v>
      </c>
      <c r="F97" s="2" t="s">
        <v>96</v>
      </c>
      <c r="G97" s="2" t="s">
        <v>96</v>
      </c>
      <c r="I97" s="2">
        <v>96</v>
      </c>
      <c r="J97" s="2" t="s">
        <v>222</v>
      </c>
      <c r="K97" s="2" t="s">
        <v>205</v>
      </c>
      <c r="L97" s="2" t="s">
        <v>97</v>
      </c>
      <c r="M97" s="2" t="s">
        <v>102</v>
      </c>
      <c r="N97" s="7">
        <v>39.368427276611328</v>
      </c>
      <c r="O97" s="7">
        <v>0.61215460300445557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0C39C-B630-45F5-A00F-7F149D792634}">
  <dimension ref="A1:G43"/>
  <sheetViews>
    <sheetView workbookViewId="0">
      <selection activeCell="J9" sqref="J9"/>
    </sheetView>
  </sheetViews>
  <sheetFormatPr defaultRowHeight="14.4" x14ac:dyDescent="0.3"/>
  <cols>
    <col min="2" max="2" width="24.77734375" bestFit="1" customWidth="1"/>
    <col min="5" max="5" width="11.77734375" bestFit="1" customWidth="1"/>
  </cols>
  <sheetData>
    <row r="1" spans="1:7" x14ac:dyDescent="0.3">
      <c r="A1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</row>
    <row r="2" spans="1:7" x14ac:dyDescent="0.3">
      <c r="A2" s="2">
        <v>1</v>
      </c>
      <c r="B2" s="2" t="s">
        <v>54</v>
      </c>
      <c r="C2" s="2" t="s">
        <v>55</v>
      </c>
      <c r="D2" s="2" t="s">
        <v>79</v>
      </c>
      <c r="E2" s="2" t="s">
        <v>80</v>
      </c>
      <c r="F2" s="2">
        <v>13660.9</v>
      </c>
      <c r="G2" s="2">
        <v>13205.3</v>
      </c>
    </row>
    <row r="3" spans="1:7" x14ac:dyDescent="0.3">
      <c r="A3" s="2">
        <v>2</v>
      </c>
      <c r="B3" s="2" t="s">
        <v>54</v>
      </c>
      <c r="C3" s="2" t="s">
        <v>58</v>
      </c>
      <c r="D3" s="2" t="s">
        <v>79</v>
      </c>
      <c r="E3" s="2" t="s">
        <v>80</v>
      </c>
      <c r="F3" s="2">
        <v>15482.6</v>
      </c>
      <c r="G3" s="2">
        <v>14718.5</v>
      </c>
    </row>
    <row r="4" spans="1:7" x14ac:dyDescent="0.3">
      <c r="A4" s="2">
        <v>3</v>
      </c>
      <c r="B4" s="2" t="s">
        <v>54</v>
      </c>
      <c r="C4" s="2" t="s">
        <v>59</v>
      </c>
      <c r="D4" s="2" t="s">
        <v>79</v>
      </c>
      <c r="E4" s="2" t="s">
        <v>80</v>
      </c>
      <c r="F4" s="2">
        <v>15742.5</v>
      </c>
      <c r="G4" s="2">
        <v>14173.9</v>
      </c>
    </row>
    <row r="5" spans="1:7" x14ac:dyDescent="0.3">
      <c r="A5" s="2">
        <v>4</v>
      </c>
      <c r="B5" s="2" t="s">
        <v>60</v>
      </c>
      <c r="C5" s="2" t="s">
        <v>55</v>
      </c>
      <c r="D5" s="2" t="s">
        <v>79</v>
      </c>
      <c r="E5" s="2" t="s">
        <v>80</v>
      </c>
      <c r="F5" s="2">
        <v>12965.6</v>
      </c>
      <c r="G5" s="2">
        <v>11774.4</v>
      </c>
    </row>
    <row r="6" spans="1:7" x14ac:dyDescent="0.3">
      <c r="A6" s="2">
        <v>5</v>
      </c>
      <c r="B6" s="2" t="s">
        <v>60</v>
      </c>
      <c r="C6" s="2" t="s">
        <v>58</v>
      </c>
      <c r="D6" s="2" t="s">
        <v>79</v>
      </c>
      <c r="E6" s="2" t="s">
        <v>80</v>
      </c>
      <c r="F6" s="2">
        <v>14628.1</v>
      </c>
      <c r="G6" s="2">
        <v>8275.99</v>
      </c>
    </row>
    <row r="7" spans="1:7" x14ac:dyDescent="0.3">
      <c r="A7" s="2">
        <v>6</v>
      </c>
      <c r="B7" s="2" t="s">
        <v>60</v>
      </c>
      <c r="C7" s="2" t="s">
        <v>59</v>
      </c>
      <c r="D7" s="2" t="s">
        <v>79</v>
      </c>
      <c r="E7" s="2" t="s">
        <v>80</v>
      </c>
      <c r="F7" s="2">
        <v>16006.6</v>
      </c>
      <c r="G7" s="2">
        <v>14791.9</v>
      </c>
    </row>
    <row r="8" spans="1:7" x14ac:dyDescent="0.3">
      <c r="A8" s="2">
        <v>7</v>
      </c>
      <c r="B8" s="3" t="s">
        <v>61</v>
      </c>
      <c r="C8" s="2" t="s">
        <v>55</v>
      </c>
      <c r="D8" s="2" t="s">
        <v>79</v>
      </c>
      <c r="E8" s="2" t="s">
        <v>80</v>
      </c>
      <c r="F8" s="2">
        <v>7917.93</v>
      </c>
      <c r="G8" s="2">
        <v>14807.1</v>
      </c>
    </row>
    <row r="9" spans="1:7" x14ac:dyDescent="0.3">
      <c r="A9" s="2">
        <v>8</v>
      </c>
      <c r="B9" s="3" t="s">
        <v>61</v>
      </c>
      <c r="C9" s="2" t="s">
        <v>58</v>
      </c>
      <c r="D9" s="2" t="s">
        <v>79</v>
      </c>
      <c r="E9" s="2" t="s">
        <v>80</v>
      </c>
      <c r="F9" s="2">
        <v>9251.33</v>
      </c>
      <c r="G9" s="2">
        <v>7167.2</v>
      </c>
    </row>
    <row r="10" spans="1:7" x14ac:dyDescent="0.3">
      <c r="A10" s="2">
        <v>9</v>
      </c>
      <c r="B10" s="3" t="s">
        <v>61</v>
      </c>
      <c r="C10" s="2" t="s">
        <v>59</v>
      </c>
      <c r="D10" s="2" t="s">
        <v>79</v>
      </c>
      <c r="E10" s="2" t="s">
        <v>80</v>
      </c>
      <c r="F10" s="2">
        <v>8432.67</v>
      </c>
      <c r="G10" s="2">
        <v>9245.49</v>
      </c>
    </row>
    <row r="11" spans="1:7" x14ac:dyDescent="0.3">
      <c r="A11" s="2">
        <v>10</v>
      </c>
      <c r="B11" s="3" t="s">
        <v>62</v>
      </c>
      <c r="C11" s="2" t="s">
        <v>55</v>
      </c>
      <c r="D11" s="2" t="s">
        <v>79</v>
      </c>
      <c r="E11" s="2" t="s">
        <v>80</v>
      </c>
      <c r="F11" s="2">
        <v>15778.2</v>
      </c>
      <c r="G11" s="2">
        <v>18489.900000000001</v>
      </c>
    </row>
    <row r="12" spans="1:7" x14ac:dyDescent="0.3">
      <c r="A12" s="2">
        <v>11</v>
      </c>
      <c r="B12" s="3" t="s">
        <v>62</v>
      </c>
      <c r="C12" s="2" t="s">
        <v>58</v>
      </c>
      <c r="D12" s="2" t="s">
        <v>79</v>
      </c>
      <c r="E12" s="2" t="s">
        <v>80</v>
      </c>
      <c r="F12" s="2">
        <v>23868.3</v>
      </c>
      <c r="G12" s="2">
        <v>22259.8</v>
      </c>
    </row>
    <row r="13" spans="1:7" x14ac:dyDescent="0.3">
      <c r="A13" s="2">
        <v>12</v>
      </c>
      <c r="B13" s="3" t="s">
        <v>62</v>
      </c>
      <c r="C13" s="2" t="s">
        <v>59</v>
      </c>
      <c r="D13" s="2" t="s">
        <v>79</v>
      </c>
      <c r="E13" s="2" t="s">
        <v>80</v>
      </c>
      <c r="F13" s="2">
        <v>21985.5</v>
      </c>
      <c r="G13" s="2">
        <v>21804.799999999999</v>
      </c>
    </row>
    <row r="14" spans="1:7" x14ac:dyDescent="0.3">
      <c r="A14" s="2">
        <v>13</v>
      </c>
      <c r="B14" s="3" t="s">
        <v>63</v>
      </c>
      <c r="C14" s="2" t="s">
        <v>55</v>
      </c>
      <c r="D14" s="2" t="s">
        <v>79</v>
      </c>
      <c r="E14" s="2" t="s">
        <v>80</v>
      </c>
      <c r="F14" s="2">
        <v>0</v>
      </c>
      <c r="G14" s="2">
        <v>0</v>
      </c>
    </row>
    <row r="15" spans="1:7" x14ac:dyDescent="0.3">
      <c r="A15" s="2">
        <v>14</v>
      </c>
      <c r="B15" s="3" t="s">
        <v>63</v>
      </c>
      <c r="C15" s="2" t="s">
        <v>58</v>
      </c>
      <c r="D15" s="2" t="s">
        <v>79</v>
      </c>
      <c r="E15" s="2" t="s">
        <v>80</v>
      </c>
      <c r="F15" s="2">
        <v>0</v>
      </c>
      <c r="G15" s="2">
        <v>0</v>
      </c>
    </row>
    <row r="16" spans="1:7" x14ac:dyDescent="0.3">
      <c r="A16" s="2">
        <v>15</v>
      </c>
      <c r="B16" s="3" t="s">
        <v>63</v>
      </c>
      <c r="C16" s="2" t="s">
        <v>59</v>
      </c>
      <c r="D16" s="2" t="s">
        <v>79</v>
      </c>
      <c r="E16" s="2" t="s">
        <v>80</v>
      </c>
      <c r="F16" s="2">
        <v>0</v>
      </c>
      <c r="G16" s="2">
        <v>0</v>
      </c>
    </row>
    <row r="17" spans="1:7" x14ac:dyDescent="0.3">
      <c r="A17" s="2">
        <v>16</v>
      </c>
      <c r="B17" s="3" t="s">
        <v>64</v>
      </c>
      <c r="C17" s="2" t="s">
        <v>55</v>
      </c>
      <c r="D17" s="2" t="s">
        <v>79</v>
      </c>
      <c r="E17" s="2" t="s">
        <v>80</v>
      </c>
      <c r="F17" s="2">
        <v>34695.1</v>
      </c>
      <c r="G17" s="2">
        <v>32703.4</v>
      </c>
    </row>
    <row r="18" spans="1:7" x14ac:dyDescent="0.3">
      <c r="A18" s="2">
        <v>17</v>
      </c>
      <c r="B18" s="3" t="s">
        <v>64</v>
      </c>
      <c r="C18" s="2" t="s">
        <v>58</v>
      </c>
      <c r="D18" s="2" t="s">
        <v>79</v>
      </c>
      <c r="E18" s="2" t="s">
        <v>80</v>
      </c>
      <c r="F18" s="2">
        <v>33656.400000000001</v>
      </c>
      <c r="G18" s="2">
        <v>31905.7</v>
      </c>
    </row>
    <row r="19" spans="1:7" x14ac:dyDescent="0.3">
      <c r="A19" s="2">
        <v>18</v>
      </c>
      <c r="B19" s="3" t="s">
        <v>64</v>
      </c>
      <c r="C19" s="2" t="s">
        <v>59</v>
      </c>
      <c r="D19" s="2" t="s">
        <v>79</v>
      </c>
      <c r="E19" s="2" t="s">
        <v>80</v>
      </c>
      <c r="F19" s="2">
        <v>40529.5</v>
      </c>
      <c r="G19" s="2">
        <v>39345.199999999997</v>
      </c>
    </row>
    <row r="20" spans="1:7" x14ac:dyDescent="0.3">
      <c r="A20" s="2">
        <v>19</v>
      </c>
      <c r="B20" s="3" t="s">
        <v>65</v>
      </c>
      <c r="C20" s="2" t="s">
        <v>55</v>
      </c>
      <c r="D20" s="2" t="s">
        <v>79</v>
      </c>
      <c r="E20" s="2" t="s">
        <v>80</v>
      </c>
      <c r="F20" s="2">
        <v>31166.9</v>
      </c>
      <c r="G20" s="2">
        <v>29491.8</v>
      </c>
    </row>
    <row r="21" spans="1:7" x14ac:dyDescent="0.3">
      <c r="A21" s="2">
        <v>20</v>
      </c>
      <c r="B21" s="3" t="s">
        <v>65</v>
      </c>
      <c r="C21" s="2" t="s">
        <v>58</v>
      </c>
      <c r="D21" s="2" t="s">
        <v>79</v>
      </c>
      <c r="E21" s="2" t="s">
        <v>80</v>
      </c>
      <c r="F21" s="2">
        <v>48866.2</v>
      </c>
      <c r="G21" s="2">
        <v>37414.5</v>
      </c>
    </row>
    <row r="22" spans="1:7" x14ac:dyDescent="0.3">
      <c r="A22" s="2">
        <v>21</v>
      </c>
      <c r="B22" s="3" t="s">
        <v>65</v>
      </c>
      <c r="C22" s="2" t="s">
        <v>59</v>
      </c>
      <c r="D22" s="2" t="s">
        <v>79</v>
      </c>
      <c r="E22" s="2" t="s">
        <v>80</v>
      </c>
      <c r="F22" s="2">
        <v>41716.300000000003</v>
      </c>
      <c r="G22" s="2">
        <v>38523.94</v>
      </c>
    </row>
    <row r="23" spans="1:7" x14ac:dyDescent="0.3">
      <c r="A23" s="2">
        <v>22</v>
      </c>
      <c r="B23" s="3" t="s">
        <v>66</v>
      </c>
      <c r="C23" s="2" t="s">
        <v>55</v>
      </c>
      <c r="D23" s="2" t="s">
        <v>79</v>
      </c>
      <c r="E23" s="2" t="s">
        <v>80</v>
      </c>
      <c r="F23" s="2">
        <v>12958.3</v>
      </c>
      <c r="G23" s="2">
        <v>12108.4</v>
      </c>
    </row>
    <row r="24" spans="1:7" x14ac:dyDescent="0.3">
      <c r="A24" s="2">
        <v>23</v>
      </c>
      <c r="B24" s="3" t="s">
        <v>66</v>
      </c>
      <c r="C24" s="2" t="s">
        <v>58</v>
      </c>
      <c r="D24" s="2" t="s">
        <v>79</v>
      </c>
      <c r="E24" s="2" t="s">
        <v>80</v>
      </c>
      <c r="F24" s="2">
        <v>10721.5</v>
      </c>
      <c r="G24" s="2">
        <v>12810.2</v>
      </c>
    </row>
    <row r="25" spans="1:7" x14ac:dyDescent="0.3">
      <c r="A25" s="2">
        <v>24</v>
      </c>
      <c r="B25" s="3" t="s">
        <v>66</v>
      </c>
      <c r="C25" s="2" t="s">
        <v>59</v>
      </c>
      <c r="D25" s="2" t="s">
        <v>79</v>
      </c>
      <c r="E25" s="2" t="s">
        <v>80</v>
      </c>
      <c r="F25" s="2">
        <v>7193.33</v>
      </c>
      <c r="G25" s="2">
        <v>6726.83</v>
      </c>
    </row>
    <row r="26" spans="1:7" x14ac:dyDescent="0.3">
      <c r="A26" s="2">
        <v>25</v>
      </c>
      <c r="B26" s="3" t="s">
        <v>67</v>
      </c>
      <c r="C26" s="2" t="s">
        <v>55</v>
      </c>
      <c r="D26" s="2" t="s">
        <v>79</v>
      </c>
      <c r="E26" s="2" t="s">
        <v>80</v>
      </c>
      <c r="F26" s="2">
        <v>18765.5</v>
      </c>
      <c r="G26" s="2">
        <v>17511.3</v>
      </c>
    </row>
    <row r="27" spans="1:7" x14ac:dyDescent="0.3">
      <c r="A27" s="2">
        <v>26</v>
      </c>
      <c r="B27" s="3" t="s">
        <v>67</v>
      </c>
      <c r="C27" s="2" t="s">
        <v>58</v>
      </c>
      <c r="D27" s="2" t="s">
        <v>79</v>
      </c>
      <c r="E27" s="2" t="s">
        <v>80</v>
      </c>
      <c r="F27" s="2">
        <v>18562.900000000001</v>
      </c>
      <c r="G27" s="2">
        <v>20153.5</v>
      </c>
    </row>
    <row r="28" spans="1:7" x14ac:dyDescent="0.3">
      <c r="A28" s="2">
        <v>27</v>
      </c>
      <c r="B28" s="3" t="s">
        <v>67</v>
      </c>
      <c r="C28" s="2" t="s">
        <v>59</v>
      </c>
      <c r="D28" s="2" t="s">
        <v>79</v>
      </c>
      <c r="E28" s="2" t="s">
        <v>80</v>
      </c>
      <c r="F28" s="2">
        <v>16642</v>
      </c>
      <c r="G28" s="2">
        <v>17904.400000000001</v>
      </c>
    </row>
    <row r="29" spans="1:7" x14ac:dyDescent="0.3">
      <c r="A29" s="2">
        <v>28</v>
      </c>
      <c r="B29" s="3" t="s">
        <v>68</v>
      </c>
      <c r="C29" s="2" t="s">
        <v>55</v>
      </c>
      <c r="D29" s="2" t="s">
        <v>79</v>
      </c>
      <c r="E29" s="2" t="s">
        <v>80</v>
      </c>
      <c r="F29" s="2">
        <v>36859</v>
      </c>
      <c r="G29" s="2">
        <v>35920.5</v>
      </c>
    </row>
    <row r="30" spans="1:7" x14ac:dyDescent="0.3">
      <c r="A30" s="2">
        <v>29</v>
      </c>
      <c r="B30" s="3" t="s">
        <v>68</v>
      </c>
      <c r="C30" s="2" t="s">
        <v>58</v>
      </c>
      <c r="D30" s="2" t="s">
        <v>79</v>
      </c>
      <c r="E30" s="2" t="s">
        <v>80</v>
      </c>
      <c r="F30" s="2">
        <v>36271.4</v>
      </c>
      <c r="G30" s="2">
        <v>32941.9</v>
      </c>
    </row>
    <row r="31" spans="1:7" x14ac:dyDescent="0.3">
      <c r="A31" s="2">
        <v>30</v>
      </c>
      <c r="B31" s="3" t="s">
        <v>68</v>
      </c>
      <c r="C31" s="2" t="s">
        <v>59</v>
      </c>
      <c r="D31" s="2" t="s">
        <v>79</v>
      </c>
      <c r="E31" s="2" t="s">
        <v>80</v>
      </c>
      <c r="F31" s="2">
        <v>36280.5</v>
      </c>
      <c r="G31" s="2">
        <v>41440.1</v>
      </c>
    </row>
    <row r="32" spans="1:7" x14ac:dyDescent="0.3">
      <c r="A32" s="2">
        <v>31</v>
      </c>
      <c r="B32" s="3" t="s">
        <v>69</v>
      </c>
      <c r="C32" s="2" t="s">
        <v>55</v>
      </c>
      <c r="D32" s="2" t="s">
        <v>79</v>
      </c>
      <c r="E32" s="2" t="s">
        <v>80</v>
      </c>
      <c r="F32" s="2">
        <v>15904.2</v>
      </c>
      <c r="G32" s="2">
        <v>17422.2</v>
      </c>
    </row>
    <row r="33" spans="1:7" x14ac:dyDescent="0.3">
      <c r="A33" s="2">
        <v>32</v>
      </c>
      <c r="B33" s="3" t="s">
        <v>69</v>
      </c>
      <c r="C33" s="2" t="s">
        <v>58</v>
      </c>
      <c r="D33" s="2" t="s">
        <v>79</v>
      </c>
      <c r="E33" s="2" t="s">
        <v>80</v>
      </c>
      <c r="F33" s="2">
        <v>14473.7</v>
      </c>
      <c r="G33" s="2">
        <v>18696</v>
      </c>
    </row>
    <row r="34" spans="1:7" x14ac:dyDescent="0.3">
      <c r="A34" s="2">
        <v>33</v>
      </c>
      <c r="B34" s="3" t="s">
        <v>69</v>
      </c>
      <c r="C34" s="2" t="s">
        <v>59</v>
      </c>
      <c r="D34" s="2" t="s">
        <v>79</v>
      </c>
      <c r="E34" s="2" t="s">
        <v>80</v>
      </c>
      <c r="F34" s="2">
        <v>13848</v>
      </c>
      <c r="G34" s="2">
        <v>14017.5</v>
      </c>
    </row>
    <row r="35" spans="1:7" x14ac:dyDescent="0.3">
      <c r="A35" s="2">
        <v>34</v>
      </c>
      <c r="B35" s="3" t="s">
        <v>70</v>
      </c>
      <c r="C35" s="2" t="s">
        <v>55</v>
      </c>
      <c r="D35" s="2" t="s">
        <v>79</v>
      </c>
      <c r="E35" s="2" t="s">
        <v>80</v>
      </c>
      <c r="F35" s="2">
        <v>31669.3</v>
      </c>
      <c r="G35" s="2">
        <v>25754.1</v>
      </c>
    </row>
    <row r="36" spans="1:7" x14ac:dyDescent="0.3">
      <c r="A36" s="2">
        <v>35</v>
      </c>
      <c r="B36" s="3" t="s">
        <v>70</v>
      </c>
      <c r="C36" s="2" t="s">
        <v>58</v>
      </c>
      <c r="D36" s="2" t="s">
        <v>79</v>
      </c>
      <c r="E36" s="2" t="s">
        <v>80</v>
      </c>
      <c r="F36" s="2">
        <v>27741.599999999999</v>
      </c>
      <c r="G36" s="2">
        <v>23669.5</v>
      </c>
    </row>
    <row r="37" spans="1:7" x14ac:dyDescent="0.3">
      <c r="A37" s="2">
        <v>36</v>
      </c>
      <c r="B37" s="3" t="s">
        <v>70</v>
      </c>
      <c r="C37" s="2" t="s">
        <v>59</v>
      </c>
      <c r="D37" s="2" t="s">
        <v>79</v>
      </c>
      <c r="E37" s="2" t="s">
        <v>80</v>
      </c>
      <c r="F37" s="2">
        <v>30191.7</v>
      </c>
      <c r="G37" s="2">
        <v>29463.3</v>
      </c>
    </row>
    <row r="38" spans="1:7" x14ac:dyDescent="0.3">
      <c r="A38" s="2">
        <v>37</v>
      </c>
      <c r="B38" s="3" t="s">
        <v>73</v>
      </c>
      <c r="C38" s="2" t="s">
        <v>55</v>
      </c>
      <c r="D38" s="2" t="s">
        <v>79</v>
      </c>
      <c r="E38" s="2" t="s">
        <v>80</v>
      </c>
      <c r="F38" s="2">
        <v>23577.7</v>
      </c>
      <c r="G38" s="2">
        <v>20877.099999999999</v>
      </c>
    </row>
    <row r="39" spans="1:7" x14ac:dyDescent="0.3">
      <c r="A39" s="2">
        <v>38</v>
      </c>
      <c r="B39" s="3" t="s">
        <v>73</v>
      </c>
      <c r="C39" s="2" t="s">
        <v>58</v>
      </c>
      <c r="D39" s="2" t="s">
        <v>79</v>
      </c>
      <c r="E39" s="2" t="s">
        <v>80</v>
      </c>
      <c r="F39" s="2">
        <v>23965.3</v>
      </c>
      <c r="G39" s="2">
        <v>22613.7</v>
      </c>
    </row>
    <row r="40" spans="1:7" x14ac:dyDescent="0.3">
      <c r="A40" s="2">
        <v>39</v>
      </c>
      <c r="B40" s="3" t="s">
        <v>73</v>
      </c>
      <c r="C40" s="2" t="s">
        <v>59</v>
      </c>
      <c r="D40" s="2" t="s">
        <v>79</v>
      </c>
      <c r="E40" s="2" t="s">
        <v>80</v>
      </c>
      <c r="F40" s="2">
        <v>22814.799999999999</v>
      </c>
      <c r="G40" s="2">
        <v>21798.799999999999</v>
      </c>
    </row>
    <row r="41" spans="1:7" x14ac:dyDescent="0.3">
      <c r="A41" s="2">
        <v>40</v>
      </c>
      <c r="B41" s="3" t="s">
        <v>74</v>
      </c>
      <c r="C41" s="2" t="s">
        <v>55</v>
      </c>
      <c r="D41" s="2" t="s">
        <v>79</v>
      </c>
      <c r="E41" s="2" t="s">
        <v>80</v>
      </c>
      <c r="F41" s="2">
        <v>19821.5</v>
      </c>
      <c r="G41" s="2">
        <v>22157.5</v>
      </c>
    </row>
    <row r="42" spans="1:7" x14ac:dyDescent="0.3">
      <c r="A42" s="2">
        <v>41</v>
      </c>
      <c r="B42" s="3" t="s">
        <v>75</v>
      </c>
      <c r="C42" s="2" t="s">
        <v>58</v>
      </c>
      <c r="D42" s="2" t="s">
        <v>79</v>
      </c>
      <c r="E42" s="2" t="s">
        <v>80</v>
      </c>
      <c r="F42" s="2">
        <v>19873.5</v>
      </c>
      <c r="G42" s="2">
        <v>20548.3</v>
      </c>
    </row>
    <row r="43" spans="1:7" x14ac:dyDescent="0.3">
      <c r="A43" s="2">
        <v>42</v>
      </c>
      <c r="B43" s="3" t="s">
        <v>75</v>
      </c>
      <c r="C43" s="2" t="s">
        <v>59</v>
      </c>
      <c r="D43" s="2" t="s">
        <v>79</v>
      </c>
      <c r="E43" s="2" t="s">
        <v>80</v>
      </c>
      <c r="F43" s="2">
        <v>17087.099999999999</v>
      </c>
      <c r="G43" s="2">
        <v>24615.599999999999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679B-C7BA-4B51-A819-87FE11C8208B}">
  <dimension ref="A1:Q97"/>
  <sheetViews>
    <sheetView workbookViewId="0">
      <selection activeCell="Q1" sqref="Q1"/>
    </sheetView>
  </sheetViews>
  <sheetFormatPr defaultRowHeight="14.4" x14ac:dyDescent="0.3"/>
  <sheetData>
    <row r="1" spans="1:17" x14ac:dyDescent="0.3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I1" s="6" t="s">
        <v>86</v>
      </c>
      <c r="J1" s="6" t="s">
        <v>87</v>
      </c>
      <c r="K1" s="6" t="s">
        <v>88</v>
      </c>
      <c r="L1" s="6" t="s">
        <v>89</v>
      </c>
      <c r="M1" s="6" t="s">
        <v>90</v>
      </c>
      <c r="N1" s="6" t="s">
        <v>91</v>
      </c>
      <c r="O1" s="6" t="s">
        <v>92</v>
      </c>
      <c r="Q1" t="s">
        <v>251</v>
      </c>
    </row>
    <row r="2" spans="1:17" x14ac:dyDescent="0.3">
      <c r="A2" s="2">
        <v>1</v>
      </c>
      <c r="B2" s="2" t="s">
        <v>93</v>
      </c>
      <c r="C2" s="2" t="s">
        <v>94</v>
      </c>
      <c r="D2" s="2" t="s">
        <v>225</v>
      </c>
      <c r="E2" s="7">
        <v>25.86614990234375</v>
      </c>
      <c r="F2" s="7">
        <v>25.911918640136719</v>
      </c>
      <c r="G2" s="7">
        <v>6.4728118479251862E-2</v>
      </c>
      <c r="I2" s="2">
        <v>1</v>
      </c>
      <c r="J2" s="2" t="s">
        <v>93</v>
      </c>
      <c r="K2" s="2" t="s">
        <v>94</v>
      </c>
      <c r="L2" s="2" t="s">
        <v>97</v>
      </c>
      <c r="M2" s="7">
        <v>24.581060409545898</v>
      </c>
      <c r="N2" s="7">
        <v>24.575824737548828</v>
      </c>
      <c r="O2" s="7">
        <v>7.4030095711350441E-3</v>
      </c>
    </row>
    <row r="3" spans="1:17" x14ac:dyDescent="0.3">
      <c r="A3" s="2">
        <v>2</v>
      </c>
      <c r="B3" s="2" t="s">
        <v>98</v>
      </c>
      <c r="C3" s="2" t="s">
        <v>99</v>
      </c>
      <c r="D3" s="2" t="s">
        <v>225</v>
      </c>
      <c r="E3" s="7">
        <v>25.886520385742188</v>
      </c>
      <c r="F3" s="7">
        <v>25.876743316650391</v>
      </c>
      <c r="G3" s="7">
        <v>1.3825515285134315E-2</v>
      </c>
      <c r="I3" s="2">
        <v>2</v>
      </c>
      <c r="J3" s="2" t="s">
        <v>98</v>
      </c>
      <c r="K3" s="2" t="s">
        <v>99</v>
      </c>
      <c r="L3" s="2" t="s">
        <v>97</v>
      </c>
      <c r="M3" s="7">
        <v>24.566066741943359</v>
      </c>
      <c r="N3" s="7">
        <v>24.593692779541016</v>
      </c>
      <c r="O3" s="7">
        <v>3.9070464670658112E-2</v>
      </c>
    </row>
    <row r="4" spans="1:17" x14ac:dyDescent="0.3">
      <c r="A4" s="2">
        <v>3</v>
      </c>
      <c r="B4" s="2" t="s">
        <v>100</v>
      </c>
      <c r="C4" s="2" t="s">
        <v>101</v>
      </c>
      <c r="D4" s="2" t="s">
        <v>225</v>
      </c>
      <c r="E4" s="7">
        <v>24.157819747924805</v>
      </c>
      <c r="F4" s="7">
        <v>24.358087539672852</v>
      </c>
      <c r="G4" s="7">
        <v>0.28322142362594604</v>
      </c>
      <c r="I4" s="2">
        <v>3</v>
      </c>
      <c r="J4" s="2" t="s">
        <v>100</v>
      </c>
      <c r="K4" s="2" t="s">
        <v>101</v>
      </c>
      <c r="L4" s="2" t="s">
        <v>97</v>
      </c>
      <c r="M4" s="7">
        <v>23.918600082397461</v>
      </c>
      <c r="N4" s="7">
        <v>23.880905151367188</v>
      </c>
      <c r="O4" s="7">
        <v>5.3310032933950424E-2</v>
      </c>
    </row>
    <row r="5" spans="1:17" x14ac:dyDescent="0.3">
      <c r="A5" s="2">
        <v>4</v>
      </c>
      <c r="B5" s="2" t="s">
        <v>103</v>
      </c>
      <c r="C5" s="2" t="s">
        <v>104</v>
      </c>
      <c r="D5" s="2" t="s">
        <v>225</v>
      </c>
      <c r="E5" s="7">
        <v>24.493576049804688</v>
      </c>
      <c r="F5" s="7">
        <v>24.51353645324707</v>
      </c>
      <c r="G5" s="7">
        <v>2.8228273615241051E-2</v>
      </c>
      <c r="I5" s="2">
        <v>4</v>
      </c>
      <c r="J5" s="2" t="s">
        <v>103</v>
      </c>
      <c r="K5" s="2" t="s">
        <v>104</v>
      </c>
      <c r="L5" s="2" t="s">
        <v>97</v>
      </c>
      <c r="M5" s="7">
        <v>23.993480682373047</v>
      </c>
      <c r="N5" s="7">
        <v>24.014030456542969</v>
      </c>
      <c r="O5" s="7">
        <v>2.9063118621706963E-2</v>
      </c>
    </row>
    <row r="6" spans="1:17" x14ac:dyDescent="0.3">
      <c r="A6" s="2">
        <v>5</v>
      </c>
      <c r="B6" s="2" t="s">
        <v>105</v>
      </c>
      <c r="C6" s="2" t="s">
        <v>106</v>
      </c>
      <c r="D6" s="2" t="s">
        <v>225</v>
      </c>
      <c r="E6" s="7">
        <v>25.865503311157227</v>
      </c>
      <c r="F6" s="7">
        <v>25.954952239990234</v>
      </c>
      <c r="G6" s="7">
        <v>0.12649989128112793</v>
      </c>
      <c r="I6" s="2">
        <v>5</v>
      </c>
      <c r="J6" s="2" t="s">
        <v>105</v>
      </c>
      <c r="K6" s="2" t="s">
        <v>106</v>
      </c>
      <c r="L6" s="2" t="s">
        <v>97</v>
      </c>
      <c r="M6" s="7">
        <v>23.866710662841797</v>
      </c>
      <c r="N6" s="7">
        <v>23.682456970214844</v>
      </c>
      <c r="O6" s="7">
        <v>0.26057541370391846</v>
      </c>
    </row>
    <row r="7" spans="1:17" x14ac:dyDescent="0.3">
      <c r="A7" s="2">
        <v>6</v>
      </c>
      <c r="B7" s="2" t="s">
        <v>107</v>
      </c>
      <c r="C7" s="2" t="s">
        <v>108</v>
      </c>
      <c r="D7" s="2" t="s">
        <v>225</v>
      </c>
      <c r="E7" s="7">
        <v>27.227151870727539</v>
      </c>
      <c r="F7" s="7">
        <v>26.933284759521484</v>
      </c>
      <c r="G7" s="7">
        <v>0.41558951139450073</v>
      </c>
      <c r="I7" s="2">
        <v>6</v>
      </c>
      <c r="J7" s="2" t="s">
        <v>107</v>
      </c>
      <c r="K7" s="2" t="s">
        <v>108</v>
      </c>
      <c r="L7" s="2" t="s">
        <v>97</v>
      </c>
      <c r="M7" s="7">
        <v>24.533731460571289</v>
      </c>
      <c r="N7" s="7">
        <v>24.459175109863281</v>
      </c>
      <c r="O7" s="7">
        <v>0.10543995350599289</v>
      </c>
    </row>
    <row r="8" spans="1:17" x14ac:dyDescent="0.3">
      <c r="A8" s="2">
        <v>7</v>
      </c>
      <c r="B8" s="2" t="s">
        <v>109</v>
      </c>
      <c r="C8" s="2" t="s">
        <v>110</v>
      </c>
      <c r="D8" s="2" t="s">
        <v>225</v>
      </c>
      <c r="E8" s="7">
        <v>25.498010635375977</v>
      </c>
      <c r="F8" s="7">
        <v>25.470012664794922</v>
      </c>
      <c r="G8" s="7">
        <v>3.9593759924173355E-2</v>
      </c>
      <c r="I8" s="2">
        <v>7</v>
      </c>
      <c r="J8" s="2" t="s">
        <v>109</v>
      </c>
      <c r="K8" s="2" t="s">
        <v>110</v>
      </c>
      <c r="L8" s="2" t="s">
        <v>97</v>
      </c>
      <c r="M8" s="7">
        <v>23.698810577392578</v>
      </c>
      <c r="N8" s="7">
        <v>23.53643798828125</v>
      </c>
      <c r="O8" s="7">
        <v>0.22963087260723114</v>
      </c>
    </row>
    <row r="9" spans="1:17" x14ac:dyDescent="0.3">
      <c r="A9" s="2">
        <v>8</v>
      </c>
      <c r="B9" s="2" t="s">
        <v>111</v>
      </c>
      <c r="C9" s="2" t="s">
        <v>112</v>
      </c>
      <c r="D9" s="2" t="s">
        <v>225</v>
      </c>
      <c r="E9" s="7">
        <v>24.31696891784668</v>
      </c>
      <c r="F9" s="7">
        <v>24.300628662109375</v>
      </c>
      <c r="G9" s="7">
        <v>2.3107262328267097E-2</v>
      </c>
      <c r="I9" s="2">
        <v>8</v>
      </c>
      <c r="J9" s="2" t="s">
        <v>111</v>
      </c>
      <c r="K9" s="2" t="s">
        <v>112</v>
      </c>
      <c r="L9" s="2" t="s">
        <v>97</v>
      </c>
      <c r="M9" s="7">
        <v>23.179874420166016</v>
      </c>
      <c r="N9" s="7">
        <v>23.060230255126953</v>
      </c>
      <c r="O9" s="7">
        <v>0.1692037433385849</v>
      </c>
    </row>
    <row r="10" spans="1:17" x14ac:dyDescent="0.3">
      <c r="A10" s="2">
        <v>9</v>
      </c>
      <c r="B10" s="2" t="s">
        <v>113</v>
      </c>
      <c r="C10" s="2" t="s">
        <v>114</v>
      </c>
      <c r="D10" s="2" t="s">
        <v>225</v>
      </c>
      <c r="E10" s="2" t="s">
        <v>102</v>
      </c>
      <c r="F10" s="2" t="s">
        <v>96</v>
      </c>
      <c r="G10" s="2" t="s">
        <v>96</v>
      </c>
      <c r="I10" s="2">
        <v>9</v>
      </c>
      <c r="J10" s="2" t="s">
        <v>113</v>
      </c>
      <c r="K10" s="2" t="s">
        <v>114</v>
      </c>
      <c r="L10" s="2" t="s">
        <v>97</v>
      </c>
      <c r="M10" s="7">
        <v>22.722484588623047</v>
      </c>
      <c r="N10" s="7">
        <v>22.782470703125</v>
      </c>
      <c r="O10" s="7">
        <v>8.483317494392395E-2</v>
      </c>
    </row>
    <row r="11" spans="1:17" x14ac:dyDescent="0.3">
      <c r="A11" s="2">
        <v>10</v>
      </c>
      <c r="B11" s="2" t="s">
        <v>115</v>
      </c>
      <c r="C11" s="2" t="s">
        <v>116</v>
      </c>
      <c r="D11" s="2" t="s">
        <v>225</v>
      </c>
      <c r="E11" s="7">
        <v>35.384796142578125</v>
      </c>
      <c r="F11" s="7">
        <v>35.384796142578125</v>
      </c>
      <c r="G11" s="2" t="s">
        <v>96</v>
      </c>
      <c r="I11" s="2">
        <v>10</v>
      </c>
      <c r="J11" s="2" t="s">
        <v>115</v>
      </c>
      <c r="K11" s="2" t="s">
        <v>116</v>
      </c>
      <c r="L11" s="2" t="s">
        <v>97</v>
      </c>
      <c r="M11" s="7">
        <v>23.07398796081543</v>
      </c>
      <c r="N11" s="7">
        <v>22.987449645996094</v>
      </c>
      <c r="O11" s="7">
        <v>0.12238231301307678</v>
      </c>
    </row>
    <row r="12" spans="1:17" x14ac:dyDescent="0.3">
      <c r="A12" s="2">
        <v>11</v>
      </c>
      <c r="B12" s="2" t="s">
        <v>117</v>
      </c>
      <c r="C12" s="2" t="s">
        <v>118</v>
      </c>
      <c r="D12" s="2" t="s">
        <v>225</v>
      </c>
      <c r="E12" s="7">
        <v>25.647371292114258</v>
      </c>
      <c r="F12" s="7">
        <v>25.696142196655273</v>
      </c>
      <c r="G12" s="7">
        <v>6.8972475826740265E-2</v>
      </c>
      <c r="I12" s="2">
        <v>11</v>
      </c>
      <c r="J12" s="2" t="s">
        <v>117</v>
      </c>
      <c r="K12" s="2" t="s">
        <v>118</v>
      </c>
      <c r="L12" s="2" t="s">
        <v>97</v>
      </c>
      <c r="M12" s="7">
        <v>24.164508819580078</v>
      </c>
      <c r="N12" s="7">
        <v>24.06719970703125</v>
      </c>
      <c r="O12" s="7">
        <v>0.1376158595085144</v>
      </c>
    </row>
    <row r="13" spans="1:17" x14ac:dyDescent="0.3">
      <c r="A13" s="2">
        <v>12</v>
      </c>
      <c r="B13" s="2" t="s">
        <v>119</v>
      </c>
      <c r="C13" s="2" t="s">
        <v>120</v>
      </c>
      <c r="D13" s="2" t="s">
        <v>225</v>
      </c>
      <c r="E13" s="7">
        <v>24.753740310668945</v>
      </c>
      <c r="F13" s="7">
        <v>24.677314758300781</v>
      </c>
      <c r="G13" s="7">
        <v>0.10808070749044418</v>
      </c>
      <c r="I13" s="2">
        <v>12</v>
      </c>
      <c r="J13" s="2" t="s">
        <v>119</v>
      </c>
      <c r="K13" s="2" t="s">
        <v>120</v>
      </c>
      <c r="L13" s="2" t="s">
        <v>97</v>
      </c>
      <c r="M13" s="7">
        <v>23.245321273803711</v>
      </c>
      <c r="N13" s="7">
        <v>23.186481475830078</v>
      </c>
      <c r="O13" s="7">
        <v>8.3213388919830322E-2</v>
      </c>
    </row>
    <row r="14" spans="1:17" x14ac:dyDescent="0.3">
      <c r="A14" s="2">
        <v>13</v>
      </c>
      <c r="B14" s="2" t="s">
        <v>121</v>
      </c>
      <c r="C14" s="2" t="s">
        <v>94</v>
      </c>
      <c r="D14" s="2" t="s">
        <v>225</v>
      </c>
      <c r="E14" s="7">
        <v>25.95768928527832</v>
      </c>
      <c r="F14" s="7">
        <v>25.911918640136719</v>
      </c>
      <c r="G14" s="7">
        <v>6.4728118479251862E-2</v>
      </c>
      <c r="I14" s="2">
        <v>13</v>
      </c>
      <c r="J14" s="2" t="s">
        <v>121</v>
      </c>
      <c r="K14" s="2" t="s">
        <v>94</v>
      </c>
      <c r="L14" s="2" t="s">
        <v>97</v>
      </c>
      <c r="M14" s="7">
        <v>24.570590972900391</v>
      </c>
      <c r="N14" s="7">
        <v>24.575824737548828</v>
      </c>
      <c r="O14" s="7">
        <v>7.4030095711350441E-3</v>
      </c>
    </row>
    <row r="15" spans="1:17" x14ac:dyDescent="0.3">
      <c r="A15" s="2">
        <v>14</v>
      </c>
      <c r="B15" s="2" t="s">
        <v>122</v>
      </c>
      <c r="C15" s="2" t="s">
        <v>99</v>
      </c>
      <c r="D15" s="2" t="s">
        <v>225</v>
      </c>
      <c r="E15" s="7">
        <v>25.866968154907227</v>
      </c>
      <c r="F15" s="7">
        <v>25.876743316650391</v>
      </c>
      <c r="G15" s="7">
        <v>1.3825515285134315E-2</v>
      </c>
      <c r="I15" s="2">
        <v>14</v>
      </c>
      <c r="J15" s="2" t="s">
        <v>122</v>
      </c>
      <c r="K15" s="2" t="s">
        <v>99</v>
      </c>
      <c r="L15" s="2" t="s">
        <v>97</v>
      </c>
      <c r="M15" s="7">
        <v>24.621320724487305</v>
      </c>
      <c r="N15" s="7">
        <v>24.593692779541016</v>
      </c>
      <c r="O15" s="7">
        <v>3.9070464670658112E-2</v>
      </c>
    </row>
    <row r="16" spans="1:17" x14ac:dyDescent="0.3">
      <c r="A16" s="2">
        <v>15</v>
      </c>
      <c r="B16" s="2" t="s">
        <v>123</v>
      </c>
      <c r="C16" s="2" t="s">
        <v>101</v>
      </c>
      <c r="D16" s="2" t="s">
        <v>225</v>
      </c>
      <c r="E16" s="7">
        <v>24.558355331420898</v>
      </c>
      <c r="F16" s="7">
        <v>24.358087539672852</v>
      </c>
      <c r="G16" s="7">
        <v>0.28322142362594604</v>
      </c>
      <c r="I16" s="2">
        <v>15</v>
      </c>
      <c r="J16" s="2" t="s">
        <v>123</v>
      </c>
      <c r="K16" s="2" t="s">
        <v>101</v>
      </c>
      <c r="L16" s="2" t="s">
        <v>97</v>
      </c>
      <c r="M16" s="7">
        <v>23.843208312988281</v>
      </c>
      <c r="N16" s="7">
        <v>23.880905151367188</v>
      </c>
      <c r="O16" s="7">
        <v>5.3310032933950424E-2</v>
      </c>
    </row>
    <row r="17" spans="1:15" x14ac:dyDescent="0.3">
      <c r="A17" s="2">
        <v>16</v>
      </c>
      <c r="B17" s="2" t="s">
        <v>124</v>
      </c>
      <c r="C17" s="2" t="s">
        <v>104</v>
      </c>
      <c r="D17" s="2" t="s">
        <v>225</v>
      </c>
      <c r="E17" s="7">
        <v>24.533496856689453</v>
      </c>
      <c r="F17" s="7">
        <v>24.51353645324707</v>
      </c>
      <c r="G17" s="7">
        <v>2.8228273615241051E-2</v>
      </c>
      <c r="I17" s="2">
        <v>16</v>
      </c>
      <c r="J17" s="2" t="s">
        <v>124</v>
      </c>
      <c r="K17" s="2" t="s">
        <v>104</v>
      </c>
      <c r="L17" s="2" t="s">
        <v>97</v>
      </c>
      <c r="M17" s="7">
        <v>24.034582138061523</v>
      </c>
      <c r="N17" s="7">
        <v>24.014030456542969</v>
      </c>
      <c r="O17" s="7">
        <v>2.9063118621706963E-2</v>
      </c>
    </row>
    <row r="18" spans="1:15" x14ac:dyDescent="0.3">
      <c r="A18" s="2">
        <v>17</v>
      </c>
      <c r="B18" s="2" t="s">
        <v>125</v>
      </c>
      <c r="C18" s="2" t="s">
        <v>106</v>
      </c>
      <c r="D18" s="2" t="s">
        <v>225</v>
      </c>
      <c r="E18" s="7">
        <v>26.044401168823242</v>
      </c>
      <c r="F18" s="7">
        <v>25.954952239990234</v>
      </c>
      <c r="G18" s="7">
        <v>0.12649989128112793</v>
      </c>
      <c r="I18" s="2">
        <v>17</v>
      </c>
      <c r="J18" s="2" t="s">
        <v>125</v>
      </c>
      <c r="K18" s="2" t="s">
        <v>106</v>
      </c>
      <c r="L18" s="2" t="s">
        <v>97</v>
      </c>
      <c r="M18" s="7">
        <v>23.498201370239258</v>
      </c>
      <c r="N18" s="7">
        <v>23.682456970214844</v>
      </c>
      <c r="O18" s="7">
        <v>0.26057541370391846</v>
      </c>
    </row>
    <row r="19" spans="1:15" x14ac:dyDescent="0.3">
      <c r="A19" s="2">
        <v>18</v>
      </c>
      <c r="B19" s="2" t="s">
        <v>126</v>
      </c>
      <c r="C19" s="2" t="s">
        <v>108</v>
      </c>
      <c r="D19" s="2" t="s">
        <v>225</v>
      </c>
      <c r="E19" s="7">
        <v>26.639419555664063</v>
      </c>
      <c r="F19" s="7">
        <v>26.933284759521484</v>
      </c>
      <c r="G19" s="7">
        <v>0.41558951139450073</v>
      </c>
      <c r="I19" s="2">
        <v>18</v>
      </c>
      <c r="J19" s="2" t="s">
        <v>126</v>
      </c>
      <c r="K19" s="2" t="s">
        <v>108</v>
      </c>
      <c r="L19" s="2" t="s">
        <v>97</v>
      </c>
      <c r="M19" s="7">
        <v>24.384616851806641</v>
      </c>
      <c r="N19" s="7">
        <v>24.459175109863281</v>
      </c>
      <c r="O19" s="7">
        <v>0.10543995350599289</v>
      </c>
    </row>
    <row r="20" spans="1:15" x14ac:dyDescent="0.3">
      <c r="A20" s="2">
        <v>19</v>
      </c>
      <c r="B20" s="2" t="s">
        <v>127</v>
      </c>
      <c r="C20" s="2" t="s">
        <v>110</v>
      </c>
      <c r="D20" s="2" t="s">
        <v>225</v>
      </c>
      <c r="E20" s="7">
        <v>25.4420166015625</v>
      </c>
      <c r="F20" s="7">
        <v>25.470012664794922</v>
      </c>
      <c r="G20" s="7">
        <v>3.9593759924173355E-2</v>
      </c>
      <c r="I20" s="2">
        <v>19</v>
      </c>
      <c r="J20" s="2" t="s">
        <v>127</v>
      </c>
      <c r="K20" s="2" t="s">
        <v>110</v>
      </c>
      <c r="L20" s="2" t="s">
        <v>97</v>
      </c>
      <c r="M20" s="7">
        <v>23.374063491821289</v>
      </c>
      <c r="N20" s="7">
        <v>23.53643798828125</v>
      </c>
      <c r="O20" s="7">
        <v>0.22963087260723114</v>
      </c>
    </row>
    <row r="21" spans="1:15" x14ac:dyDescent="0.3">
      <c r="A21" s="2">
        <v>20</v>
      </c>
      <c r="B21" s="2" t="s">
        <v>128</v>
      </c>
      <c r="C21" s="2" t="s">
        <v>112</v>
      </c>
      <c r="D21" s="2" t="s">
        <v>225</v>
      </c>
      <c r="E21" s="7">
        <v>24.284290313720703</v>
      </c>
      <c r="F21" s="7">
        <v>24.300628662109375</v>
      </c>
      <c r="G21" s="7">
        <v>2.3107262328267097E-2</v>
      </c>
      <c r="I21" s="2">
        <v>20</v>
      </c>
      <c r="J21" s="2" t="s">
        <v>128</v>
      </c>
      <c r="K21" s="2" t="s">
        <v>112</v>
      </c>
      <c r="L21" s="2" t="s">
        <v>97</v>
      </c>
      <c r="M21" s="7">
        <v>22.940584182739258</v>
      </c>
      <c r="N21" s="7">
        <v>23.060230255126953</v>
      </c>
      <c r="O21" s="7">
        <v>0.1692037433385849</v>
      </c>
    </row>
    <row r="22" spans="1:15" x14ac:dyDescent="0.3">
      <c r="A22" s="2">
        <v>21</v>
      </c>
      <c r="B22" s="2" t="s">
        <v>129</v>
      </c>
      <c r="C22" s="2" t="s">
        <v>114</v>
      </c>
      <c r="D22" s="2" t="s">
        <v>225</v>
      </c>
      <c r="E22" s="2" t="s">
        <v>102</v>
      </c>
      <c r="F22" s="2" t="s">
        <v>96</v>
      </c>
      <c r="G22" s="2" t="s">
        <v>96</v>
      </c>
      <c r="I22" s="2">
        <v>21</v>
      </c>
      <c r="J22" s="2" t="s">
        <v>129</v>
      </c>
      <c r="K22" s="2" t="s">
        <v>114</v>
      </c>
      <c r="L22" s="2" t="s">
        <v>97</v>
      </c>
      <c r="M22" s="7">
        <v>22.842456817626953</v>
      </c>
      <c r="N22" s="7">
        <v>22.782470703125</v>
      </c>
      <c r="O22" s="7">
        <v>8.483317494392395E-2</v>
      </c>
    </row>
    <row r="23" spans="1:15" x14ac:dyDescent="0.3">
      <c r="A23" s="2">
        <v>22</v>
      </c>
      <c r="B23" s="2" t="s">
        <v>130</v>
      </c>
      <c r="C23" s="2" t="s">
        <v>116</v>
      </c>
      <c r="D23" s="2" t="s">
        <v>225</v>
      </c>
      <c r="E23" s="2" t="s">
        <v>102</v>
      </c>
      <c r="F23" s="7">
        <v>35.384796142578125</v>
      </c>
      <c r="G23" s="2" t="s">
        <v>96</v>
      </c>
      <c r="I23" s="2">
        <v>22</v>
      </c>
      <c r="J23" s="2" t="s">
        <v>130</v>
      </c>
      <c r="K23" s="2" t="s">
        <v>116</v>
      </c>
      <c r="L23" s="2" t="s">
        <v>97</v>
      </c>
      <c r="M23" s="7">
        <v>22.900913238525391</v>
      </c>
      <c r="N23" s="7">
        <v>22.987449645996094</v>
      </c>
      <c r="O23" s="7">
        <v>0.12238231301307678</v>
      </c>
    </row>
    <row r="24" spans="1:15" x14ac:dyDescent="0.3">
      <c r="A24" s="2">
        <v>23</v>
      </c>
      <c r="B24" s="2" t="s">
        <v>131</v>
      </c>
      <c r="C24" s="2" t="s">
        <v>118</v>
      </c>
      <c r="D24" s="2" t="s">
        <v>225</v>
      </c>
      <c r="E24" s="7">
        <v>25.744913101196289</v>
      </c>
      <c r="F24" s="7">
        <v>25.696142196655273</v>
      </c>
      <c r="G24" s="7">
        <v>6.8972475826740265E-2</v>
      </c>
      <c r="I24" s="2">
        <v>23</v>
      </c>
      <c r="J24" s="2" t="s">
        <v>131</v>
      </c>
      <c r="K24" s="2" t="s">
        <v>118</v>
      </c>
      <c r="L24" s="2" t="s">
        <v>97</v>
      </c>
      <c r="M24" s="7">
        <v>23.969890594482422</v>
      </c>
      <c r="N24" s="7">
        <v>24.06719970703125</v>
      </c>
      <c r="O24" s="7">
        <v>0.1376158595085144</v>
      </c>
    </row>
    <row r="25" spans="1:15" x14ac:dyDescent="0.3">
      <c r="A25" s="2">
        <v>24</v>
      </c>
      <c r="B25" s="2" t="s">
        <v>132</v>
      </c>
      <c r="C25" s="2" t="s">
        <v>120</v>
      </c>
      <c r="D25" s="2" t="s">
        <v>225</v>
      </c>
      <c r="E25" s="7">
        <v>24.60089111328125</v>
      </c>
      <c r="F25" s="7">
        <v>24.677314758300781</v>
      </c>
      <c r="G25" s="7">
        <v>0.10808070749044418</v>
      </c>
      <c r="I25" s="2">
        <v>24</v>
      </c>
      <c r="J25" s="2" t="s">
        <v>132</v>
      </c>
      <c r="K25" s="2" t="s">
        <v>120</v>
      </c>
      <c r="L25" s="2" t="s">
        <v>97</v>
      </c>
      <c r="M25" s="7">
        <v>23.127639770507813</v>
      </c>
      <c r="N25" s="7">
        <v>23.186481475830078</v>
      </c>
      <c r="O25" s="7">
        <v>8.3213388919830322E-2</v>
      </c>
    </row>
    <row r="26" spans="1:15" x14ac:dyDescent="0.3">
      <c r="A26" s="2">
        <v>25</v>
      </c>
      <c r="B26" s="2" t="s">
        <v>133</v>
      </c>
      <c r="C26" s="2" t="s">
        <v>134</v>
      </c>
      <c r="D26" s="2" t="s">
        <v>225</v>
      </c>
      <c r="E26" s="7">
        <v>25.584161758422852</v>
      </c>
      <c r="F26" s="7">
        <v>25.641824722290039</v>
      </c>
      <c r="G26" s="7">
        <v>8.1547744572162628E-2</v>
      </c>
      <c r="I26" s="2">
        <v>25</v>
      </c>
      <c r="J26" s="2" t="s">
        <v>133</v>
      </c>
      <c r="K26" s="2" t="s">
        <v>134</v>
      </c>
      <c r="L26" s="2" t="s">
        <v>97</v>
      </c>
      <c r="M26" s="7">
        <v>24.499248504638672</v>
      </c>
      <c r="N26" s="7">
        <v>24.602382659912109</v>
      </c>
      <c r="O26" s="7">
        <v>0.14585506916046143</v>
      </c>
    </row>
    <row r="27" spans="1:15" x14ac:dyDescent="0.3">
      <c r="A27" s="2">
        <v>26</v>
      </c>
      <c r="B27" s="2" t="s">
        <v>135</v>
      </c>
      <c r="C27" s="2" t="s">
        <v>136</v>
      </c>
      <c r="D27" s="2" t="s">
        <v>225</v>
      </c>
      <c r="E27" s="7">
        <v>25.586589813232422</v>
      </c>
      <c r="F27" s="7">
        <v>25.5904541015625</v>
      </c>
      <c r="G27" s="7">
        <v>5.4649291560053825E-3</v>
      </c>
      <c r="I27" s="2">
        <v>26</v>
      </c>
      <c r="J27" s="2" t="s">
        <v>135</v>
      </c>
      <c r="K27" s="2" t="s">
        <v>136</v>
      </c>
      <c r="L27" s="2" t="s">
        <v>97</v>
      </c>
      <c r="M27" s="7">
        <v>23.889753341674805</v>
      </c>
      <c r="N27" s="7">
        <v>23.705652236938477</v>
      </c>
      <c r="O27" s="7">
        <v>0.26035827398300171</v>
      </c>
    </row>
    <row r="28" spans="1:15" x14ac:dyDescent="0.3">
      <c r="A28" s="2">
        <v>27</v>
      </c>
      <c r="B28" s="2" t="s">
        <v>137</v>
      </c>
      <c r="C28" s="2" t="s">
        <v>138</v>
      </c>
      <c r="D28" s="2" t="s">
        <v>225</v>
      </c>
      <c r="E28" s="7">
        <v>24.184761047363281</v>
      </c>
      <c r="F28" s="7">
        <v>24.081535339355469</v>
      </c>
      <c r="G28" s="7">
        <v>0.14598184823989868</v>
      </c>
      <c r="I28" s="2">
        <v>27</v>
      </c>
      <c r="J28" s="2" t="s">
        <v>137</v>
      </c>
      <c r="K28" s="2" t="s">
        <v>138</v>
      </c>
      <c r="L28" s="2" t="s">
        <v>97</v>
      </c>
      <c r="M28" s="7">
        <v>24.467077255249023</v>
      </c>
      <c r="N28" s="7">
        <v>24.512641906738281</v>
      </c>
      <c r="O28" s="7">
        <v>6.4439497888088226E-2</v>
      </c>
    </row>
    <row r="29" spans="1:15" x14ac:dyDescent="0.3">
      <c r="A29" s="2">
        <v>28</v>
      </c>
      <c r="B29" s="2" t="s">
        <v>139</v>
      </c>
      <c r="C29" s="2" t="s">
        <v>140</v>
      </c>
      <c r="D29" s="2" t="s">
        <v>225</v>
      </c>
      <c r="E29" s="7">
        <v>24.577972412109375</v>
      </c>
      <c r="F29" s="7">
        <v>24.432888031005859</v>
      </c>
      <c r="G29" s="7">
        <v>0.20517894625663757</v>
      </c>
      <c r="I29" s="2">
        <v>28</v>
      </c>
      <c r="J29" s="2" t="s">
        <v>139</v>
      </c>
      <c r="K29" s="2" t="s">
        <v>140</v>
      </c>
      <c r="L29" s="2" t="s">
        <v>97</v>
      </c>
      <c r="M29" s="7">
        <v>24.422956466674805</v>
      </c>
      <c r="N29" s="7">
        <v>24.43663215637207</v>
      </c>
      <c r="O29" s="7">
        <v>1.934034563601017E-2</v>
      </c>
    </row>
    <row r="30" spans="1:15" x14ac:dyDescent="0.3">
      <c r="A30" s="2">
        <v>29</v>
      </c>
      <c r="B30" s="2" t="s">
        <v>141</v>
      </c>
      <c r="C30" s="2" t="s">
        <v>142</v>
      </c>
      <c r="D30" s="2" t="s">
        <v>225</v>
      </c>
      <c r="E30" s="7">
        <v>25.118967056274414</v>
      </c>
      <c r="F30" s="7">
        <v>25.068635940551758</v>
      </c>
      <c r="G30" s="7">
        <v>7.1178942918777466E-2</v>
      </c>
      <c r="I30" s="2">
        <v>29</v>
      </c>
      <c r="J30" s="2" t="s">
        <v>141</v>
      </c>
      <c r="K30" s="2" t="s">
        <v>142</v>
      </c>
      <c r="L30" s="2" t="s">
        <v>97</v>
      </c>
      <c r="M30" s="7">
        <v>22.625865936279297</v>
      </c>
      <c r="N30" s="7">
        <v>22.589448928833008</v>
      </c>
      <c r="O30" s="7">
        <v>5.1501426845788956E-2</v>
      </c>
    </row>
    <row r="31" spans="1:15" x14ac:dyDescent="0.3">
      <c r="A31" s="2">
        <v>30</v>
      </c>
      <c r="B31" s="2" t="s">
        <v>143</v>
      </c>
      <c r="C31" s="2" t="s">
        <v>144</v>
      </c>
      <c r="D31" s="2" t="s">
        <v>225</v>
      </c>
      <c r="E31" s="7">
        <v>25.908403396606445</v>
      </c>
      <c r="F31" s="7">
        <v>25.860544204711914</v>
      </c>
      <c r="G31" s="7">
        <v>6.7683115601539612E-2</v>
      </c>
      <c r="I31" s="2">
        <v>30</v>
      </c>
      <c r="J31" s="2" t="s">
        <v>143</v>
      </c>
      <c r="K31" s="2" t="s">
        <v>144</v>
      </c>
      <c r="L31" s="2" t="s">
        <v>97</v>
      </c>
      <c r="M31" s="7">
        <v>23.066289901733398</v>
      </c>
      <c r="N31" s="7">
        <v>23.146629333496094</v>
      </c>
      <c r="O31" s="7">
        <v>0.11361846327781677</v>
      </c>
    </row>
    <row r="32" spans="1:15" x14ac:dyDescent="0.3">
      <c r="A32" s="2">
        <v>31</v>
      </c>
      <c r="B32" s="2" t="s">
        <v>145</v>
      </c>
      <c r="C32" s="2" t="s">
        <v>146</v>
      </c>
      <c r="D32" s="2" t="s">
        <v>225</v>
      </c>
      <c r="E32" s="7">
        <v>26.202993392944336</v>
      </c>
      <c r="F32" s="7">
        <v>26.055389404296875</v>
      </c>
      <c r="G32" s="7">
        <v>0.20874491333961487</v>
      </c>
      <c r="I32" s="2">
        <v>31</v>
      </c>
      <c r="J32" s="2" t="s">
        <v>145</v>
      </c>
      <c r="K32" s="2" t="s">
        <v>146</v>
      </c>
      <c r="L32" s="2" t="s">
        <v>97</v>
      </c>
      <c r="M32" s="7">
        <v>24.6787109375</v>
      </c>
      <c r="N32" s="7">
        <v>24.602840423583984</v>
      </c>
      <c r="O32" s="7">
        <v>0.10729575902223587</v>
      </c>
    </row>
    <row r="33" spans="1:15" x14ac:dyDescent="0.3">
      <c r="A33" s="2">
        <v>32</v>
      </c>
      <c r="B33" s="2" t="s">
        <v>147</v>
      </c>
      <c r="C33" s="2" t="s">
        <v>148</v>
      </c>
      <c r="D33" s="2" t="s">
        <v>225</v>
      </c>
      <c r="E33" s="7">
        <v>25.753795623779297</v>
      </c>
      <c r="F33" s="7">
        <v>25.540477752685547</v>
      </c>
      <c r="G33" s="7">
        <v>0.30167567729949951</v>
      </c>
      <c r="I33" s="2">
        <v>32</v>
      </c>
      <c r="J33" s="2" t="s">
        <v>147</v>
      </c>
      <c r="K33" s="2" t="s">
        <v>148</v>
      </c>
      <c r="L33" s="2" t="s">
        <v>97</v>
      </c>
      <c r="M33" s="7">
        <v>24.131740570068359</v>
      </c>
      <c r="N33" s="7">
        <v>24.236820220947266</v>
      </c>
      <c r="O33" s="7">
        <v>0.14860506355762482</v>
      </c>
    </row>
    <row r="34" spans="1:15" x14ac:dyDescent="0.3">
      <c r="A34" s="2">
        <v>33</v>
      </c>
      <c r="B34" s="2" t="s">
        <v>149</v>
      </c>
      <c r="C34" s="2" t="s">
        <v>150</v>
      </c>
      <c r="D34" s="2" t="s">
        <v>225</v>
      </c>
      <c r="E34" s="7">
        <v>32.960071563720703</v>
      </c>
      <c r="F34" s="7">
        <v>32.471565246582031</v>
      </c>
      <c r="G34" s="7">
        <v>0.69085359573364258</v>
      </c>
      <c r="I34" s="2">
        <v>33</v>
      </c>
      <c r="J34" s="2" t="s">
        <v>149</v>
      </c>
      <c r="K34" s="2" t="s">
        <v>150</v>
      </c>
      <c r="L34" s="2" t="s">
        <v>97</v>
      </c>
      <c r="M34" s="7">
        <v>25.874626159667969</v>
      </c>
      <c r="N34" s="7">
        <v>25.895362854003906</v>
      </c>
      <c r="O34" s="7">
        <v>2.9324766248464584E-2</v>
      </c>
    </row>
    <row r="35" spans="1:15" x14ac:dyDescent="0.3">
      <c r="A35" s="2">
        <v>34</v>
      </c>
      <c r="B35" s="2" t="s">
        <v>151</v>
      </c>
      <c r="C35" s="2" t="s">
        <v>152</v>
      </c>
      <c r="D35" s="2" t="s">
        <v>225</v>
      </c>
      <c r="E35" s="7">
        <v>29.981191635131836</v>
      </c>
      <c r="F35" s="7">
        <v>29.667678833007813</v>
      </c>
      <c r="G35" s="7">
        <v>0.44337540864944458</v>
      </c>
      <c r="I35" s="2">
        <v>34</v>
      </c>
      <c r="J35" s="2" t="s">
        <v>151</v>
      </c>
      <c r="K35" s="2" t="s">
        <v>152</v>
      </c>
      <c r="L35" s="2" t="s">
        <v>97</v>
      </c>
      <c r="M35" s="7">
        <v>22.89008903503418</v>
      </c>
      <c r="N35" s="7">
        <v>22.924535751342773</v>
      </c>
      <c r="O35" s="7">
        <v>4.8715014010667801E-2</v>
      </c>
    </row>
    <row r="36" spans="1:15" x14ac:dyDescent="0.3">
      <c r="A36" s="2">
        <v>35</v>
      </c>
      <c r="B36" s="2" t="s">
        <v>153</v>
      </c>
      <c r="C36" s="2" t="s">
        <v>154</v>
      </c>
      <c r="D36" s="2" t="s">
        <v>225</v>
      </c>
      <c r="E36" s="7">
        <v>25.736183166503906</v>
      </c>
      <c r="F36" s="7">
        <v>25.623489379882813</v>
      </c>
      <c r="G36" s="7">
        <v>0.15937173366546631</v>
      </c>
      <c r="I36" s="2">
        <v>35</v>
      </c>
      <c r="J36" s="2" t="s">
        <v>153</v>
      </c>
      <c r="K36" s="2" t="s">
        <v>154</v>
      </c>
      <c r="L36" s="2" t="s">
        <v>97</v>
      </c>
      <c r="M36" s="7">
        <v>23.225452423095703</v>
      </c>
      <c r="N36" s="7">
        <v>22.981700897216797</v>
      </c>
      <c r="O36" s="7">
        <v>0.34471672773361206</v>
      </c>
    </row>
    <row r="37" spans="1:15" x14ac:dyDescent="0.3">
      <c r="A37" s="2">
        <v>36</v>
      </c>
      <c r="B37" s="2" t="s">
        <v>155</v>
      </c>
      <c r="C37" s="2" t="s">
        <v>156</v>
      </c>
      <c r="D37" s="2" t="s">
        <v>225</v>
      </c>
      <c r="E37" s="7">
        <v>23.429475784301758</v>
      </c>
      <c r="F37" s="7">
        <v>23.423519134521484</v>
      </c>
      <c r="G37" s="7">
        <v>8.4253232926130295E-3</v>
      </c>
      <c r="I37" s="2">
        <v>37</v>
      </c>
      <c r="J37" s="2" t="s">
        <v>157</v>
      </c>
      <c r="K37" s="2" t="s">
        <v>134</v>
      </c>
      <c r="L37" s="2" t="s">
        <v>97</v>
      </c>
      <c r="M37" s="7">
        <v>24.70551872253418</v>
      </c>
      <c r="N37" s="7">
        <v>24.602382659912109</v>
      </c>
      <c r="O37" s="7">
        <v>0.14585506916046143</v>
      </c>
    </row>
    <row r="38" spans="1:15" x14ac:dyDescent="0.3">
      <c r="A38" s="2">
        <v>37</v>
      </c>
      <c r="B38" s="2" t="s">
        <v>157</v>
      </c>
      <c r="C38" s="2" t="s">
        <v>134</v>
      </c>
      <c r="D38" s="2" t="s">
        <v>225</v>
      </c>
      <c r="E38" s="7">
        <v>25.699487686157227</v>
      </c>
      <c r="F38" s="7">
        <v>25.641824722290039</v>
      </c>
      <c r="G38" s="7">
        <v>8.1547744572162628E-2</v>
      </c>
      <c r="I38" s="2">
        <v>38</v>
      </c>
      <c r="J38" s="2" t="s">
        <v>158</v>
      </c>
      <c r="K38" s="2" t="s">
        <v>136</v>
      </c>
      <c r="L38" s="2" t="s">
        <v>97</v>
      </c>
      <c r="M38" s="7">
        <v>23.521551132202148</v>
      </c>
      <c r="N38" s="7">
        <v>23.705652236938477</v>
      </c>
      <c r="O38" s="7">
        <v>0.26035827398300171</v>
      </c>
    </row>
    <row r="39" spans="1:15" x14ac:dyDescent="0.3">
      <c r="A39" s="2">
        <v>38</v>
      </c>
      <c r="B39" s="2" t="s">
        <v>158</v>
      </c>
      <c r="C39" s="2" t="s">
        <v>136</v>
      </c>
      <c r="D39" s="2" t="s">
        <v>225</v>
      </c>
      <c r="E39" s="7">
        <v>25.594318389892578</v>
      </c>
      <c r="F39" s="7">
        <v>25.5904541015625</v>
      </c>
      <c r="G39" s="7">
        <v>5.4649291560053825E-3</v>
      </c>
      <c r="I39" s="2">
        <v>39</v>
      </c>
      <c r="J39" s="2" t="s">
        <v>159</v>
      </c>
      <c r="K39" s="2" t="s">
        <v>138</v>
      </c>
      <c r="L39" s="2" t="s">
        <v>97</v>
      </c>
      <c r="M39" s="7">
        <v>24.558208465576172</v>
      </c>
      <c r="N39" s="7">
        <v>24.512641906738281</v>
      </c>
      <c r="O39" s="7">
        <v>6.4439497888088226E-2</v>
      </c>
    </row>
    <row r="40" spans="1:15" x14ac:dyDescent="0.3">
      <c r="A40" s="2">
        <v>39</v>
      </c>
      <c r="B40" s="2" t="s">
        <v>159</v>
      </c>
      <c r="C40" s="2" t="s">
        <v>138</v>
      </c>
      <c r="D40" s="2" t="s">
        <v>225</v>
      </c>
      <c r="E40" s="7">
        <v>23.978311538696289</v>
      </c>
      <c r="F40" s="7">
        <v>24.081535339355469</v>
      </c>
      <c r="G40" s="7">
        <v>0.14598184823989868</v>
      </c>
      <c r="I40" s="2">
        <v>40</v>
      </c>
      <c r="J40" s="2" t="s">
        <v>160</v>
      </c>
      <c r="K40" s="2" t="s">
        <v>140</v>
      </c>
      <c r="L40" s="2" t="s">
        <v>97</v>
      </c>
      <c r="M40" s="7">
        <v>24.450307846069336</v>
      </c>
      <c r="N40" s="7">
        <v>24.43663215637207</v>
      </c>
      <c r="O40" s="7">
        <v>1.934034563601017E-2</v>
      </c>
    </row>
    <row r="41" spans="1:15" x14ac:dyDescent="0.3">
      <c r="A41" s="2">
        <v>40</v>
      </c>
      <c r="B41" s="2" t="s">
        <v>160</v>
      </c>
      <c r="C41" s="2" t="s">
        <v>140</v>
      </c>
      <c r="D41" s="2" t="s">
        <v>225</v>
      </c>
      <c r="E41" s="7">
        <v>24.287805557250977</v>
      </c>
      <c r="F41" s="7">
        <v>24.432888031005859</v>
      </c>
      <c r="G41" s="7">
        <v>0.20517894625663757</v>
      </c>
      <c r="I41" s="2">
        <v>41</v>
      </c>
      <c r="J41" s="2" t="s">
        <v>161</v>
      </c>
      <c r="K41" s="2" t="s">
        <v>142</v>
      </c>
      <c r="L41" s="2" t="s">
        <v>97</v>
      </c>
      <c r="M41" s="7">
        <v>22.553031921386719</v>
      </c>
      <c r="N41" s="7">
        <v>22.589448928833008</v>
      </c>
      <c r="O41" s="7">
        <v>5.1501426845788956E-2</v>
      </c>
    </row>
    <row r="42" spans="1:15" x14ac:dyDescent="0.3">
      <c r="A42" s="2">
        <v>41</v>
      </c>
      <c r="B42" s="2" t="s">
        <v>161</v>
      </c>
      <c r="C42" s="2" t="s">
        <v>142</v>
      </c>
      <c r="D42" s="2" t="s">
        <v>225</v>
      </c>
      <c r="E42" s="7">
        <v>25.018304824829102</v>
      </c>
      <c r="F42" s="7">
        <v>25.068635940551758</v>
      </c>
      <c r="G42" s="7">
        <v>7.1178942918777466E-2</v>
      </c>
      <c r="I42" s="2">
        <v>42</v>
      </c>
      <c r="J42" s="2" t="s">
        <v>162</v>
      </c>
      <c r="K42" s="2" t="s">
        <v>144</v>
      </c>
      <c r="L42" s="2" t="s">
        <v>97</v>
      </c>
      <c r="M42" s="7">
        <v>23.226970672607422</v>
      </c>
      <c r="N42" s="7">
        <v>23.146629333496094</v>
      </c>
      <c r="O42" s="7">
        <v>0.11361846327781677</v>
      </c>
    </row>
    <row r="43" spans="1:15" x14ac:dyDescent="0.3">
      <c r="A43" s="2">
        <v>42</v>
      </c>
      <c r="B43" s="2" t="s">
        <v>162</v>
      </c>
      <c r="C43" s="2" t="s">
        <v>144</v>
      </c>
      <c r="D43" s="2" t="s">
        <v>225</v>
      </c>
      <c r="E43" s="7">
        <v>25.812685012817383</v>
      </c>
      <c r="F43" s="7">
        <v>25.860544204711914</v>
      </c>
      <c r="G43" s="7">
        <v>6.7683115601539612E-2</v>
      </c>
      <c r="I43" s="2">
        <v>36</v>
      </c>
      <c r="J43" s="2" t="s">
        <v>155</v>
      </c>
      <c r="K43" s="2" t="s">
        <v>156</v>
      </c>
      <c r="L43" s="2" t="s">
        <v>97</v>
      </c>
      <c r="M43" s="7">
        <v>21.1417236328125</v>
      </c>
      <c r="N43" s="7">
        <v>21.185554504394531</v>
      </c>
      <c r="O43" s="7">
        <v>6.1987560242414474E-2</v>
      </c>
    </row>
    <row r="44" spans="1:15" x14ac:dyDescent="0.3">
      <c r="A44" s="2">
        <v>43</v>
      </c>
      <c r="B44" s="2" t="s">
        <v>163</v>
      </c>
      <c r="C44" s="2" t="s">
        <v>146</v>
      </c>
      <c r="D44" s="2" t="s">
        <v>225</v>
      </c>
      <c r="E44" s="7">
        <v>25.907783508300781</v>
      </c>
      <c r="F44" s="7">
        <v>26.055389404296875</v>
      </c>
      <c r="G44" s="7">
        <v>0.20874491333961487</v>
      </c>
      <c r="I44" s="2">
        <v>43</v>
      </c>
      <c r="J44" s="2" t="s">
        <v>163</v>
      </c>
      <c r="K44" s="2" t="s">
        <v>146</v>
      </c>
      <c r="L44" s="2" t="s">
        <v>97</v>
      </c>
      <c r="M44" s="7">
        <v>24.526971817016602</v>
      </c>
      <c r="N44" s="7">
        <v>24.602840423583984</v>
      </c>
      <c r="O44" s="7">
        <v>0.10729575902223587</v>
      </c>
    </row>
    <row r="45" spans="1:15" x14ac:dyDescent="0.3">
      <c r="A45" s="2">
        <v>44</v>
      </c>
      <c r="B45" s="2" t="s">
        <v>164</v>
      </c>
      <c r="C45" s="2" t="s">
        <v>148</v>
      </c>
      <c r="D45" s="2" t="s">
        <v>225</v>
      </c>
      <c r="E45" s="7">
        <v>25.32716178894043</v>
      </c>
      <c r="F45" s="7">
        <v>25.540477752685547</v>
      </c>
      <c r="G45" s="7">
        <v>0.30167567729949951</v>
      </c>
      <c r="I45" s="2">
        <v>44</v>
      </c>
      <c r="J45" s="2" t="s">
        <v>164</v>
      </c>
      <c r="K45" s="2" t="s">
        <v>148</v>
      </c>
      <c r="L45" s="2" t="s">
        <v>97</v>
      </c>
      <c r="M45" s="7">
        <v>24.341899871826172</v>
      </c>
      <c r="N45" s="7">
        <v>24.236820220947266</v>
      </c>
      <c r="O45" s="7">
        <v>0.14860506355762482</v>
      </c>
    </row>
    <row r="46" spans="1:15" x14ac:dyDescent="0.3">
      <c r="A46" s="2">
        <v>45</v>
      </c>
      <c r="B46" s="2" t="s">
        <v>165</v>
      </c>
      <c r="C46" s="2" t="s">
        <v>150</v>
      </c>
      <c r="D46" s="2" t="s">
        <v>225</v>
      </c>
      <c r="E46" s="7">
        <v>31.983057022094727</v>
      </c>
      <c r="F46" s="7">
        <v>32.471565246582031</v>
      </c>
      <c r="G46" s="7">
        <v>0.69085359573364258</v>
      </c>
      <c r="I46" s="2">
        <v>45</v>
      </c>
      <c r="J46" s="2" t="s">
        <v>165</v>
      </c>
      <c r="K46" s="2" t="s">
        <v>150</v>
      </c>
      <c r="L46" s="2" t="s">
        <v>97</v>
      </c>
      <c r="M46" s="7">
        <v>25.916097640991211</v>
      </c>
      <c r="N46" s="7">
        <v>25.895362854003906</v>
      </c>
      <c r="O46" s="7">
        <v>2.9324766248464584E-2</v>
      </c>
    </row>
    <row r="47" spans="1:15" x14ac:dyDescent="0.3">
      <c r="A47" s="2">
        <v>46</v>
      </c>
      <c r="B47" s="2" t="s">
        <v>166</v>
      </c>
      <c r="C47" s="2" t="s">
        <v>152</v>
      </c>
      <c r="D47" s="2" t="s">
        <v>225</v>
      </c>
      <c r="E47" s="7">
        <v>29.354164123535156</v>
      </c>
      <c r="F47" s="7">
        <v>29.667678833007813</v>
      </c>
      <c r="G47" s="7">
        <v>0.44337540864944458</v>
      </c>
      <c r="I47" s="2">
        <v>46</v>
      </c>
      <c r="J47" s="2" t="s">
        <v>166</v>
      </c>
      <c r="K47" s="2" t="s">
        <v>152</v>
      </c>
      <c r="L47" s="2" t="s">
        <v>97</v>
      </c>
      <c r="M47" s="7">
        <v>22.958982467651367</v>
      </c>
      <c r="N47" s="7">
        <v>22.924535751342773</v>
      </c>
      <c r="O47" s="7">
        <v>4.8715014010667801E-2</v>
      </c>
    </row>
    <row r="48" spans="1:15" x14ac:dyDescent="0.3">
      <c r="A48" s="2">
        <v>47</v>
      </c>
      <c r="B48" s="2" t="s">
        <v>167</v>
      </c>
      <c r="C48" s="2" t="s">
        <v>154</v>
      </c>
      <c r="D48" s="2" t="s">
        <v>225</v>
      </c>
      <c r="E48" s="7">
        <v>25.510797500610352</v>
      </c>
      <c r="F48" s="7">
        <v>25.623489379882813</v>
      </c>
      <c r="G48" s="7">
        <v>0.15937173366546631</v>
      </c>
      <c r="I48" s="2">
        <v>47</v>
      </c>
      <c r="J48" s="2" t="s">
        <v>167</v>
      </c>
      <c r="K48" s="2" t="s">
        <v>154</v>
      </c>
      <c r="L48" s="2" t="s">
        <v>97</v>
      </c>
      <c r="M48" s="7">
        <v>22.737949371337891</v>
      </c>
      <c r="N48" s="7">
        <v>22.981700897216797</v>
      </c>
      <c r="O48" s="7">
        <v>0.34471672773361206</v>
      </c>
    </row>
    <row r="49" spans="1:15" x14ac:dyDescent="0.3">
      <c r="A49" s="2">
        <v>48</v>
      </c>
      <c r="B49" s="2" t="s">
        <v>168</v>
      </c>
      <c r="C49" s="2" t="s">
        <v>156</v>
      </c>
      <c r="D49" s="2" t="s">
        <v>225</v>
      </c>
      <c r="E49" s="7">
        <v>23.417560577392578</v>
      </c>
      <c r="F49" s="7">
        <v>23.423519134521484</v>
      </c>
      <c r="G49" s="7">
        <v>8.4253232926130295E-3</v>
      </c>
      <c r="I49" s="2">
        <v>48</v>
      </c>
      <c r="J49" s="2" t="s">
        <v>168</v>
      </c>
      <c r="K49" s="2" t="s">
        <v>156</v>
      </c>
      <c r="L49" s="2" t="s">
        <v>97</v>
      </c>
      <c r="M49" s="7">
        <v>21.229387283325195</v>
      </c>
      <c r="N49" s="7">
        <v>21.185554504394531</v>
      </c>
      <c r="O49" s="7">
        <v>6.1987560242414474E-2</v>
      </c>
    </row>
    <row r="50" spans="1:15" x14ac:dyDescent="0.3">
      <c r="A50" s="2">
        <v>49</v>
      </c>
      <c r="B50" s="2" t="s">
        <v>169</v>
      </c>
      <c r="C50" s="2" t="s">
        <v>170</v>
      </c>
      <c r="D50" s="2" t="s">
        <v>225</v>
      </c>
      <c r="E50" s="2" t="s">
        <v>102</v>
      </c>
      <c r="F50" s="2" t="s">
        <v>96</v>
      </c>
      <c r="G50" s="2" t="s">
        <v>96</v>
      </c>
      <c r="I50" s="2">
        <v>49</v>
      </c>
      <c r="J50" s="2" t="s">
        <v>169</v>
      </c>
      <c r="K50" s="2" t="s">
        <v>170</v>
      </c>
      <c r="L50" s="2" t="s">
        <v>97</v>
      </c>
      <c r="M50" s="7">
        <v>23.214588165283203</v>
      </c>
      <c r="N50" s="7">
        <v>23.434226989746094</v>
      </c>
      <c r="O50" s="7">
        <v>0.31061485409736633</v>
      </c>
    </row>
    <row r="51" spans="1:15" x14ac:dyDescent="0.3">
      <c r="A51" s="2">
        <v>50</v>
      </c>
      <c r="B51" s="2" t="s">
        <v>171</v>
      </c>
      <c r="C51" s="2" t="s">
        <v>172</v>
      </c>
      <c r="D51" s="2" t="s">
        <v>225</v>
      </c>
      <c r="E51" s="2" t="s">
        <v>102</v>
      </c>
      <c r="F51" s="2" t="s">
        <v>96</v>
      </c>
      <c r="G51" s="2" t="s">
        <v>96</v>
      </c>
      <c r="I51" s="2">
        <v>50</v>
      </c>
      <c r="J51" s="2" t="s">
        <v>171</v>
      </c>
      <c r="K51" s="2" t="s">
        <v>172</v>
      </c>
      <c r="L51" s="2" t="s">
        <v>97</v>
      </c>
      <c r="M51" s="7">
        <v>23.92320442199707</v>
      </c>
      <c r="N51" s="7">
        <v>23.964488983154297</v>
      </c>
      <c r="O51" s="7">
        <v>5.8383837342262268E-2</v>
      </c>
    </row>
    <row r="52" spans="1:15" x14ac:dyDescent="0.3">
      <c r="A52" s="2">
        <v>51</v>
      </c>
      <c r="B52" s="2" t="s">
        <v>173</v>
      </c>
      <c r="C52" s="2" t="s">
        <v>174</v>
      </c>
      <c r="D52" s="2" t="s">
        <v>225</v>
      </c>
      <c r="E52" s="2" t="s">
        <v>102</v>
      </c>
      <c r="F52" s="7">
        <v>34.583118438720703</v>
      </c>
      <c r="G52" s="7">
        <v>1.9357354640960693</v>
      </c>
      <c r="I52" s="2">
        <v>51</v>
      </c>
      <c r="J52" s="2" t="s">
        <v>173</v>
      </c>
      <c r="K52" s="2" t="s">
        <v>174</v>
      </c>
      <c r="L52" s="2" t="s">
        <v>97</v>
      </c>
      <c r="M52" s="7">
        <v>38.408599853515625</v>
      </c>
      <c r="N52" s="7">
        <v>36.112628936767578</v>
      </c>
      <c r="O52" s="7">
        <v>2.1221187114715576</v>
      </c>
    </row>
    <row r="53" spans="1:15" x14ac:dyDescent="0.3">
      <c r="A53" s="2">
        <v>52</v>
      </c>
      <c r="B53" s="2" t="s">
        <v>175</v>
      </c>
      <c r="C53" s="2" t="s">
        <v>174</v>
      </c>
      <c r="D53" s="2" t="s">
        <v>225</v>
      </c>
      <c r="E53" s="2" t="s">
        <v>102</v>
      </c>
      <c r="F53" s="7">
        <v>34.583118438720703</v>
      </c>
      <c r="G53" s="7">
        <v>1.9357354640960693</v>
      </c>
      <c r="I53" s="2">
        <v>52</v>
      </c>
      <c r="J53" s="2" t="s">
        <v>175</v>
      </c>
      <c r="K53" s="2" t="s">
        <v>174</v>
      </c>
      <c r="L53" s="2" t="s">
        <v>97</v>
      </c>
      <c r="M53" s="7">
        <v>39.434379577636719</v>
      </c>
      <c r="N53" s="7">
        <v>36.112628936767578</v>
      </c>
      <c r="O53" s="7">
        <v>2.1221187114715576</v>
      </c>
    </row>
    <row r="54" spans="1:15" x14ac:dyDescent="0.3">
      <c r="A54" s="2">
        <v>53</v>
      </c>
      <c r="B54" s="2" t="s">
        <v>176</v>
      </c>
      <c r="C54" s="2" t="s">
        <v>174</v>
      </c>
      <c r="D54" s="2" t="s">
        <v>225</v>
      </c>
      <c r="E54" s="7">
        <v>33.098186492919922</v>
      </c>
      <c r="F54" s="7">
        <v>34.583118438720703</v>
      </c>
      <c r="G54" s="7">
        <v>1.9357354640960693</v>
      </c>
      <c r="I54" s="2">
        <v>53</v>
      </c>
      <c r="J54" s="2" t="s">
        <v>176</v>
      </c>
      <c r="K54" s="2" t="s">
        <v>174</v>
      </c>
      <c r="L54" s="2" t="s">
        <v>97</v>
      </c>
      <c r="M54" s="7">
        <v>35.724723815917969</v>
      </c>
      <c r="N54" s="7">
        <v>36.112628936767578</v>
      </c>
      <c r="O54" s="7">
        <v>2.1221187114715576</v>
      </c>
    </row>
    <row r="55" spans="1:15" x14ac:dyDescent="0.3">
      <c r="A55" s="2">
        <v>54</v>
      </c>
      <c r="B55" s="2" t="s">
        <v>177</v>
      </c>
      <c r="C55" s="2" t="s">
        <v>174</v>
      </c>
      <c r="D55" s="2" t="s">
        <v>225</v>
      </c>
      <c r="E55" s="2" t="s">
        <v>102</v>
      </c>
      <c r="F55" s="7">
        <v>34.583118438720703</v>
      </c>
      <c r="G55" s="7">
        <v>1.9357354640960693</v>
      </c>
      <c r="I55" s="2">
        <v>54</v>
      </c>
      <c r="J55" s="2" t="s">
        <v>177</v>
      </c>
      <c r="K55" s="2" t="s">
        <v>174</v>
      </c>
      <c r="L55" s="2" t="s">
        <v>97</v>
      </c>
      <c r="M55" s="7">
        <v>35.899616241455078</v>
      </c>
      <c r="N55" s="7">
        <v>36.112628936767578</v>
      </c>
      <c r="O55" s="7">
        <v>2.1221187114715576</v>
      </c>
    </row>
    <row r="56" spans="1:15" x14ac:dyDescent="0.3">
      <c r="A56" s="2">
        <v>55</v>
      </c>
      <c r="B56" s="2" t="s">
        <v>178</v>
      </c>
      <c r="C56" s="2" t="s">
        <v>174</v>
      </c>
      <c r="D56" s="2" t="s">
        <v>225</v>
      </c>
      <c r="E56" s="2" t="s">
        <v>102</v>
      </c>
      <c r="F56" s="7">
        <v>34.583118438720703</v>
      </c>
      <c r="G56" s="7">
        <v>1.9357354640960693</v>
      </c>
      <c r="I56" s="2">
        <v>55</v>
      </c>
      <c r="J56" s="2" t="s">
        <v>178</v>
      </c>
      <c r="K56" s="2" t="s">
        <v>174</v>
      </c>
      <c r="L56" s="2" t="s">
        <v>97</v>
      </c>
      <c r="M56" s="2" t="s">
        <v>102</v>
      </c>
      <c r="N56" s="7">
        <v>36.112628936767578</v>
      </c>
      <c r="O56" s="7">
        <v>2.1221187114715576</v>
      </c>
    </row>
    <row r="57" spans="1:15" x14ac:dyDescent="0.3">
      <c r="A57" s="2">
        <v>56</v>
      </c>
      <c r="B57" s="2" t="s">
        <v>179</v>
      </c>
      <c r="C57" s="2" t="s">
        <v>174</v>
      </c>
      <c r="D57" s="2" t="s">
        <v>225</v>
      </c>
      <c r="E57" s="2" t="s">
        <v>102</v>
      </c>
      <c r="F57" s="7">
        <v>34.583118438720703</v>
      </c>
      <c r="G57" s="7">
        <v>1.9357354640960693</v>
      </c>
      <c r="I57" s="2">
        <v>56</v>
      </c>
      <c r="J57" s="2" t="s">
        <v>179</v>
      </c>
      <c r="K57" s="2" t="s">
        <v>174</v>
      </c>
      <c r="L57" s="2" t="s">
        <v>97</v>
      </c>
      <c r="M57" s="7">
        <v>38.196506500244141</v>
      </c>
      <c r="N57" s="7">
        <v>36.112628936767578</v>
      </c>
      <c r="O57" s="7">
        <v>2.1221187114715576</v>
      </c>
    </row>
    <row r="58" spans="1:15" x14ac:dyDescent="0.3">
      <c r="A58" s="2">
        <v>57</v>
      </c>
      <c r="B58" s="2" t="s">
        <v>180</v>
      </c>
      <c r="C58" s="2" t="s">
        <v>174</v>
      </c>
      <c r="D58" s="2" t="s">
        <v>225</v>
      </c>
      <c r="E58" s="7">
        <v>36.195400238037109</v>
      </c>
      <c r="F58" s="7">
        <v>34.583118438720703</v>
      </c>
      <c r="G58" s="7">
        <v>1.9357354640960693</v>
      </c>
      <c r="I58" s="2">
        <v>57</v>
      </c>
      <c r="J58" s="2" t="s">
        <v>180</v>
      </c>
      <c r="K58" s="2" t="s">
        <v>174</v>
      </c>
      <c r="L58" s="2" t="s">
        <v>97</v>
      </c>
      <c r="M58" s="7">
        <v>36.751541137695313</v>
      </c>
      <c r="N58" s="7">
        <v>36.112628936767578</v>
      </c>
      <c r="O58" s="7">
        <v>2.1221187114715576</v>
      </c>
    </row>
    <row r="59" spans="1:15" x14ac:dyDescent="0.3">
      <c r="A59" s="2">
        <v>58</v>
      </c>
      <c r="B59" s="2" t="s">
        <v>181</v>
      </c>
      <c r="C59" s="2" t="s">
        <v>174</v>
      </c>
      <c r="D59" s="2" t="s">
        <v>225</v>
      </c>
      <c r="E59" s="2" t="s">
        <v>102</v>
      </c>
      <c r="F59" s="7">
        <v>34.583118438720703</v>
      </c>
      <c r="G59" s="7">
        <v>1.9357354640960693</v>
      </c>
      <c r="I59" s="2">
        <v>58</v>
      </c>
      <c r="J59" s="2" t="s">
        <v>181</v>
      </c>
      <c r="K59" s="2" t="s">
        <v>174</v>
      </c>
      <c r="L59" s="2" t="s">
        <v>97</v>
      </c>
      <c r="M59" s="7">
        <v>35.947414398193359</v>
      </c>
      <c r="N59" s="7">
        <v>36.112628936767578</v>
      </c>
      <c r="O59" s="7">
        <v>2.1221187114715576</v>
      </c>
    </row>
    <row r="60" spans="1:15" x14ac:dyDescent="0.3">
      <c r="A60" s="2">
        <v>59</v>
      </c>
      <c r="B60" s="2" t="s">
        <v>182</v>
      </c>
      <c r="C60" s="2" t="s">
        <v>174</v>
      </c>
      <c r="D60" s="2" t="s">
        <v>225</v>
      </c>
      <c r="E60" s="2" t="s">
        <v>102</v>
      </c>
      <c r="F60" s="7">
        <v>34.583118438720703</v>
      </c>
      <c r="G60" s="7">
        <v>1.9357354640960693</v>
      </c>
      <c r="I60" s="2">
        <v>59</v>
      </c>
      <c r="J60" s="2" t="s">
        <v>182</v>
      </c>
      <c r="K60" s="2" t="s">
        <v>174</v>
      </c>
      <c r="L60" s="2" t="s">
        <v>97</v>
      </c>
      <c r="M60" s="7">
        <v>34.665256500244141</v>
      </c>
      <c r="N60" s="7">
        <v>36.112628936767578</v>
      </c>
      <c r="O60" s="7">
        <v>2.1221187114715576</v>
      </c>
    </row>
    <row r="61" spans="1:15" x14ac:dyDescent="0.3">
      <c r="A61" s="2">
        <v>60</v>
      </c>
      <c r="B61" s="2" t="s">
        <v>183</v>
      </c>
      <c r="C61" s="2" t="s">
        <v>174</v>
      </c>
      <c r="D61" s="2" t="s">
        <v>225</v>
      </c>
      <c r="E61" s="2" t="s">
        <v>102</v>
      </c>
      <c r="F61" s="7">
        <v>34.583118438720703</v>
      </c>
      <c r="G61" s="7">
        <v>1.9357354640960693</v>
      </c>
      <c r="I61" s="2">
        <v>60</v>
      </c>
      <c r="J61" s="2" t="s">
        <v>183</v>
      </c>
      <c r="K61" s="2" t="s">
        <v>174</v>
      </c>
      <c r="L61" s="2" t="s">
        <v>97</v>
      </c>
      <c r="M61" s="7">
        <v>34.503368377685547</v>
      </c>
      <c r="N61" s="7">
        <v>36.112628936767578</v>
      </c>
      <c r="O61" s="7">
        <v>2.1221187114715576</v>
      </c>
    </row>
    <row r="62" spans="1:15" x14ac:dyDescent="0.3">
      <c r="A62" s="2">
        <v>61</v>
      </c>
      <c r="B62" s="2" t="s">
        <v>184</v>
      </c>
      <c r="C62" s="2" t="s">
        <v>170</v>
      </c>
      <c r="D62" s="2" t="s">
        <v>225</v>
      </c>
      <c r="E62" s="2" t="s">
        <v>102</v>
      </c>
      <c r="F62" s="2" t="s">
        <v>96</v>
      </c>
      <c r="G62" s="2" t="s">
        <v>96</v>
      </c>
      <c r="I62" s="2">
        <v>61</v>
      </c>
      <c r="J62" s="2" t="s">
        <v>184</v>
      </c>
      <c r="K62" s="2" t="s">
        <v>170</v>
      </c>
      <c r="L62" s="2" t="s">
        <v>97</v>
      </c>
      <c r="M62" s="7">
        <v>23.653863906860352</v>
      </c>
      <c r="N62" s="7">
        <v>23.434226989746094</v>
      </c>
      <c r="O62" s="7">
        <v>0.31061485409736633</v>
      </c>
    </row>
    <row r="63" spans="1:15" x14ac:dyDescent="0.3">
      <c r="A63" s="2">
        <v>62</v>
      </c>
      <c r="B63" s="2" t="s">
        <v>185</v>
      </c>
      <c r="C63" s="2" t="s">
        <v>172</v>
      </c>
      <c r="D63" s="2" t="s">
        <v>225</v>
      </c>
      <c r="E63" s="2" t="s">
        <v>102</v>
      </c>
      <c r="F63" s="2" t="s">
        <v>96</v>
      </c>
      <c r="G63" s="2" t="s">
        <v>96</v>
      </c>
      <c r="I63" s="2">
        <v>62</v>
      </c>
      <c r="J63" s="2" t="s">
        <v>185</v>
      </c>
      <c r="K63" s="2" t="s">
        <v>172</v>
      </c>
      <c r="L63" s="2" t="s">
        <v>97</v>
      </c>
      <c r="M63" s="7">
        <v>24.005771636962891</v>
      </c>
      <c r="N63" s="7">
        <v>23.964488983154297</v>
      </c>
      <c r="O63" s="7">
        <v>5.8383837342262268E-2</v>
      </c>
    </row>
    <row r="64" spans="1:15" x14ac:dyDescent="0.3">
      <c r="A64" s="2">
        <v>63</v>
      </c>
      <c r="B64" s="2" t="s">
        <v>186</v>
      </c>
      <c r="C64" s="2" t="s">
        <v>174</v>
      </c>
      <c r="D64" s="2" t="s">
        <v>225</v>
      </c>
      <c r="E64" s="7">
        <v>35.228084564208984</v>
      </c>
      <c r="F64" s="7">
        <v>34.583118438720703</v>
      </c>
      <c r="G64" s="7">
        <v>1.9357354640960693</v>
      </c>
      <c r="I64" s="2">
        <v>63</v>
      </c>
      <c r="J64" s="2" t="s">
        <v>186</v>
      </c>
      <c r="K64" s="2" t="s">
        <v>174</v>
      </c>
      <c r="L64" s="2" t="s">
        <v>97</v>
      </c>
      <c r="M64" s="7">
        <v>34.696617126464844</v>
      </c>
      <c r="N64" s="7">
        <v>36.112628936767578</v>
      </c>
      <c r="O64" s="7">
        <v>2.1221187114715576</v>
      </c>
    </row>
    <row r="65" spans="1:15" x14ac:dyDescent="0.3">
      <c r="A65" s="2">
        <v>64</v>
      </c>
      <c r="B65" s="2" t="s">
        <v>187</v>
      </c>
      <c r="C65" s="2" t="s">
        <v>174</v>
      </c>
      <c r="D65" s="2" t="s">
        <v>225</v>
      </c>
      <c r="E65" s="7">
        <v>36.985294342041016</v>
      </c>
      <c r="F65" s="7">
        <v>34.583118438720703</v>
      </c>
      <c r="G65" s="7">
        <v>1.9357354640960693</v>
      </c>
      <c r="I65" s="2">
        <v>64</v>
      </c>
      <c r="J65" s="2" t="s">
        <v>187</v>
      </c>
      <c r="K65" s="2" t="s">
        <v>174</v>
      </c>
      <c r="L65" s="2" t="s">
        <v>97</v>
      </c>
      <c r="M65" s="7">
        <v>34.370407104492188</v>
      </c>
      <c r="N65" s="7">
        <v>36.112628936767578</v>
      </c>
      <c r="O65" s="7">
        <v>2.1221187114715576</v>
      </c>
    </row>
    <row r="66" spans="1:15" x14ac:dyDescent="0.3">
      <c r="A66" s="2">
        <v>65</v>
      </c>
      <c r="B66" s="2" t="s">
        <v>188</v>
      </c>
      <c r="C66" s="2" t="s">
        <v>174</v>
      </c>
      <c r="D66" s="2" t="s">
        <v>225</v>
      </c>
      <c r="E66" s="7">
        <v>33.889011383056641</v>
      </c>
      <c r="F66" s="7">
        <v>34.583118438720703</v>
      </c>
      <c r="G66" s="7">
        <v>1.9357354640960693</v>
      </c>
      <c r="I66" s="2">
        <v>65</v>
      </c>
      <c r="J66" s="2" t="s">
        <v>188</v>
      </c>
      <c r="K66" s="2" t="s">
        <v>174</v>
      </c>
      <c r="L66" s="2" t="s">
        <v>97</v>
      </c>
      <c r="M66" s="7">
        <v>36.552639007568359</v>
      </c>
      <c r="N66" s="7">
        <v>36.112628936767578</v>
      </c>
      <c r="O66" s="7">
        <v>2.1221187114715576</v>
      </c>
    </row>
    <row r="67" spans="1:15" x14ac:dyDescent="0.3">
      <c r="A67" s="2">
        <v>66</v>
      </c>
      <c r="B67" s="2" t="s">
        <v>189</v>
      </c>
      <c r="C67" s="2" t="s">
        <v>174</v>
      </c>
      <c r="D67" s="2" t="s">
        <v>225</v>
      </c>
      <c r="E67" s="7">
        <v>34.888252258300781</v>
      </c>
      <c r="F67" s="7">
        <v>34.583118438720703</v>
      </c>
      <c r="G67" s="7">
        <v>1.9357354640960693</v>
      </c>
      <c r="I67" s="2">
        <v>66</v>
      </c>
      <c r="J67" s="2" t="s">
        <v>189</v>
      </c>
      <c r="K67" s="2" t="s">
        <v>174</v>
      </c>
      <c r="L67" s="2" t="s">
        <v>97</v>
      </c>
      <c r="M67" s="7">
        <v>34.744888305664063</v>
      </c>
      <c r="N67" s="7">
        <v>36.112628936767578</v>
      </c>
      <c r="O67" s="7">
        <v>2.1221187114715576</v>
      </c>
    </row>
    <row r="68" spans="1:15" x14ac:dyDescent="0.3">
      <c r="A68" s="2">
        <v>67</v>
      </c>
      <c r="B68" s="2" t="s">
        <v>190</v>
      </c>
      <c r="C68" s="2" t="s">
        <v>174</v>
      </c>
      <c r="D68" s="2" t="s">
        <v>225</v>
      </c>
      <c r="E68" s="2" t="s">
        <v>102</v>
      </c>
      <c r="F68" s="7">
        <v>34.583118438720703</v>
      </c>
      <c r="G68" s="7">
        <v>1.9357354640960693</v>
      </c>
      <c r="I68" s="2">
        <v>67</v>
      </c>
      <c r="J68" s="2" t="s">
        <v>190</v>
      </c>
      <c r="K68" s="2" t="s">
        <v>174</v>
      </c>
      <c r="L68" s="2" t="s">
        <v>97</v>
      </c>
      <c r="M68" s="7">
        <v>39.969181060791016</v>
      </c>
      <c r="N68" s="7">
        <v>36.112628936767578</v>
      </c>
      <c r="O68" s="7">
        <v>2.1221187114715576</v>
      </c>
    </row>
    <row r="69" spans="1:15" x14ac:dyDescent="0.3">
      <c r="A69" s="2">
        <v>68</v>
      </c>
      <c r="B69" s="2" t="s">
        <v>191</v>
      </c>
      <c r="C69" s="2" t="s">
        <v>174</v>
      </c>
      <c r="D69" s="2" t="s">
        <v>225</v>
      </c>
      <c r="E69" s="2" t="s">
        <v>102</v>
      </c>
      <c r="F69" s="7">
        <v>34.583118438720703</v>
      </c>
      <c r="G69" s="7">
        <v>1.9357354640960693</v>
      </c>
      <c r="I69" s="2">
        <v>68</v>
      </c>
      <c r="J69" s="2" t="s">
        <v>191</v>
      </c>
      <c r="K69" s="2" t="s">
        <v>174</v>
      </c>
      <c r="L69" s="2" t="s">
        <v>97</v>
      </c>
      <c r="M69" s="2" t="s">
        <v>102</v>
      </c>
      <c r="N69" s="7">
        <v>36.112628936767578</v>
      </c>
      <c r="O69" s="7">
        <v>2.1221187114715576</v>
      </c>
    </row>
    <row r="70" spans="1:15" x14ac:dyDescent="0.3">
      <c r="A70" s="2">
        <v>69</v>
      </c>
      <c r="B70" s="2" t="s">
        <v>192</v>
      </c>
      <c r="C70" s="2" t="s">
        <v>174</v>
      </c>
      <c r="D70" s="2" t="s">
        <v>225</v>
      </c>
      <c r="E70" s="7">
        <v>34.485000610351563</v>
      </c>
      <c r="F70" s="7">
        <v>34.583118438720703</v>
      </c>
      <c r="G70" s="7">
        <v>1.9357354640960693</v>
      </c>
      <c r="I70" s="2">
        <v>69</v>
      </c>
      <c r="J70" s="2" t="s">
        <v>192</v>
      </c>
      <c r="K70" s="2" t="s">
        <v>174</v>
      </c>
      <c r="L70" s="2" t="s">
        <v>97</v>
      </c>
      <c r="M70" s="7">
        <v>33.998600006103516</v>
      </c>
      <c r="N70" s="7">
        <v>36.112628936767578</v>
      </c>
      <c r="O70" s="7">
        <v>2.1221187114715576</v>
      </c>
    </row>
    <row r="71" spans="1:15" x14ac:dyDescent="0.3">
      <c r="A71" s="2">
        <v>70</v>
      </c>
      <c r="B71" s="2" t="s">
        <v>193</v>
      </c>
      <c r="C71" s="2" t="s">
        <v>174</v>
      </c>
      <c r="D71" s="2" t="s">
        <v>225</v>
      </c>
      <c r="E71" s="7">
        <v>39.028999328613281</v>
      </c>
      <c r="F71" s="7">
        <v>34.583118438720703</v>
      </c>
      <c r="G71" s="7">
        <v>1.9357354640960693</v>
      </c>
      <c r="I71" s="2">
        <v>70</v>
      </c>
      <c r="J71" s="2" t="s">
        <v>193</v>
      </c>
      <c r="K71" s="2" t="s">
        <v>174</v>
      </c>
      <c r="L71" s="2" t="s">
        <v>97</v>
      </c>
      <c r="M71" s="7">
        <v>36.384395599365234</v>
      </c>
      <c r="N71" s="7">
        <v>36.112628936767578</v>
      </c>
      <c r="O71" s="7">
        <v>2.1221187114715576</v>
      </c>
    </row>
    <row r="72" spans="1:15" x14ac:dyDescent="0.3">
      <c r="A72" s="2">
        <v>71</v>
      </c>
      <c r="B72" s="2" t="s">
        <v>194</v>
      </c>
      <c r="C72" s="2" t="s">
        <v>174</v>
      </c>
      <c r="D72" s="2" t="s">
        <v>225</v>
      </c>
      <c r="E72" s="2" t="s">
        <v>102</v>
      </c>
      <c r="F72" s="7">
        <v>34.583118438720703</v>
      </c>
      <c r="G72" s="7">
        <v>1.9357354640960693</v>
      </c>
      <c r="I72" s="2">
        <v>71</v>
      </c>
      <c r="J72" s="2" t="s">
        <v>194</v>
      </c>
      <c r="K72" s="2" t="s">
        <v>174</v>
      </c>
      <c r="L72" s="2" t="s">
        <v>97</v>
      </c>
      <c r="M72" s="7">
        <v>38.461612701416016</v>
      </c>
      <c r="N72" s="7">
        <v>36.112628936767578</v>
      </c>
      <c r="O72" s="7">
        <v>2.1221187114715576</v>
      </c>
    </row>
    <row r="73" spans="1:15" x14ac:dyDescent="0.3">
      <c r="A73" s="2">
        <v>72</v>
      </c>
      <c r="B73" s="2" t="s">
        <v>195</v>
      </c>
      <c r="C73" s="2" t="s">
        <v>174</v>
      </c>
      <c r="D73" s="2" t="s">
        <v>225</v>
      </c>
      <c r="E73" s="7">
        <v>33.543384552001953</v>
      </c>
      <c r="F73" s="7">
        <v>34.583118438720703</v>
      </c>
      <c r="G73" s="7">
        <v>1.9357354640960693</v>
      </c>
      <c r="I73" s="2">
        <v>72</v>
      </c>
      <c r="J73" s="2" t="s">
        <v>195</v>
      </c>
      <c r="K73" s="2" t="s">
        <v>174</v>
      </c>
      <c r="L73" s="2" t="s">
        <v>97</v>
      </c>
      <c r="M73" s="7">
        <v>35.5078125</v>
      </c>
      <c r="N73" s="7">
        <v>36.112628936767578</v>
      </c>
      <c r="O73" s="7">
        <v>2.1221187114715576</v>
      </c>
    </row>
    <row r="74" spans="1:15" x14ac:dyDescent="0.3">
      <c r="A74" s="2">
        <v>73</v>
      </c>
      <c r="B74" s="2" t="s">
        <v>196</v>
      </c>
      <c r="C74" s="2" t="s">
        <v>197</v>
      </c>
      <c r="D74" s="2" t="s">
        <v>225</v>
      </c>
      <c r="E74" s="7">
        <v>28.469131469726563</v>
      </c>
      <c r="F74" s="7">
        <v>28.176015853881836</v>
      </c>
      <c r="G74" s="7">
        <v>0.41452807188034058</v>
      </c>
      <c r="I74" s="2">
        <v>73</v>
      </c>
      <c r="J74" s="2" t="s">
        <v>196</v>
      </c>
      <c r="K74" s="2" t="s">
        <v>197</v>
      </c>
      <c r="L74" s="2" t="s">
        <v>97</v>
      </c>
      <c r="M74" s="7">
        <v>22.283771514892578</v>
      </c>
      <c r="N74" s="7">
        <v>22.184898376464844</v>
      </c>
      <c r="O74" s="7">
        <v>0.13982638716697693</v>
      </c>
    </row>
    <row r="75" spans="1:15" x14ac:dyDescent="0.3">
      <c r="A75" s="2">
        <v>74</v>
      </c>
      <c r="B75" s="2" t="s">
        <v>198</v>
      </c>
      <c r="C75" s="2" t="s">
        <v>199</v>
      </c>
      <c r="D75" s="2" t="s">
        <v>225</v>
      </c>
      <c r="E75" s="7">
        <v>27.78550910949707</v>
      </c>
      <c r="F75" s="7">
        <v>27.940483093261719</v>
      </c>
      <c r="G75" s="7">
        <v>0.21916630864143372</v>
      </c>
      <c r="I75" s="2">
        <v>74</v>
      </c>
      <c r="J75" s="2" t="s">
        <v>198</v>
      </c>
      <c r="K75" s="2" t="s">
        <v>199</v>
      </c>
      <c r="L75" s="2" t="s">
        <v>97</v>
      </c>
      <c r="M75" s="7">
        <v>21.762218475341797</v>
      </c>
      <c r="N75" s="7">
        <v>22.007221221923828</v>
      </c>
      <c r="O75" s="7">
        <v>0.34648621082305908</v>
      </c>
    </row>
    <row r="76" spans="1:15" x14ac:dyDescent="0.3">
      <c r="A76" s="2">
        <v>75</v>
      </c>
      <c r="B76" s="2" t="s">
        <v>200</v>
      </c>
      <c r="C76" s="2" t="s">
        <v>174</v>
      </c>
      <c r="D76" s="2" t="s">
        <v>225</v>
      </c>
      <c r="E76" s="7">
        <v>32.945709228515625</v>
      </c>
      <c r="F76" s="7">
        <v>34.583118438720703</v>
      </c>
      <c r="G76" s="7">
        <v>1.9357354640960693</v>
      </c>
      <c r="I76" s="2">
        <v>75</v>
      </c>
      <c r="J76" s="2" t="s">
        <v>200</v>
      </c>
      <c r="K76" s="2" t="s">
        <v>174</v>
      </c>
      <c r="L76" s="2" t="s">
        <v>97</v>
      </c>
      <c r="M76" s="7">
        <v>36.344051361083984</v>
      </c>
      <c r="N76" s="7">
        <v>36.112628936767578</v>
      </c>
      <c r="O76" s="7">
        <v>2.1221187114715576</v>
      </c>
    </row>
    <row r="77" spans="1:15" x14ac:dyDescent="0.3">
      <c r="A77" s="2">
        <v>76</v>
      </c>
      <c r="B77" s="2" t="s">
        <v>201</v>
      </c>
      <c r="C77" s="2" t="s">
        <v>174</v>
      </c>
      <c r="D77" s="2" t="s">
        <v>225</v>
      </c>
      <c r="E77" s="7">
        <v>34.769691467285156</v>
      </c>
      <c r="F77" s="7">
        <v>34.583118438720703</v>
      </c>
      <c r="G77" s="7">
        <v>1.9357354640960693</v>
      </c>
      <c r="I77" s="2">
        <v>76</v>
      </c>
      <c r="J77" s="2" t="s">
        <v>201</v>
      </c>
      <c r="K77" s="2" t="s">
        <v>174</v>
      </c>
      <c r="L77" s="2" t="s">
        <v>97</v>
      </c>
      <c r="M77" s="7">
        <v>35.499568939208984</v>
      </c>
      <c r="N77" s="7">
        <v>36.112628936767578</v>
      </c>
      <c r="O77" s="7">
        <v>2.1221187114715576</v>
      </c>
    </row>
    <row r="78" spans="1:15" x14ac:dyDescent="0.3">
      <c r="A78" s="2">
        <v>77</v>
      </c>
      <c r="B78" s="2" t="s">
        <v>202</v>
      </c>
      <c r="C78" s="2" t="s">
        <v>174</v>
      </c>
      <c r="D78" s="2" t="s">
        <v>225</v>
      </c>
      <c r="E78" s="2" t="s">
        <v>102</v>
      </c>
      <c r="F78" s="7">
        <v>34.583118438720703</v>
      </c>
      <c r="G78" s="7">
        <v>1.9357354640960693</v>
      </c>
      <c r="I78" s="2">
        <v>77</v>
      </c>
      <c r="J78" s="2" t="s">
        <v>202</v>
      </c>
      <c r="K78" s="2" t="s">
        <v>174</v>
      </c>
      <c r="L78" s="2" t="s">
        <v>97</v>
      </c>
      <c r="M78" s="7">
        <v>36.813209533691406</v>
      </c>
      <c r="N78" s="7">
        <v>36.112628936767578</v>
      </c>
      <c r="O78" s="7">
        <v>2.1221187114715576</v>
      </c>
    </row>
    <row r="79" spans="1:15" x14ac:dyDescent="0.3">
      <c r="A79" s="2">
        <v>78</v>
      </c>
      <c r="B79" s="2" t="s">
        <v>203</v>
      </c>
      <c r="C79" s="2" t="s">
        <v>174</v>
      </c>
      <c r="D79" s="2" t="s">
        <v>225</v>
      </c>
      <c r="E79" s="2" t="s">
        <v>102</v>
      </c>
      <c r="F79" s="7">
        <v>34.583118438720703</v>
      </c>
      <c r="G79" s="7">
        <v>1.9357354640960693</v>
      </c>
      <c r="I79" s="2">
        <v>78</v>
      </c>
      <c r="J79" s="2" t="s">
        <v>203</v>
      </c>
      <c r="K79" s="2" t="s">
        <v>174</v>
      </c>
      <c r="L79" s="2" t="s">
        <v>97</v>
      </c>
      <c r="M79" s="7">
        <v>38.034759521484375</v>
      </c>
      <c r="N79" s="7">
        <v>36.112628936767578</v>
      </c>
      <c r="O79" s="7">
        <v>2.1221187114715576</v>
      </c>
    </row>
    <row r="80" spans="1:15" x14ac:dyDescent="0.3">
      <c r="A80" s="2">
        <v>79</v>
      </c>
      <c r="B80" s="2" t="s">
        <v>204</v>
      </c>
      <c r="C80" s="2" t="s">
        <v>205</v>
      </c>
      <c r="D80" s="2" t="s">
        <v>225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205</v>
      </c>
      <c r="L80" s="2" t="s">
        <v>97</v>
      </c>
      <c r="M80" s="7">
        <v>39.722736358642578</v>
      </c>
      <c r="N80" s="7">
        <v>39.368427276611328</v>
      </c>
      <c r="O80" s="7">
        <v>0.61215460300445557</v>
      </c>
    </row>
    <row r="81" spans="1:15" x14ac:dyDescent="0.3">
      <c r="A81" s="2">
        <v>80</v>
      </c>
      <c r="B81" s="2" t="s">
        <v>206</v>
      </c>
      <c r="C81" s="2" t="s">
        <v>205</v>
      </c>
      <c r="D81" s="2" t="s">
        <v>225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205</v>
      </c>
      <c r="L81" s="2" t="s">
        <v>97</v>
      </c>
      <c r="M81" s="2" t="s">
        <v>102</v>
      </c>
      <c r="N81" s="7">
        <v>39.368427276611328</v>
      </c>
      <c r="O81" s="7">
        <v>0.61215460300445557</v>
      </c>
    </row>
    <row r="82" spans="1:15" x14ac:dyDescent="0.3">
      <c r="A82" s="2">
        <v>81</v>
      </c>
      <c r="B82" s="2" t="s">
        <v>207</v>
      </c>
      <c r="C82" s="2" t="s">
        <v>205</v>
      </c>
      <c r="D82" s="2" t="s">
        <v>225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205</v>
      </c>
      <c r="L82" s="2" t="s">
        <v>97</v>
      </c>
      <c r="M82" s="7">
        <v>39.720977783203125</v>
      </c>
      <c r="N82" s="7">
        <v>39.368427276611328</v>
      </c>
      <c r="O82" s="7">
        <v>0.61215460300445557</v>
      </c>
    </row>
    <row r="83" spans="1:15" x14ac:dyDescent="0.3">
      <c r="A83" s="2">
        <v>82</v>
      </c>
      <c r="B83" s="2" t="s">
        <v>208</v>
      </c>
      <c r="C83" s="2" t="s">
        <v>205</v>
      </c>
      <c r="D83" s="2" t="s">
        <v>225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205</v>
      </c>
      <c r="L83" s="2" t="s">
        <v>97</v>
      </c>
      <c r="M83" s="2" t="s">
        <v>102</v>
      </c>
      <c r="N83" s="7">
        <v>39.368427276611328</v>
      </c>
      <c r="O83" s="7">
        <v>0.61215460300445557</v>
      </c>
    </row>
    <row r="84" spans="1:15" x14ac:dyDescent="0.3">
      <c r="A84" s="2">
        <v>83</v>
      </c>
      <c r="B84" s="2" t="s">
        <v>209</v>
      </c>
      <c r="C84" s="2" t="s">
        <v>205</v>
      </c>
      <c r="D84" s="2" t="s">
        <v>225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205</v>
      </c>
      <c r="L84" s="2" t="s">
        <v>97</v>
      </c>
      <c r="M84" s="7">
        <v>38.661575317382813</v>
      </c>
      <c r="N84" s="7">
        <v>39.368427276611328</v>
      </c>
      <c r="O84" s="7">
        <v>0.61215460300445557</v>
      </c>
    </row>
    <row r="85" spans="1:15" x14ac:dyDescent="0.3">
      <c r="A85" s="2">
        <v>84</v>
      </c>
      <c r="B85" s="2" t="s">
        <v>210</v>
      </c>
      <c r="C85" s="2" t="s">
        <v>205</v>
      </c>
      <c r="D85" s="2" t="s">
        <v>225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205</v>
      </c>
      <c r="L85" s="2" t="s">
        <v>97</v>
      </c>
      <c r="M85" s="2" t="s">
        <v>102</v>
      </c>
      <c r="N85" s="7">
        <v>39.368427276611328</v>
      </c>
      <c r="O85" s="7">
        <v>0.61215460300445557</v>
      </c>
    </row>
    <row r="86" spans="1:15" x14ac:dyDescent="0.3">
      <c r="A86" s="2">
        <v>85</v>
      </c>
      <c r="B86" s="2" t="s">
        <v>211</v>
      </c>
      <c r="C86" s="2" t="s">
        <v>197</v>
      </c>
      <c r="D86" s="2" t="s">
        <v>225</v>
      </c>
      <c r="E86" s="7">
        <v>27.882900238037109</v>
      </c>
      <c r="F86" s="7">
        <v>28.176015853881836</v>
      </c>
      <c r="G86" s="7">
        <v>0.41452807188034058</v>
      </c>
      <c r="I86" s="2">
        <v>85</v>
      </c>
      <c r="J86" s="2" t="s">
        <v>211</v>
      </c>
      <c r="K86" s="2" t="s">
        <v>197</v>
      </c>
      <c r="L86" s="2" t="s">
        <v>97</v>
      </c>
      <c r="M86" s="7">
        <v>22.086027145385742</v>
      </c>
      <c r="N86" s="7">
        <v>22.184898376464844</v>
      </c>
      <c r="O86" s="7">
        <v>0.13982638716697693</v>
      </c>
    </row>
    <row r="87" spans="1:15" x14ac:dyDescent="0.3">
      <c r="A87" s="2">
        <v>86</v>
      </c>
      <c r="B87" s="2" t="s">
        <v>212</v>
      </c>
      <c r="C87" s="2" t="s">
        <v>199</v>
      </c>
      <c r="D87" s="2" t="s">
        <v>225</v>
      </c>
      <c r="E87" s="7">
        <v>28.095457077026367</v>
      </c>
      <c r="F87" s="7">
        <v>27.940483093261719</v>
      </c>
      <c r="G87" s="7">
        <v>0.21916630864143372</v>
      </c>
      <c r="I87" s="2">
        <v>86</v>
      </c>
      <c r="J87" s="2" t="s">
        <v>212</v>
      </c>
      <c r="K87" s="2" t="s">
        <v>199</v>
      </c>
      <c r="L87" s="2" t="s">
        <v>97</v>
      </c>
      <c r="M87" s="7">
        <v>22.252223968505859</v>
      </c>
      <c r="N87" s="7">
        <v>22.007221221923828</v>
      </c>
      <c r="O87" s="7">
        <v>0.34648621082305908</v>
      </c>
    </row>
    <row r="88" spans="1:15" x14ac:dyDescent="0.3">
      <c r="A88" s="2">
        <v>87</v>
      </c>
      <c r="B88" s="2" t="s">
        <v>213</v>
      </c>
      <c r="C88" s="2" t="s">
        <v>174</v>
      </c>
      <c r="D88" s="2" t="s">
        <v>225</v>
      </c>
      <c r="E88" s="7">
        <v>33.114059448242188</v>
      </c>
      <c r="F88" s="7">
        <v>34.583118438720703</v>
      </c>
      <c r="G88" s="7">
        <v>1.9357354640960693</v>
      </c>
      <c r="I88" s="2">
        <v>87</v>
      </c>
      <c r="J88" s="2" t="s">
        <v>213</v>
      </c>
      <c r="K88" s="2" t="s">
        <v>174</v>
      </c>
      <c r="L88" s="2" t="s">
        <v>97</v>
      </c>
      <c r="M88" s="7">
        <v>31.902803421020508</v>
      </c>
      <c r="N88" s="7">
        <v>36.112628936767578</v>
      </c>
      <c r="O88" s="7">
        <v>2.1221187114715576</v>
      </c>
    </row>
    <row r="89" spans="1:15" x14ac:dyDescent="0.3">
      <c r="A89" s="2">
        <v>88</v>
      </c>
      <c r="B89" s="2" t="s">
        <v>214</v>
      </c>
      <c r="C89" s="2" t="s">
        <v>174</v>
      </c>
      <c r="D89" s="2" t="s">
        <v>225</v>
      </c>
      <c r="E89" s="7">
        <v>31.210304260253906</v>
      </c>
      <c r="F89" s="7">
        <v>34.583118438720703</v>
      </c>
      <c r="G89" s="7">
        <v>1.9357354640960693</v>
      </c>
      <c r="I89" s="2">
        <v>88</v>
      </c>
      <c r="J89" s="2" t="s">
        <v>214</v>
      </c>
      <c r="K89" s="2" t="s">
        <v>174</v>
      </c>
      <c r="L89" s="2" t="s">
        <v>97</v>
      </c>
      <c r="M89" s="7">
        <v>30.99809455871582</v>
      </c>
      <c r="N89" s="7">
        <v>36.112628936767578</v>
      </c>
      <c r="O89" s="7">
        <v>2.1221187114715576</v>
      </c>
    </row>
    <row r="90" spans="1:15" x14ac:dyDescent="0.3">
      <c r="A90" s="2">
        <v>89</v>
      </c>
      <c r="B90" s="2" t="s">
        <v>215</v>
      </c>
      <c r="C90" s="2" t="s">
        <v>174</v>
      </c>
      <c r="D90" s="2" t="s">
        <v>225</v>
      </c>
      <c r="E90" s="7">
        <v>34.782314300537109</v>
      </c>
      <c r="F90" s="7">
        <v>34.583118438720703</v>
      </c>
      <c r="G90" s="7">
        <v>1.9357354640960693</v>
      </c>
      <c r="I90" s="2">
        <v>89</v>
      </c>
      <c r="J90" s="2" t="s">
        <v>215</v>
      </c>
      <c r="K90" s="2" t="s">
        <v>174</v>
      </c>
      <c r="L90" s="2" t="s">
        <v>97</v>
      </c>
      <c r="M90" s="7">
        <v>36.683006286621094</v>
      </c>
      <c r="N90" s="7">
        <v>36.112628936767578</v>
      </c>
      <c r="O90" s="7">
        <v>2.1221187114715576</v>
      </c>
    </row>
    <row r="91" spans="1:15" x14ac:dyDescent="0.3">
      <c r="A91" s="2">
        <v>90</v>
      </c>
      <c r="B91" s="2" t="s">
        <v>216</v>
      </c>
      <c r="C91" s="2" t="s">
        <v>174</v>
      </c>
      <c r="D91" s="2" t="s">
        <v>225</v>
      </c>
      <c r="E91" s="2" t="s">
        <v>102</v>
      </c>
      <c r="F91" s="7">
        <v>34.583118438720703</v>
      </c>
      <c r="G91" s="7">
        <v>1.9357354640960693</v>
      </c>
      <c r="I91" s="2">
        <v>90</v>
      </c>
      <c r="J91" s="2" t="s">
        <v>216</v>
      </c>
      <c r="K91" s="2" t="s">
        <v>174</v>
      </c>
      <c r="L91" s="2" t="s">
        <v>97</v>
      </c>
      <c r="M91" s="7">
        <v>38.435390472412109</v>
      </c>
      <c r="N91" s="7">
        <v>36.112628936767578</v>
      </c>
      <c r="O91" s="7">
        <v>2.1221187114715576</v>
      </c>
    </row>
    <row r="92" spans="1:15" x14ac:dyDescent="0.3">
      <c r="A92" s="2">
        <v>91</v>
      </c>
      <c r="B92" s="2" t="s">
        <v>217</v>
      </c>
      <c r="C92" s="2" t="s">
        <v>205</v>
      </c>
      <c r="D92" s="2" t="s">
        <v>225</v>
      </c>
      <c r="E92" s="2" t="s">
        <v>102</v>
      </c>
      <c r="F92" s="2" t="s">
        <v>96</v>
      </c>
      <c r="G92" s="2" t="s">
        <v>96</v>
      </c>
      <c r="I92" s="2">
        <v>91</v>
      </c>
      <c r="J92" s="2" t="s">
        <v>217</v>
      </c>
      <c r="K92" s="2" t="s">
        <v>205</v>
      </c>
      <c r="L92" s="2" t="s">
        <v>97</v>
      </c>
      <c r="M92" s="2" t="s">
        <v>102</v>
      </c>
      <c r="N92" s="7">
        <v>39.368427276611328</v>
      </c>
      <c r="O92" s="7">
        <v>0.61215460300445557</v>
      </c>
    </row>
    <row r="93" spans="1:15" x14ac:dyDescent="0.3">
      <c r="A93" s="2">
        <v>92</v>
      </c>
      <c r="B93" s="2" t="s">
        <v>218</v>
      </c>
      <c r="C93" s="2" t="s">
        <v>205</v>
      </c>
      <c r="D93" s="2" t="s">
        <v>225</v>
      </c>
      <c r="E93" s="2" t="s">
        <v>102</v>
      </c>
      <c r="F93" s="2" t="s">
        <v>96</v>
      </c>
      <c r="G93" s="2" t="s">
        <v>96</v>
      </c>
      <c r="I93" s="2">
        <v>92</v>
      </c>
      <c r="J93" s="2" t="s">
        <v>218</v>
      </c>
      <c r="K93" s="2" t="s">
        <v>205</v>
      </c>
      <c r="L93" s="2" t="s">
        <v>97</v>
      </c>
      <c r="M93" s="2" t="s">
        <v>102</v>
      </c>
      <c r="N93" s="7">
        <v>39.368427276611328</v>
      </c>
      <c r="O93" s="7">
        <v>0.61215460300445557</v>
      </c>
    </row>
    <row r="94" spans="1:15" x14ac:dyDescent="0.3">
      <c r="A94" s="2">
        <v>93</v>
      </c>
      <c r="B94" s="2" t="s">
        <v>219</v>
      </c>
      <c r="C94" s="2" t="s">
        <v>205</v>
      </c>
      <c r="D94" s="2" t="s">
        <v>225</v>
      </c>
      <c r="E94" s="2" t="s">
        <v>102</v>
      </c>
      <c r="F94" s="2" t="s">
        <v>96</v>
      </c>
      <c r="G94" s="2" t="s">
        <v>96</v>
      </c>
      <c r="I94" s="2">
        <v>93</v>
      </c>
      <c r="J94" s="2" t="s">
        <v>219</v>
      </c>
      <c r="K94" s="2" t="s">
        <v>205</v>
      </c>
      <c r="L94" s="2" t="s">
        <v>97</v>
      </c>
      <c r="M94" s="2" t="s">
        <v>102</v>
      </c>
      <c r="N94" s="7">
        <v>39.368427276611328</v>
      </c>
      <c r="O94" s="7">
        <v>0.61215460300445557</v>
      </c>
    </row>
    <row r="95" spans="1:15" x14ac:dyDescent="0.3">
      <c r="A95" s="2">
        <v>94</v>
      </c>
      <c r="B95" s="2" t="s">
        <v>220</v>
      </c>
      <c r="C95" s="2" t="s">
        <v>205</v>
      </c>
      <c r="D95" s="2" t="s">
        <v>225</v>
      </c>
      <c r="E95" s="2" t="s">
        <v>102</v>
      </c>
      <c r="F95" s="2" t="s">
        <v>96</v>
      </c>
      <c r="G95" s="2" t="s">
        <v>96</v>
      </c>
      <c r="I95" s="2">
        <v>94</v>
      </c>
      <c r="J95" s="2" t="s">
        <v>220</v>
      </c>
      <c r="K95" s="2" t="s">
        <v>205</v>
      </c>
      <c r="L95" s="2" t="s">
        <v>97</v>
      </c>
      <c r="M95" s="2" t="s">
        <v>102</v>
      </c>
      <c r="N95" s="7">
        <v>39.368427276611328</v>
      </c>
      <c r="O95" s="7">
        <v>0.61215460300445557</v>
      </c>
    </row>
    <row r="96" spans="1:15" x14ac:dyDescent="0.3">
      <c r="A96" s="2">
        <v>95</v>
      </c>
      <c r="B96" s="2" t="s">
        <v>221</v>
      </c>
      <c r="C96" s="2" t="s">
        <v>205</v>
      </c>
      <c r="D96" s="2" t="s">
        <v>225</v>
      </c>
      <c r="E96" s="2" t="s">
        <v>102</v>
      </c>
      <c r="F96" s="2" t="s">
        <v>96</v>
      </c>
      <c r="G96" s="2" t="s">
        <v>96</v>
      </c>
      <c r="I96" s="2">
        <v>95</v>
      </c>
      <c r="J96" s="2" t="s">
        <v>221</v>
      </c>
      <c r="K96" s="2" t="s">
        <v>205</v>
      </c>
      <c r="L96" s="2" t="s">
        <v>97</v>
      </c>
      <c r="M96" s="2" t="s">
        <v>102</v>
      </c>
      <c r="N96" s="7">
        <v>39.368427276611328</v>
      </c>
      <c r="O96" s="7">
        <v>0.61215460300445557</v>
      </c>
    </row>
    <row r="97" spans="1:15" x14ac:dyDescent="0.3">
      <c r="A97" s="2">
        <v>96</v>
      </c>
      <c r="B97" s="2" t="s">
        <v>222</v>
      </c>
      <c r="C97" s="2" t="s">
        <v>205</v>
      </c>
      <c r="D97" s="2" t="s">
        <v>225</v>
      </c>
      <c r="E97" s="2" t="s">
        <v>102</v>
      </c>
      <c r="F97" s="2" t="s">
        <v>96</v>
      </c>
      <c r="G97" s="2" t="s">
        <v>96</v>
      </c>
      <c r="I97" s="2">
        <v>96</v>
      </c>
      <c r="J97" s="2" t="s">
        <v>222</v>
      </c>
      <c r="K97" s="2" t="s">
        <v>205</v>
      </c>
      <c r="L97" s="2" t="s">
        <v>97</v>
      </c>
      <c r="M97" s="2" t="s">
        <v>102</v>
      </c>
      <c r="N97" s="7">
        <v>39.368427276611328</v>
      </c>
      <c r="O97" s="7">
        <v>0.61215460300445557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8F61B-C8F7-4D2E-8642-6C3959776597}">
  <dimension ref="A1:G43"/>
  <sheetViews>
    <sheetView workbookViewId="0">
      <selection activeCell="J15" sqref="J15"/>
    </sheetView>
  </sheetViews>
  <sheetFormatPr defaultRowHeight="14.4" x14ac:dyDescent="0.3"/>
  <cols>
    <col min="2" max="2" width="24.77734375" bestFit="1" customWidth="1"/>
    <col min="5" max="5" width="11.77734375" bestFit="1" customWidth="1"/>
  </cols>
  <sheetData>
    <row r="1" spans="1:7" x14ac:dyDescent="0.3">
      <c r="A1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</row>
    <row r="2" spans="1:7" x14ac:dyDescent="0.3">
      <c r="A2" s="2">
        <v>1</v>
      </c>
      <c r="B2" s="2" t="s">
        <v>54</v>
      </c>
      <c r="C2" s="2" t="s">
        <v>55</v>
      </c>
      <c r="D2" s="2" t="s">
        <v>226</v>
      </c>
      <c r="E2" s="2" t="s">
        <v>78</v>
      </c>
      <c r="F2" s="2">
        <v>28261.5</v>
      </c>
      <c r="G2" s="2">
        <v>27588.5</v>
      </c>
    </row>
    <row r="3" spans="1:7" x14ac:dyDescent="0.3">
      <c r="A3" s="2">
        <v>2</v>
      </c>
      <c r="B3" s="2" t="s">
        <v>54</v>
      </c>
      <c r="C3" s="2" t="s">
        <v>58</v>
      </c>
      <c r="D3" s="2" t="s">
        <v>226</v>
      </c>
      <c r="E3" s="2" t="s">
        <v>78</v>
      </c>
      <c r="F3" s="2">
        <v>31192.5</v>
      </c>
      <c r="G3" s="2">
        <v>33393.300000000003</v>
      </c>
    </row>
    <row r="4" spans="1:7" x14ac:dyDescent="0.3">
      <c r="A4" s="2">
        <v>3</v>
      </c>
      <c r="B4" s="2" t="s">
        <v>54</v>
      </c>
      <c r="C4" s="2" t="s">
        <v>59</v>
      </c>
      <c r="D4" s="2" t="s">
        <v>226</v>
      </c>
      <c r="E4" s="2" t="s">
        <v>78</v>
      </c>
      <c r="F4" s="2">
        <v>35751.300000000003</v>
      </c>
      <c r="G4" s="2">
        <v>34962.1</v>
      </c>
    </row>
    <row r="5" spans="1:7" x14ac:dyDescent="0.3">
      <c r="A5" s="2">
        <v>4</v>
      </c>
      <c r="B5" s="2" t="s">
        <v>60</v>
      </c>
      <c r="C5" s="2" t="s">
        <v>55</v>
      </c>
      <c r="D5" s="2" t="s">
        <v>226</v>
      </c>
      <c r="E5" s="2" t="s">
        <v>78</v>
      </c>
      <c r="F5" s="2">
        <v>25383.7</v>
      </c>
      <c r="G5" s="2">
        <v>23107.8</v>
      </c>
    </row>
    <row r="6" spans="1:7" x14ac:dyDescent="0.3">
      <c r="A6" s="2">
        <v>5</v>
      </c>
      <c r="B6" s="2" t="s">
        <v>60</v>
      </c>
      <c r="C6" s="2" t="s">
        <v>58</v>
      </c>
      <c r="D6" s="2" t="s">
        <v>226</v>
      </c>
      <c r="E6" s="2" t="s">
        <v>78</v>
      </c>
      <c r="F6" s="2">
        <v>25660.400000000001</v>
      </c>
      <c r="G6" s="2">
        <v>33060.1</v>
      </c>
    </row>
    <row r="7" spans="1:7" x14ac:dyDescent="0.3">
      <c r="A7" s="2">
        <v>6</v>
      </c>
      <c r="B7" s="2" t="s">
        <v>60</v>
      </c>
      <c r="C7" s="2" t="s">
        <v>59</v>
      </c>
      <c r="D7" s="2" t="s">
        <v>226</v>
      </c>
      <c r="E7" s="2" t="s">
        <v>78</v>
      </c>
      <c r="F7" s="2">
        <v>24169.7</v>
      </c>
      <c r="G7" s="2">
        <v>29958.400000000001</v>
      </c>
    </row>
    <row r="8" spans="1:7" x14ac:dyDescent="0.3">
      <c r="A8" s="2">
        <v>7</v>
      </c>
      <c r="B8" s="3" t="s">
        <v>61</v>
      </c>
      <c r="C8" s="2" t="s">
        <v>55</v>
      </c>
      <c r="D8" s="2" t="s">
        <v>226</v>
      </c>
      <c r="E8" s="2" t="s">
        <v>78</v>
      </c>
      <c r="F8" s="2">
        <v>19986.7</v>
      </c>
      <c r="G8" s="2">
        <v>20212</v>
      </c>
    </row>
    <row r="9" spans="1:7" x14ac:dyDescent="0.3">
      <c r="A9" s="2">
        <v>8</v>
      </c>
      <c r="B9" s="3" t="s">
        <v>61</v>
      </c>
      <c r="C9" s="2" t="s">
        <v>58</v>
      </c>
      <c r="D9" s="2" t="s">
        <v>226</v>
      </c>
      <c r="E9" s="2" t="s">
        <v>78</v>
      </c>
      <c r="F9" s="2">
        <v>18208.7</v>
      </c>
      <c r="G9" s="2">
        <v>21348.6</v>
      </c>
    </row>
    <row r="10" spans="1:7" x14ac:dyDescent="0.3">
      <c r="A10" s="2">
        <v>9</v>
      </c>
      <c r="B10" s="3" t="s">
        <v>61</v>
      </c>
      <c r="C10" s="2" t="s">
        <v>59</v>
      </c>
      <c r="D10" s="2" t="s">
        <v>226</v>
      </c>
      <c r="E10" s="2" t="s">
        <v>78</v>
      </c>
      <c r="F10" s="2">
        <v>20961.2</v>
      </c>
      <c r="G10" s="2">
        <v>24075</v>
      </c>
    </row>
    <row r="11" spans="1:7" x14ac:dyDescent="0.3">
      <c r="A11" s="2">
        <v>10</v>
      </c>
      <c r="B11" s="3" t="s">
        <v>62</v>
      </c>
      <c r="C11" s="2" t="s">
        <v>55</v>
      </c>
      <c r="D11" s="2" t="s">
        <v>226</v>
      </c>
      <c r="E11" s="2" t="s">
        <v>78</v>
      </c>
      <c r="F11" s="2">
        <v>16468</v>
      </c>
      <c r="G11" s="2">
        <v>20526.5</v>
      </c>
    </row>
    <row r="12" spans="1:7" x14ac:dyDescent="0.3">
      <c r="A12" s="2">
        <v>11</v>
      </c>
      <c r="B12" s="3" t="s">
        <v>62</v>
      </c>
      <c r="C12" s="2" t="s">
        <v>58</v>
      </c>
      <c r="D12" s="2" t="s">
        <v>226</v>
      </c>
      <c r="E12" s="2" t="s">
        <v>78</v>
      </c>
      <c r="F12" s="2">
        <v>23956.7</v>
      </c>
      <c r="G12" s="2">
        <v>21569.8</v>
      </c>
    </row>
    <row r="13" spans="1:7" x14ac:dyDescent="0.3">
      <c r="A13" s="2">
        <v>12</v>
      </c>
      <c r="B13" s="3" t="s">
        <v>62</v>
      </c>
      <c r="C13" s="2" t="s">
        <v>59</v>
      </c>
      <c r="D13" s="2" t="s">
        <v>226</v>
      </c>
      <c r="E13" s="2" t="s">
        <v>78</v>
      </c>
      <c r="F13" s="2">
        <v>23969.3</v>
      </c>
      <c r="G13" s="2">
        <v>27878.7</v>
      </c>
    </row>
    <row r="14" spans="1:7" x14ac:dyDescent="0.3">
      <c r="A14" s="2">
        <v>13</v>
      </c>
      <c r="B14" s="3" t="s">
        <v>63</v>
      </c>
      <c r="C14" s="2" t="s">
        <v>55</v>
      </c>
      <c r="D14" s="2" t="s">
        <v>226</v>
      </c>
      <c r="E14" s="2" t="s">
        <v>78</v>
      </c>
      <c r="F14" s="2">
        <v>21185.7</v>
      </c>
      <c r="G14" s="2">
        <v>24267</v>
      </c>
    </row>
    <row r="15" spans="1:7" x14ac:dyDescent="0.3">
      <c r="A15" s="2">
        <v>14</v>
      </c>
      <c r="B15" s="3" t="s">
        <v>63</v>
      </c>
      <c r="C15" s="2" t="s">
        <v>58</v>
      </c>
      <c r="D15" s="2" t="s">
        <v>226</v>
      </c>
      <c r="E15" s="2" t="s">
        <v>78</v>
      </c>
      <c r="F15" s="2">
        <v>19338.8</v>
      </c>
      <c r="G15" s="2">
        <v>22041.9</v>
      </c>
    </row>
    <row r="16" spans="1:7" x14ac:dyDescent="0.3">
      <c r="A16" s="2">
        <v>15</v>
      </c>
      <c r="B16" s="3" t="s">
        <v>63</v>
      </c>
      <c r="C16" s="2" t="s">
        <v>59</v>
      </c>
      <c r="D16" s="2" t="s">
        <v>226</v>
      </c>
      <c r="E16" s="2" t="s">
        <v>78</v>
      </c>
      <c r="F16" s="2">
        <v>16932</v>
      </c>
      <c r="G16" s="2">
        <v>21463.9</v>
      </c>
    </row>
    <row r="17" spans="1:7" x14ac:dyDescent="0.3">
      <c r="A17" s="2">
        <v>16</v>
      </c>
      <c r="B17" s="3" t="s">
        <v>64</v>
      </c>
      <c r="C17" s="2" t="s">
        <v>55</v>
      </c>
      <c r="D17" s="2" t="s">
        <v>226</v>
      </c>
      <c r="E17" s="2" t="s">
        <v>78</v>
      </c>
      <c r="F17" s="2">
        <v>23336.799999999999</v>
      </c>
      <c r="G17" s="2">
        <v>31188.7</v>
      </c>
    </row>
    <row r="18" spans="1:7" x14ac:dyDescent="0.3">
      <c r="A18" s="2">
        <v>17</v>
      </c>
      <c r="B18" s="3" t="s">
        <v>64</v>
      </c>
      <c r="C18" s="2" t="s">
        <v>58</v>
      </c>
      <c r="D18" s="2" t="s">
        <v>226</v>
      </c>
      <c r="E18" s="2" t="s">
        <v>78</v>
      </c>
      <c r="F18" s="2">
        <v>25291.200000000001</v>
      </c>
      <c r="G18" s="2">
        <v>26327.3</v>
      </c>
    </row>
    <row r="19" spans="1:7" x14ac:dyDescent="0.3">
      <c r="A19" s="2">
        <v>18</v>
      </c>
      <c r="B19" s="3" t="s">
        <v>64</v>
      </c>
      <c r="C19" s="2" t="s">
        <v>59</v>
      </c>
      <c r="D19" s="2" t="s">
        <v>226</v>
      </c>
      <c r="E19" s="2" t="s">
        <v>78</v>
      </c>
      <c r="F19" s="2">
        <v>23398.9</v>
      </c>
      <c r="G19" s="2">
        <v>32132.3</v>
      </c>
    </row>
    <row r="20" spans="1:7" x14ac:dyDescent="0.3">
      <c r="A20" s="2">
        <v>19</v>
      </c>
      <c r="B20" s="3" t="s">
        <v>65</v>
      </c>
      <c r="C20" s="2" t="s">
        <v>55</v>
      </c>
      <c r="D20" s="2" t="s">
        <v>226</v>
      </c>
      <c r="E20" s="2" t="s">
        <v>78</v>
      </c>
      <c r="F20" s="2">
        <v>36124.699999999997</v>
      </c>
      <c r="G20" s="2">
        <v>36622</v>
      </c>
    </row>
    <row r="21" spans="1:7" x14ac:dyDescent="0.3">
      <c r="A21" s="2">
        <v>20</v>
      </c>
      <c r="B21" s="3" t="s">
        <v>65</v>
      </c>
      <c r="C21" s="2" t="s">
        <v>58</v>
      </c>
      <c r="D21" s="2" t="s">
        <v>226</v>
      </c>
      <c r="E21" s="2" t="s">
        <v>78</v>
      </c>
      <c r="F21" s="2">
        <v>41018.800000000003</v>
      </c>
      <c r="G21" s="2">
        <v>47856.2</v>
      </c>
    </row>
    <row r="22" spans="1:7" x14ac:dyDescent="0.3">
      <c r="A22" s="2">
        <v>21</v>
      </c>
      <c r="B22" s="3" t="s">
        <v>65</v>
      </c>
      <c r="C22" s="2" t="s">
        <v>59</v>
      </c>
      <c r="D22" s="2" t="s">
        <v>226</v>
      </c>
      <c r="E22" s="2" t="s">
        <v>78</v>
      </c>
      <c r="F22" s="2">
        <v>26590.7</v>
      </c>
      <c r="G22" s="2">
        <v>27157.9</v>
      </c>
    </row>
    <row r="23" spans="1:7" x14ac:dyDescent="0.3">
      <c r="A23" s="2">
        <v>22</v>
      </c>
      <c r="B23" s="3" t="s">
        <v>66</v>
      </c>
      <c r="C23" s="2" t="s">
        <v>55</v>
      </c>
      <c r="D23" s="2" t="s">
        <v>226</v>
      </c>
      <c r="E23" s="2" t="s">
        <v>78</v>
      </c>
      <c r="F23" s="2">
        <v>24173.4</v>
      </c>
      <c r="G23" s="2">
        <v>27919.200000000001</v>
      </c>
    </row>
    <row r="24" spans="1:7" x14ac:dyDescent="0.3">
      <c r="A24" s="2">
        <v>23</v>
      </c>
      <c r="B24" s="3" t="s">
        <v>66</v>
      </c>
      <c r="C24" s="2" t="s">
        <v>58</v>
      </c>
      <c r="D24" s="2" t="s">
        <v>226</v>
      </c>
      <c r="E24" s="2" t="s">
        <v>78</v>
      </c>
      <c r="F24" s="2">
        <v>22228.799999999999</v>
      </c>
      <c r="G24" s="2">
        <v>28265.5</v>
      </c>
    </row>
    <row r="25" spans="1:7" x14ac:dyDescent="0.3">
      <c r="A25" s="2">
        <v>24</v>
      </c>
      <c r="B25" s="3" t="s">
        <v>66</v>
      </c>
      <c r="C25" s="2" t="s">
        <v>59</v>
      </c>
      <c r="D25" s="2" t="s">
        <v>226</v>
      </c>
      <c r="E25" s="2" t="s">
        <v>78</v>
      </c>
      <c r="F25" s="2">
        <v>52233.3</v>
      </c>
      <c r="G25" s="2">
        <v>63273.2</v>
      </c>
    </row>
    <row r="26" spans="1:7" x14ac:dyDescent="0.3">
      <c r="A26" s="2">
        <v>25</v>
      </c>
      <c r="B26" s="3" t="s">
        <v>67</v>
      </c>
      <c r="C26" s="2" t="s">
        <v>55</v>
      </c>
      <c r="D26" s="2" t="s">
        <v>226</v>
      </c>
      <c r="E26" s="2" t="s">
        <v>78</v>
      </c>
      <c r="F26" s="2">
        <v>0</v>
      </c>
      <c r="G26" s="2">
        <v>0</v>
      </c>
    </row>
    <row r="27" spans="1:7" x14ac:dyDescent="0.3">
      <c r="A27" s="2">
        <v>26</v>
      </c>
      <c r="B27" s="3" t="s">
        <v>67</v>
      </c>
      <c r="C27" s="2" t="s">
        <v>58</v>
      </c>
      <c r="D27" s="2" t="s">
        <v>226</v>
      </c>
      <c r="E27" s="2" t="s">
        <v>78</v>
      </c>
      <c r="F27" s="2">
        <v>3802.39</v>
      </c>
      <c r="G27" s="2">
        <v>0</v>
      </c>
    </row>
    <row r="28" spans="1:7" x14ac:dyDescent="0.3">
      <c r="A28" s="2">
        <v>27</v>
      </c>
      <c r="B28" s="3" t="s">
        <v>67</v>
      </c>
      <c r="C28" s="2" t="s">
        <v>59</v>
      </c>
      <c r="D28" s="2" t="s">
        <v>226</v>
      </c>
      <c r="E28" s="2" t="s">
        <v>78</v>
      </c>
      <c r="F28" s="2">
        <v>1881.76</v>
      </c>
      <c r="G28" s="2">
        <v>5605.56</v>
      </c>
    </row>
    <row r="29" spans="1:7" x14ac:dyDescent="0.3">
      <c r="A29" s="2">
        <v>28</v>
      </c>
      <c r="B29" s="3" t="s">
        <v>68</v>
      </c>
      <c r="C29" s="2" t="s">
        <v>55</v>
      </c>
      <c r="D29" s="2" t="s">
        <v>226</v>
      </c>
      <c r="E29" s="2" t="s">
        <v>78</v>
      </c>
      <c r="F29" s="2">
        <v>8463.94</v>
      </c>
      <c r="G29" s="2">
        <v>10496</v>
      </c>
    </row>
    <row r="30" spans="1:7" x14ac:dyDescent="0.3">
      <c r="A30" s="2">
        <v>29</v>
      </c>
      <c r="B30" s="3" t="s">
        <v>68</v>
      </c>
      <c r="C30" s="2" t="s">
        <v>58</v>
      </c>
      <c r="D30" s="2" t="s">
        <v>226</v>
      </c>
      <c r="E30" s="2" t="s">
        <v>78</v>
      </c>
      <c r="F30" s="2">
        <v>12976.7</v>
      </c>
      <c r="G30" s="2">
        <v>4565.41</v>
      </c>
    </row>
    <row r="31" spans="1:7" x14ac:dyDescent="0.3">
      <c r="A31" s="2">
        <v>30</v>
      </c>
      <c r="B31" s="3" t="s">
        <v>68</v>
      </c>
      <c r="C31" s="2" t="s">
        <v>59</v>
      </c>
      <c r="D31" s="2" t="s">
        <v>226</v>
      </c>
      <c r="E31" s="2" t="s">
        <v>78</v>
      </c>
      <c r="F31" s="2">
        <v>7998.5</v>
      </c>
      <c r="G31" s="2">
        <v>3207.89</v>
      </c>
    </row>
    <row r="32" spans="1:7" x14ac:dyDescent="0.3">
      <c r="A32" s="2">
        <v>31</v>
      </c>
      <c r="B32" s="3" t="s">
        <v>69</v>
      </c>
      <c r="C32" s="2" t="s">
        <v>55</v>
      </c>
      <c r="D32" s="2" t="s">
        <v>226</v>
      </c>
      <c r="E32" s="2" t="s">
        <v>78</v>
      </c>
      <c r="F32" s="2">
        <v>40297.1</v>
      </c>
      <c r="G32" s="2">
        <v>37669</v>
      </c>
    </row>
    <row r="33" spans="1:7" x14ac:dyDescent="0.3">
      <c r="A33" s="2">
        <v>32</v>
      </c>
      <c r="B33" s="3" t="s">
        <v>69</v>
      </c>
      <c r="C33" s="2" t="s">
        <v>58</v>
      </c>
      <c r="D33" s="2" t="s">
        <v>226</v>
      </c>
      <c r="E33" s="2" t="s">
        <v>78</v>
      </c>
      <c r="F33" s="2">
        <v>45552.7</v>
      </c>
      <c r="G33" s="2">
        <v>38763.699999999997</v>
      </c>
    </row>
    <row r="34" spans="1:7" x14ac:dyDescent="0.3">
      <c r="A34" s="2">
        <v>33</v>
      </c>
      <c r="B34" s="3" t="s">
        <v>69</v>
      </c>
      <c r="C34" s="2" t="s">
        <v>59</v>
      </c>
      <c r="D34" s="2" t="s">
        <v>226</v>
      </c>
      <c r="E34" s="2" t="s">
        <v>78</v>
      </c>
      <c r="F34" s="2">
        <v>43228.9</v>
      </c>
      <c r="G34" s="2">
        <v>35094.199999999997</v>
      </c>
    </row>
    <row r="35" spans="1:7" x14ac:dyDescent="0.3">
      <c r="A35" s="2">
        <v>34</v>
      </c>
      <c r="B35" s="3" t="s">
        <v>70</v>
      </c>
      <c r="C35" s="2" t="s">
        <v>55</v>
      </c>
      <c r="D35" s="2" t="s">
        <v>226</v>
      </c>
      <c r="E35" s="2" t="s">
        <v>78</v>
      </c>
      <c r="F35" s="2">
        <v>28391.5</v>
      </c>
      <c r="G35" s="2">
        <v>32459.4</v>
      </c>
    </row>
    <row r="36" spans="1:7" x14ac:dyDescent="0.3">
      <c r="A36" s="2">
        <v>35</v>
      </c>
      <c r="B36" s="3" t="s">
        <v>70</v>
      </c>
      <c r="C36" s="2" t="s">
        <v>58</v>
      </c>
      <c r="D36" s="2" t="s">
        <v>226</v>
      </c>
      <c r="E36" s="2" t="s">
        <v>78</v>
      </c>
      <c r="F36" s="2">
        <v>29374</v>
      </c>
      <c r="G36" s="2">
        <v>30810.799999999999</v>
      </c>
    </row>
    <row r="37" spans="1:7" x14ac:dyDescent="0.3">
      <c r="A37" s="2">
        <v>36</v>
      </c>
      <c r="B37" s="3" t="s">
        <v>70</v>
      </c>
      <c r="C37" s="2" t="s">
        <v>59</v>
      </c>
      <c r="D37" s="2" t="s">
        <v>226</v>
      </c>
      <c r="E37" s="2" t="s">
        <v>78</v>
      </c>
      <c r="F37" s="2">
        <v>26196.799999999999</v>
      </c>
      <c r="G37" s="2">
        <v>28436.1</v>
      </c>
    </row>
    <row r="38" spans="1:7" x14ac:dyDescent="0.3">
      <c r="A38" s="2">
        <v>37</v>
      </c>
      <c r="B38" s="3" t="s">
        <v>73</v>
      </c>
      <c r="C38" s="2" t="s">
        <v>55</v>
      </c>
      <c r="D38" s="2" t="s">
        <v>226</v>
      </c>
      <c r="E38" s="2" t="s">
        <v>78</v>
      </c>
      <c r="F38" s="2">
        <v>9092.85</v>
      </c>
      <c r="G38" s="2">
        <v>6274.39</v>
      </c>
    </row>
    <row r="39" spans="1:7" x14ac:dyDescent="0.3">
      <c r="A39" s="2">
        <v>38</v>
      </c>
      <c r="B39" s="3" t="s">
        <v>73</v>
      </c>
      <c r="C39" s="2" t="s">
        <v>58</v>
      </c>
      <c r="D39" s="2" t="s">
        <v>226</v>
      </c>
      <c r="E39" s="2" t="s">
        <v>78</v>
      </c>
      <c r="F39" s="2">
        <v>1251.49</v>
      </c>
      <c r="G39" s="2">
        <v>1622.5</v>
      </c>
    </row>
    <row r="40" spans="1:7" x14ac:dyDescent="0.3">
      <c r="A40" s="2">
        <v>39</v>
      </c>
      <c r="B40" s="3" t="s">
        <v>73</v>
      </c>
      <c r="C40" s="2" t="s">
        <v>59</v>
      </c>
      <c r="D40" s="2" t="s">
        <v>226</v>
      </c>
      <c r="E40" s="2" t="s">
        <v>78</v>
      </c>
      <c r="F40" s="2">
        <v>3174.68</v>
      </c>
      <c r="G40" s="2">
        <v>2387.1</v>
      </c>
    </row>
    <row r="41" spans="1:7" x14ac:dyDescent="0.3">
      <c r="A41" s="2">
        <v>40</v>
      </c>
      <c r="B41" s="3" t="s">
        <v>74</v>
      </c>
      <c r="C41" s="2" t="s">
        <v>55</v>
      </c>
      <c r="D41" s="2" t="s">
        <v>226</v>
      </c>
      <c r="E41" s="2" t="s">
        <v>78</v>
      </c>
      <c r="F41" s="2">
        <v>12437</v>
      </c>
      <c r="G41" s="2">
        <v>8468.36</v>
      </c>
    </row>
    <row r="42" spans="1:7" x14ac:dyDescent="0.3">
      <c r="A42" s="2">
        <v>41</v>
      </c>
      <c r="B42" s="3" t="s">
        <v>75</v>
      </c>
      <c r="C42" s="2" t="s">
        <v>58</v>
      </c>
      <c r="D42" s="2" t="s">
        <v>226</v>
      </c>
      <c r="E42" s="2" t="s">
        <v>78</v>
      </c>
      <c r="F42" s="2">
        <v>2358.06</v>
      </c>
      <c r="G42" s="2">
        <v>5317.36</v>
      </c>
    </row>
    <row r="43" spans="1:7" x14ac:dyDescent="0.3">
      <c r="A43" s="2">
        <v>42</v>
      </c>
      <c r="B43" s="3" t="s">
        <v>75</v>
      </c>
      <c r="C43" s="2" t="s">
        <v>59</v>
      </c>
      <c r="D43" s="2" t="s">
        <v>226</v>
      </c>
      <c r="E43" s="2" t="s">
        <v>78</v>
      </c>
      <c r="F43" s="2">
        <v>20177.8</v>
      </c>
      <c r="G43" s="2">
        <v>7460.59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30416-10D5-47B4-9A48-C74378746858}">
  <dimension ref="A1:O97"/>
  <sheetViews>
    <sheetView workbookViewId="0">
      <selection activeCell="S17" sqref="S17"/>
    </sheetView>
  </sheetViews>
  <sheetFormatPr defaultRowHeight="14.4" x14ac:dyDescent="0.3"/>
  <cols>
    <col min="3" max="3" width="18.33203125" bestFit="1" customWidth="1"/>
    <col min="4" max="4" width="11.77734375" bestFit="1" customWidth="1"/>
    <col min="10" max="10" width="12" bestFit="1" customWidth="1"/>
    <col min="11" max="11" width="18.33203125" bestFit="1" customWidth="1"/>
    <col min="12" max="12" width="11.5546875" bestFit="1" customWidth="1"/>
  </cols>
  <sheetData>
    <row r="1" spans="1:15" x14ac:dyDescent="0.3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</row>
    <row r="2" spans="1:15" x14ac:dyDescent="0.3">
      <c r="A2" s="2">
        <v>1</v>
      </c>
      <c r="B2" s="2" t="s">
        <v>93</v>
      </c>
      <c r="C2" s="2" t="s">
        <v>94</v>
      </c>
      <c r="D2" s="2" t="s">
        <v>82</v>
      </c>
      <c r="E2" s="7">
        <v>30.224147796630859</v>
      </c>
      <c r="F2" s="7">
        <v>30.660179138183594</v>
      </c>
      <c r="G2" s="7">
        <v>0.61664009094238281</v>
      </c>
      <c r="I2" s="2">
        <v>1</v>
      </c>
      <c r="J2" s="2" t="s">
        <v>93</v>
      </c>
      <c r="K2" s="2" t="s">
        <v>94</v>
      </c>
      <c r="L2" s="2" t="s">
        <v>97</v>
      </c>
      <c r="M2" s="7">
        <v>22.761789321899414</v>
      </c>
      <c r="N2" s="7">
        <v>23.780681610107422</v>
      </c>
      <c r="O2" s="7">
        <v>1.4409298896789551</v>
      </c>
    </row>
    <row r="3" spans="1:15" x14ac:dyDescent="0.3">
      <c r="A3" s="2">
        <v>2</v>
      </c>
      <c r="B3" s="2" t="s">
        <v>98</v>
      </c>
      <c r="C3" s="2" t="s">
        <v>99</v>
      </c>
      <c r="D3" s="2" t="s">
        <v>82</v>
      </c>
      <c r="E3" s="7">
        <v>28.382806777954102</v>
      </c>
      <c r="F3" s="7">
        <v>28.239383697509766</v>
      </c>
      <c r="G3" s="7">
        <v>0.20283220708370209</v>
      </c>
      <c r="I3" s="2">
        <v>2</v>
      </c>
      <c r="J3" s="2" t="s">
        <v>98</v>
      </c>
      <c r="K3" s="2" t="s">
        <v>99</v>
      </c>
      <c r="L3" s="2" t="s">
        <v>97</v>
      </c>
      <c r="M3" s="7">
        <v>22.946887969970703</v>
      </c>
      <c r="N3" s="7">
        <v>23.195524215698242</v>
      </c>
      <c r="O3" s="7">
        <v>0.3516247570514679</v>
      </c>
    </row>
    <row r="4" spans="1:15" x14ac:dyDescent="0.3">
      <c r="A4" s="2">
        <v>3</v>
      </c>
      <c r="B4" s="2" t="s">
        <v>100</v>
      </c>
      <c r="C4" s="2" t="s">
        <v>101</v>
      </c>
      <c r="D4" s="2" t="s">
        <v>82</v>
      </c>
      <c r="E4" s="7">
        <v>30.836032867431641</v>
      </c>
      <c r="F4" s="7">
        <v>30.40185546875</v>
      </c>
      <c r="G4" s="7">
        <v>0.6140209436416626</v>
      </c>
      <c r="I4" s="2">
        <v>3</v>
      </c>
      <c r="J4" s="2" t="s">
        <v>100</v>
      </c>
      <c r="K4" s="2" t="s">
        <v>101</v>
      </c>
      <c r="L4" s="2" t="s">
        <v>97</v>
      </c>
      <c r="M4" s="7">
        <v>22.034507751464844</v>
      </c>
      <c r="N4" s="7">
        <v>21.96613883972168</v>
      </c>
      <c r="O4" s="7">
        <v>9.6688240766525269E-2</v>
      </c>
    </row>
    <row r="5" spans="1:15" x14ac:dyDescent="0.3">
      <c r="A5" s="2">
        <v>4</v>
      </c>
      <c r="B5" s="2" t="s">
        <v>103</v>
      </c>
      <c r="C5" s="2" t="s">
        <v>104</v>
      </c>
      <c r="D5" s="2" t="s">
        <v>82</v>
      </c>
      <c r="E5" s="7">
        <v>30.778661727905273</v>
      </c>
      <c r="F5" s="7">
        <v>30.871673583984375</v>
      </c>
      <c r="G5" s="7">
        <v>0.13153862953186035</v>
      </c>
      <c r="I5" s="2">
        <v>4</v>
      </c>
      <c r="J5" s="2" t="s">
        <v>103</v>
      </c>
      <c r="K5" s="2" t="s">
        <v>104</v>
      </c>
      <c r="L5" s="2" t="s">
        <v>97</v>
      </c>
      <c r="M5" s="7">
        <v>22.324359893798828</v>
      </c>
      <c r="N5" s="7">
        <v>22.234575271606445</v>
      </c>
      <c r="O5" s="7">
        <v>0.12697462737560272</v>
      </c>
    </row>
    <row r="6" spans="1:15" x14ac:dyDescent="0.3">
      <c r="A6" s="2">
        <v>5</v>
      </c>
      <c r="B6" s="2" t="s">
        <v>105</v>
      </c>
      <c r="C6" s="2" t="s">
        <v>106</v>
      </c>
      <c r="D6" s="2" t="s">
        <v>82</v>
      </c>
      <c r="E6" s="7">
        <v>28.063518524169922</v>
      </c>
      <c r="F6" s="7">
        <v>27.8370361328125</v>
      </c>
      <c r="G6" s="7">
        <v>0.32029581069946289</v>
      </c>
      <c r="I6" s="2">
        <v>5</v>
      </c>
      <c r="J6" s="2" t="s">
        <v>105</v>
      </c>
      <c r="K6" s="2" t="s">
        <v>106</v>
      </c>
      <c r="L6" s="2" t="s">
        <v>97</v>
      </c>
      <c r="M6" s="7">
        <v>22.060480117797852</v>
      </c>
      <c r="N6" s="7">
        <v>22.046649932861328</v>
      </c>
      <c r="O6" s="7">
        <v>1.9560184329748154E-2</v>
      </c>
    </row>
    <row r="7" spans="1:15" x14ac:dyDescent="0.3">
      <c r="A7" s="2">
        <v>6</v>
      </c>
      <c r="B7" s="2" t="s">
        <v>107</v>
      </c>
      <c r="C7" s="2" t="s">
        <v>108</v>
      </c>
      <c r="D7" s="2" t="s">
        <v>82</v>
      </c>
      <c r="E7" s="7">
        <v>29.210159301757813</v>
      </c>
      <c r="F7" s="7">
        <v>28.962482452392578</v>
      </c>
      <c r="G7" s="7">
        <v>0.35026931762695313</v>
      </c>
      <c r="I7" s="2">
        <v>6</v>
      </c>
      <c r="J7" s="2" t="s">
        <v>107</v>
      </c>
      <c r="K7" s="2" t="s">
        <v>108</v>
      </c>
      <c r="L7" s="2" t="s">
        <v>97</v>
      </c>
      <c r="M7" s="7">
        <v>22.591690063476563</v>
      </c>
      <c r="N7" s="7">
        <v>22.678775787353516</v>
      </c>
      <c r="O7" s="7">
        <v>0.12315646559000015</v>
      </c>
    </row>
    <row r="8" spans="1:15" x14ac:dyDescent="0.3">
      <c r="A8" s="2">
        <v>7</v>
      </c>
      <c r="B8" s="2" t="s">
        <v>109</v>
      </c>
      <c r="C8" s="2" t="s">
        <v>110</v>
      </c>
      <c r="D8" s="2" t="s">
        <v>82</v>
      </c>
      <c r="E8" s="7">
        <v>29.572507858276367</v>
      </c>
      <c r="F8" s="7">
        <v>28.942916870117188</v>
      </c>
      <c r="G8" s="7">
        <v>0.8903774619102478</v>
      </c>
      <c r="I8" s="2">
        <v>7</v>
      </c>
      <c r="J8" s="2" t="s">
        <v>109</v>
      </c>
      <c r="K8" s="2" t="s">
        <v>110</v>
      </c>
      <c r="L8" s="2" t="s">
        <v>97</v>
      </c>
      <c r="M8" s="7">
        <v>22.266130447387695</v>
      </c>
      <c r="N8" s="7">
        <v>21.998771667480469</v>
      </c>
      <c r="O8" s="7">
        <v>0.37810105085372925</v>
      </c>
    </row>
    <row r="9" spans="1:15" x14ac:dyDescent="0.3">
      <c r="A9" s="2">
        <v>8</v>
      </c>
      <c r="B9" s="2" t="s">
        <v>111</v>
      </c>
      <c r="C9" s="2" t="s">
        <v>112</v>
      </c>
      <c r="D9" s="2" t="s">
        <v>82</v>
      </c>
      <c r="E9" s="7">
        <v>28.380321502685547</v>
      </c>
      <c r="F9" s="7">
        <v>27.663322448730469</v>
      </c>
      <c r="G9" s="7">
        <v>1.0139898061752319</v>
      </c>
      <c r="I9" s="2">
        <v>8</v>
      </c>
      <c r="J9" s="2" t="s">
        <v>111</v>
      </c>
      <c r="K9" s="2" t="s">
        <v>112</v>
      </c>
      <c r="L9" s="2" t="s">
        <v>97</v>
      </c>
      <c r="M9" s="7">
        <v>21.626644134521484</v>
      </c>
      <c r="N9" s="7">
        <v>21.404369354248047</v>
      </c>
      <c r="O9" s="7">
        <v>0.31434401869773865</v>
      </c>
    </row>
    <row r="10" spans="1:15" x14ac:dyDescent="0.3">
      <c r="A10" s="2">
        <v>9</v>
      </c>
      <c r="B10" s="2" t="s">
        <v>113</v>
      </c>
      <c r="C10" s="2" t="s">
        <v>114</v>
      </c>
      <c r="D10" s="2" t="s">
        <v>82</v>
      </c>
      <c r="E10" s="7">
        <v>26.734947204589844</v>
      </c>
      <c r="F10" s="7">
        <v>26.317165374755859</v>
      </c>
      <c r="G10" s="7">
        <v>0.59083139896392822</v>
      </c>
      <c r="I10" s="2">
        <v>9</v>
      </c>
      <c r="J10" s="2" t="s">
        <v>113</v>
      </c>
      <c r="K10" s="2" t="s">
        <v>114</v>
      </c>
      <c r="L10" s="2" t="s">
        <v>97</v>
      </c>
      <c r="M10" s="7">
        <v>21.037185668945313</v>
      </c>
      <c r="N10" s="7">
        <v>21.104476928710938</v>
      </c>
      <c r="O10" s="7">
        <v>9.5162861049175262E-2</v>
      </c>
    </row>
    <row r="11" spans="1:15" x14ac:dyDescent="0.3">
      <c r="A11" s="2">
        <v>10</v>
      </c>
      <c r="B11" s="2" t="s">
        <v>115</v>
      </c>
      <c r="C11" s="2" t="s">
        <v>116</v>
      </c>
      <c r="D11" s="2" t="s">
        <v>82</v>
      </c>
      <c r="E11" s="7">
        <v>25.787033081054688</v>
      </c>
      <c r="F11" s="7">
        <v>25.808433532714844</v>
      </c>
      <c r="G11" s="7">
        <v>3.0263461172580719E-2</v>
      </c>
      <c r="I11" s="2">
        <v>10</v>
      </c>
      <c r="J11" s="2" t="s">
        <v>115</v>
      </c>
      <c r="K11" s="2" t="s">
        <v>116</v>
      </c>
      <c r="L11" s="2" t="s">
        <v>97</v>
      </c>
      <c r="M11" s="7">
        <v>21.405084609985352</v>
      </c>
      <c r="N11" s="7">
        <v>21.379932403564453</v>
      </c>
      <c r="O11" s="7">
        <v>3.5571940243244171E-2</v>
      </c>
    </row>
    <row r="12" spans="1:15" x14ac:dyDescent="0.3">
      <c r="A12" s="2">
        <v>11</v>
      </c>
      <c r="B12" s="2" t="s">
        <v>117</v>
      </c>
      <c r="C12" s="2" t="s">
        <v>118</v>
      </c>
      <c r="D12" s="2" t="s">
        <v>82</v>
      </c>
      <c r="E12" s="2" t="s">
        <v>102</v>
      </c>
      <c r="F12" s="2" t="s">
        <v>96</v>
      </c>
      <c r="G12" s="2" t="s">
        <v>96</v>
      </c>
      <c r="I12" s="2">
        <v>11</v>
      </c>
      <c r="J12" s="2" t="s">
        <v>117</v>
      </c>
      <c r="K12" s="2" t="s">
        <v>118</v>
      </c>
      <c r="L12" s="2" t="s">
        <v>97</v>
      </c>
      <c r="M12" s="7">
        <v>22.335121154785156</v>
      </c>
      <c r="N12" s="7">
        <v>22.394229888916016</v>
      </c>
      <c r="O12" s="7">
        <v>8.359237015247345E-2</v>
      </c>
    </row>
    <row r="13" spans="1:15" x14ac:dyDescent="0.3">
      <c r="A13" s="2">
        <v>12</v>
      </c>
      <c r="B13" s="2" t="s">
        <v>119</v>
      </c>
      <c r="C13" s="2" t="s">
        <v>120</v>
      </c>
      <c r="D13" s="2" t="s">
        <v>82</v>
      </c>
      <c r="E13" s="2" t="s">
        <v>102</v>
      </c>
      <c r="F13" s="2" t="s">
        <v>96</v>
      </c>
      <c r="G13" s="2" t="s">
        <v>96</v>
      </c>
      <c r="I13" s="2">
        <v>12</v>
      </c>
      <c r="J13" s="2" t="s">
        <v>119</v>
      </c>
      <c r="K13" s="2" t="s">
        <v>120</v>
      </c>
      <c r="L13" s="2" t="s">
        <v>97</v>
      </c>
      <c r="M13" s="7">
        <v>21.672327041625977</v>
      </c>
      <c r="N13" s="7">
        <v>21.632253646850586</v>
      </c>
      <c r="O13" s="7">
        <v>5.6672338396310806E-2</v>
      </c>
    </row>
    <row r="14" spans="1:15" x14ac:dyDescent="0.3">
      <c r="A14" s="2">
        <v>13</v>
      </c>
      <c r="B14" s="2" t="s">
        <v>121</v>
      </c>
      <c r="C14" s="2" t="s">
        <v>94</v>
      </c>
      <c r="D14" s="2" t="s">
        <v>82</v>
      </c>
      <c r="E14" s="7">
        <v>31.096208572387695</v>
      </c>
      <c r="F14" s="7">
        <v>30.660179138183594</v>
      </c>
      <c r="G14" s="7">
        <v>0.61664009094238281</v>
      </c>
      <c r="I14" s="2">
        <v>13</v>
      </c>
      <c r="J14" s="2" t="s">
        <v>121</v>
      </c>
      <c r="K14" s="2" t="s">
        <v>94</v>
      </c>
      <c r="L14" s="2" t="s">
        <v>97</v>
      </c>
      <c r="M14" s="7">
        <v>24.799571990966797</v>
      </c>
      <c r="N14" s="7">
        <v>23.780681610107422</v>
      </c>
      <c r="O14" s="7">
        <v>1.4409298896789551</v>
      </c>
    </row>
    <row r="15" spans="1:15" x14ac:dyDescent="0.3">
      <c r="A15" s="2">
        <v>14</v>
      </c>
      <c r="B15" s="2" t="s">
        <v>122</v>
      </c>
      <c r="C15" s="2" t="s">
        <v>99</v>
      </c>
      <c r="D15" s="2" t="s">
        <v>82</v>
      </c>
      <c r="E15" s="7">
        <v>28.095958709716797</v>
      </c>
      <c r="F15" s="7">
        <v>28.239383697509766</v>
      </c>
      <c r="G15" s="7">
        <v>0.20283220708370209</v>
      </c>
      <c r="I15" s="2">
        <v>14</v>
      </c>
      <c r="J15" s="2" t="s">
        <v>122</v>
      </c>
      <c r="K15" s="2" t="s">
        <v>99</v>
      </c>
      <c r="L15" s="2" t="s">
        <v>97</v>
      </c>
      <c r="M15" s="7">
        <v>23.444160461425781</v>
      </c>
      <c r="N15" s="7">
        <v>23.195524215698242</v>
      </c>
      <c r="O15" s="7">
        <v>0.3516247570514679</v>
      </c>
    </row>
    <row r="16" spans="1:15" x14ac:dyDescent="0.3">
      <c r="A16" s="2">
        <v>15</v>
      </c>
      <c r="B16" s="2" t="s">
        <v>123</v>
      </c>
      <c r="C16" s="2" t="s">
        <v>101</v>
      </c>
      <c r="D16" s="2" t="s">
        <v>82</v>
      </c>
      <c r="E16" s="7">
        <v>29.967676162719727</v>
      </c>
      <c r="F16" s="7">
        <v>30.40185546875</v>
      </c>
      <c r="G16" s="7">
        <v>0.6140209436416626</v>
      </c>
      <c r="I16" s="2">
        <v>15</v>
      </c>
      <c r="J16" s="2" t="s">
        <v>123</v>
      </c>
      <c r="K16" s="2" t="s">
        <v>101</v>
      </c>
      <c r="L16" s="2" t="s">
        <v>97</v>
      </c>
      <c r="M16" s="7">
        <v>21.897769927978516</v>
      </c>
      <c r="N16" s="7">
        <v>21.96613883972168</v>
      </c>
      <c r="O16" s="7">
        <v>9.6688240766525269E-2</v>
      </c>
    </row>
    <row r="17" spans="1:15" x14ac:dyDescent="0.3">
      <c r="A17" s="2">
        <v>16</v>
      </c>
      <c r="B17" s="2" t="s">
        <v>124</v>
      </c>
      <c r="C17" s="2" t="s">
        <v>104</v>
      </c>
      <c r="D17" s="2" t="s">
        <v>82</v>
      </c>
      <c r="E17" s="7">
        <v>30.964685440063477</v>
      </c>
      <c r="F17" s="7">
        <v>30.871673583984375</v>
      </c>
      <c r="G17" s="7">
        <v>0.13153862953186035</v>
      </c>
      <c r="I17" s="2">
        <v>16</v>
      </c>
      <c r="J17" s="2" t="s">
        <v>124</v>
      </c>
      <c r="K17" s="2" t="s">
        <v>104</v>
      </c>
      <c r="L17" s="2" t="s">
        <v>97</v>
      </c>
      <c r="M17" s="7">
        <v>22.144790649414063</v>
      </c>
      <c r="N17" s="7">
        <v>22.234575271606445</v>
      </c>
      <c r="O17" s="7">
        <v>0.12697462737560272</v>
      </c>
    </row>
    <row r="18" spans="1:15" x14ac:dyDescent="0.3">
      <c r="A18" s="2">
        <v>17</v>
      </c>
      <c r="B18" s="2" t="s">
        <v>125</v>
      </c>
      <c r="C18" s="2" t="s">
        <v>106</v>
      </c>
      <c r="D18" s="2" t="s">
        <v>82</v>
      </c>
      <c r="E18" s="7">
        <v>27.610551834106445</v>
      </c>
      <c r="F18" s="7">
        <v>27.8370361328125</v>
      </c>
      <c r="G18" s="7">
        <v>0.32029581069946289</v>
      </c>
      <c r="I18" s="2">
        <v>17</v>
      </c>
      <c r="J18" s="2" t="s">
        <v>125</v>
      </c>
      <c r="K18" s="2" t="s">
        <v>106</v>
      </c>
      <c r="L18" s="2" t="s">
        <v>97</v>
      </c>
      <c r="M18" s="7">
        <v>22.032817840576172</v>
      </c>
      <c r="N18" s="7">
        <v>22.046649932861328</v>
      </c>
      <c r="O18" s="7">
        <v>1.9560184329748154E-2</v>
      </c>
    </row>
    <row r="19" spans="1:15" x14ac:dyDescent="0.3">
      <c r="A19" s="2">
        <v>18</v>
      </c>
      <c r="B19" s="2" t="s">
        <v>126</v>
      </c>
      <c r="C19" s="2" t="s">
        <v>108</v>
      </c>
      <c r="D19" s="2" t="s">
        <v>82</v>
      </c>
      <c r="E19" s="7">
        <v>28.714803695678711</v>
      </c>
      <c r="F19" s="7">
        <v>28.962482452392578</v>
      </c>
      <c r="G19" s="7">
        <v>0.35026931762695313</v>
      </c>
      <c r="I19" s="2">
        <v>18</v>
      </c>
      <c r="J19" s="2" t="s">
        <v>126</v>
      </c>
      <c r="K19" s="2" t="s">
        <v>108</v>
      </c>
      <c r="L19" s="2" t="s">
        <v>97</v>
      </c>
      <c r="M19" s="7">
        <v>22.765859603881836</v>
      </c>
      <c r="N19" s="7">
        <v>22.678775787353516</v>
      </c>
      <c r="O19" s="7">
        <v>0.12315646559000015</v>
      </c>
    </row>
    <row r="20" spans="1:15" x14ac:dyDescent="0.3">
      <c r="A20" s="2">
        <v>19</v>
      </c>
      <c r="B20" s="2" t="s">
        <v>127</v>
      </c>
      <c r="C20" s="2" t="s">
        <v>110</v>
      </c>
      <c r="D20" s="2" t="s">
        <v>82</v>
      </c>
      <c r="E20" s="7">
        <v>28.313323974609375</v>
      </c>
      <c r="F20" s="7">
        <v>28.942916870117188</v>
      </c>
      <c r="G20" s="7">
        <v>0.8903774619102478</v>
      </c>
      <c r="I20" s="2">
        <v>19</v>
      </c>
      <c r="J20" s="2" t="s">
        <v>127</v>
      </c>
      <c r="K20" s="2" t="s">
        <v>110</v>
      </c>
      <c r="L20" s="2" t="s">
        <v>97</v>
      </c>
      <c r="M20" s="7">
        <v>21.731414794921875</v>
      </c>
      <c r="N20" s="7">
        <v>21.998771667480469</v>
      </c>
      <c r="O20" s="7">
        <v>0.37810105085372925</v>
      </c>
    </row>
    <row r="21" spans="1:15" x14ac:dyDescent="0.3">
      <c r="A21" s="2">
        <v>20</v>
      </c>
      <c r="B21" s="2" t="s">
        <v>128</v>
      </c>
      <c r="C21" s="2" t="s">
        <v>112</v>
      </c>
      <c r="D21" s="2" t="s">
        <v>82</v>
      </c>
      <c r="E21" s="7">
        <v>26.946323394775391</v>
      </c>
      <c r="F21" s="7">
        <v>27.663322448730469</v>
      </c>
      <c r="G21" s="7">
        <v>1.0139898061752319</v>
      </c>
      <c r="I21" s="2">
        <v>20</v>
      </c>
      <c r="J21" s="2" t="s">
        <v>128</v>
      </c>
      <c r="K21" s="2" t="s">
        <v>112</v>
      </c>
      <c r="L21" s="2" t="s">
        <v>97</v>
      </c>
      <c r="M21" s="7">
        <v>21.182094573974609</v>
      </c>
      <c r="N21" s="7">
        <v>21.404369354248047</v>
      </c>
      <c r="O21" s="7">
        <v>0.31434401869773865</v>
      </c>
    </row>
    <row r="22" spans="1:15" x14ac:dyDescent="0.3">
      <c r="A22" s="2">
        <v>21</v>
      </c>
      <c r="B22" s="2" t="s">
        <v>129</v>
      </c>
      <c r="C22" s="2" t="s">
        <v>114</v>
      </c>
      <c r="D22" s="2" t="s">
        <v>82</v>
      </c>
      <c r="E22" s="7">
        <v>25.899385452270508</v>
      </c>
      <c r="F22" s="7">
        <v>26.317165374755859</v>
      </c>
      <c r="G22" s="7">
        <v>0.59083139896392822</v>
      </c>
      <c r="I22" s="2">
        <v>21</v>
      </c>
      <c r="J22" s="2" t="s">
        <v>129</v>
      </c>
      <c r="K22" s="2" t="s">
        <v>114</v>
      </c>
      <c r="L22" s="2" t="s">
        <v>97</v>
      </c>
      <c r="M22" s="7">
        <v>21.17176628112793</v>
      </c>
      <c r="N22" s="7">
        <v>21.104476928710938</v>
      </c>
      <c r="O22" s="7">
        <v>9.5162861049175262E-2</v>
      </c>
    </row>
    <row r="23" spans="1:15" x14ac:dyDescent="0.3">
      <c r="A23" s="2">
        <v>22</v>
      </c>
      <c r="B23" s="2" t="s">
        <v>130</v>
      </c>
      <c r="C23" s="2" t="s">
        <v>116</v>
      </c>
      <c r="D23" s="2" t="s">
        <v>82</v>
      </c>
      <c r="E23" s="7">
        <v>25.829832077026367</v>
      </c>
      <c r="F23" s="7">
        <v>25.808433532714844</v>
      </c>
      <c r="G23" s="7">
        <v>3.0263461172580719E-2</v>
      </c>
      <c r="I23" s="2">
        <v>22</v>
      </c>
      <c r="J23" s="2" t="s">
        <v>130</v>
      </c>
      <c r="K23" s="2" t="s">
        <v>116</v>
      </c>
      <c r="L23" s="2" t="s">
        <v>97</v>
      </c>
      <c r="M23" s="7">
        <v>21.354778289794922</v>
      </c>
      <c r="N23" s="7">
        <v>21.379932403564453</v>
      </c>
      <c r="O23" s="7">
        <v>3.5571940243244171E-2</v>
      </c>
    </row>
    <row r="24" spans="1:15" x14ac:dyDescent="0.3">
      <c r="A24" s="2">
        <v>23</v>
      </c>
      <c r="B24" s="2" t="s">
        <v>131</v>
      </c>
      <c r="C24" s="2" t="s">
        <v>118</v>
      </c>
      <c r="D24" s="2" t="s">
        <v>82</v>
      </c>
      <c r="E24" s="2" t="s">
        <v>102</v>
      </c>
      <c r="F24" s="2" t="s">
        <v>96</v>
      </c>
      <c r="G24" s="2" t="s">
        <v>96</v>
      </c>
      <c r="I24" s="2">
        <v>23</v>
      </c>
      <c r="J24" s="2" t="s">
        <v>131</v>
      </c>
      <c r="K24" s="2" t="s">
        <v>118</v>
      </c>
      <c r="L24" s="2" t="s">
        <v>97</v>
      </c>
      <c r="M24" s="7">
        <v>22.453338623046875</v>
      </c>
      <c r="N24" s="7">
        <v>22.394229888916016</v>
      </c>
      <c r="O24" s="7">
        <v>8.359237015247345E-2</v>
      </c>
    </row>
    <row r="25" spans="1:15" x14ac:dyDescent="0.3">
      <c r="A25" s="2">
        <v>24</v>
      </c>
      <c r="B25" s="2" t="s">
        <v>132</v>
      </c>
      <c r="C25" s="2" t="s">
        <v>120</v>
      </c>
      <c r="D25" s="2" t="s">
        <v>82</v>
      </c>
      <c r="E25" s="2" t="s">
        <v>102</v>
      </c>
      <c r="F25" s="2" t="s">
        <v>96</v>
      </c>
      <c r="G25" s="2" t="s">
        <v>96</v>
      </c>
      <c r="I25" s="2">
        <v>24</v>
      </c>
      <c r="J25" s="2" t="s">
        <v>132</v>
      </c>
      <c r="K25" s="2" t="s">
        <v>120</v>
      </c>
      <c r="L25" s="2" t="s">
        <v>97</v>
      </c>
      <c r="M25" s="7">
        <v>21.592180252075195</v>
      </c>
      <c r="N25" s="7">
        <v>21.632253646850586</v>
      </c>
      <c r="O25" s="7">
        <v>5.6672338396310806E-2</v>
      </c>
    </row>
    <row r="26" spans="1:15" x14ac:dyDescent="0.3">
      <c r="A26" s="2">
        <v>25</v>
      </c>
      <c r="B26" s="2" t="s">
        <v>133</v>
      </c>
      <c r="C26" s="2" t="s">
        <v>134</v>
      </c>
      <c r="D26" s="2" t="s">
        <v>82</v>
      </c>
      <c r="E26" s="7">
        <v>29.310297012329102</v>
      </c>
      <c r="F26" s="7">
        <v>29.356992721557617</v>
      </c>
      <c r="G26" s="7">
        <v>6.6037707030773163E-2</v>
      </c>
      <c r="I26" s="2">
        <v>25</v>
      </c>
      <c r="J26" s="2" t="s">
        <v>133</v>
      </c>
      <c r="K26" s="2" t="s">
        <v>134</v>
      </c>
      <c r="L26" s="2" t="s">
        <v>97</v>
      </c>
      <c r="M26" s="7">
        <v>22.813556671142578</v>
      </c>
      <c r="N26" s="7">
        <v>22.832839965820313</v>
      </c>
      <c r="O26" s="7">
        <v>2.7272045612335205E-2</v>
      </c>
    </row>
    <row r="27" spans="1:15" x14ac:dyDescent="0.3">
      <c r="A27" s="2">
        <v>26</v>
      </c>
      <c r="B27" s="2" t="s">
        <v>135</v>
      </c>
      <c r="C27" s="2" t="s">
        <v>136</v>
      </c>
      <c r="D27" s="2" t="s">
        <v>82</v>
      </c>
      <c r="E27" s="7">
        <v>28.532249450683594</v>
      </c>
      <c r="F27" s="7">
        <v>28.499538421630859</v>
      </c>
      <c r="G27" s="7">
        <v>4.6261727809906006E-2</v>
      </c>
      <c r="I27" s="2">
        <v>26</v>
      </c>
      <c r="J27" s="2" t="s">
        <v>135</v>
      </c>
      <c r="K27" s="2" t="s">
        <v>136</v>
      </c>
      <c r="L27" s="2" t="s">
        <v>97</v>
      </c>
      <c r="M27" s="7">
        <v>22.157125473022461</v>
      </c>
      <c r="N27" s="7">
        <v>22.082305908203125</v>
      </c>
      <c r="O27" s="7">
        <v>0.1058121919631958</v>
      </c>
    </row>
    <row r="28" spans="1:15" x14ac:dyDescent="0.3">
      <c r="A28" s="2">
        <v>27</v>
      </c>
      <c r="B28" s="2" t="s">
        <v>137</v>
      </c>
      <c r="C28" s="2" t="s">
        <v>138</v>
      </c>
      <c r="D28" s="2" t="s">
        <v>82</v>
      </c>
      <c r="E28" s="7">
        <v>30.705204010009766</v>
      </c>
      <c r="F28" s="7">
        <v>31.09187126159668</v>
      </c>
      <c r="G28" s="7">
        <v>0.54683005809783936</v>
      </c>
      <c r="I28" s="2">
        <v>27</v>
      </c>
      <c r="J28" s="2" t="s">
        <v>137</v>
      </c>
      <c r="K28" s="2" t="s">
        <v>138</v>
      </c>
      <c r="L28" s="2" t="s">
        <v>97</v>
      </c>
      <c r="M28" s="7">
        <v>22.863405227661133</v>
      </c>
      <c r="N28" s="7">
        <v>22.835586547851563</v>
      </c>
      <c r="O28" s="7">
        <v>3.9340205490589142E-2</v>
      </c>
    </row>
    <row r="29" spans="1:15" x14ac:dyDescent="0.3">
      <c r="A29" s="2">
        <v>28</v>
      </c>
      <c r="B29" s="2" t="s">
        <v>139</v>
      </c>
      <c r="C29" s="2" t="s">
        <v>140</v>
      </c>
      <c r="D29" s="2" t="s">
        <v>82</v>
      </c>
      <c r="E29" s="7">
        <v>29.799596786499023</v>
      </c>
      <c r="F29" s="7">
        <v>30.229377746582031</v>
      </c>
      <c r="G29" s="7">
        <v>0.60780072212219238</v>
      </c>
      <c r="I29" s="2">
        <v>28</v>
      </c>
      <c r="J29" s="2" t="s">
        <v>139</v>
      </c>
      <c r="K29" s="2" t="s">
        <v>140</v>
      </c>
      <c r="L29" s="2" t="s">
        <v>97</v>
      </c>
      <c r="M29" s="7">
        <v>22.782337188720703</v>
      </c>
      <c r="N29" s="7">
        <v>22.734935760498047</v>
      </c>
      <c r="O29" s="7">
        <v>6.7037090659141541E-2</v>
      </c>
    </row>
    <row r="30" spans="1:15" x14ac:dyDescent="0.3">
      <c r="A30" s="2">
        <v>29</v>
      </c>
      <c r="B30" s="2" t="s">
        <v>141</v>
      </c>
      <c r="C30" s="2" t="s">
        <v>142</v>
      </c>
      <c r="D30" s="2" t="s">
        <v>82</v>
      </c>
      <c r="E30" s="7">
        <v>28.522239685058594</v>
      </c>
      <c r="F30" s="7">
        <v>27.960945129394531</v>
      </c>
      <c r="G30" s="7">
        <v>0.79378902912139893</v>
      </c>
      <c r="I30" s="2">
        <v>29</v>
      </c>
      <c r="J30" s="2" t="s">
        <v>141</v>
      </c>
      <c r="K30" s="2" t="s">
        <v>142</v>
      </c>
      <c r="L30" s="2" t="s">
        <v>97</v>
      </c>
      <c r="M30" s="7">
        <v>21.284297943115234</v>
      </c>
      <c r="N30" s="7">
        <v>21.169944763183594</v>
      </c>
      <c r="O30" s="7">
        <v>0.16171847283840179</v>
      </c>
    </row>
    <row r="31" spans="1:15" x14ac:dyDescent="0.3">
      <c r="A31" s="2">
        <v>30</v>
      </c>
      <c r="B31" s="2" t="s">
        <v>143</v>
      </c>
      <c r="C31" s="2" t="s">
        <v>144</v>
      </c>
      <c r="D31" s="2" t="s">
        <v>82</v>
      </c>
      <c r="E31" s="7">
        <v>28.82025146484375</v>
      </c>
      <c r="F31" s="7">
        <v>29.259567260742188</v>
      </c>
      <c r="G31" s="7">
        <v>0.62128770351409912</v>
      </c>
      <c r="I31" s="2">
        <v>30</v>
      </c>
      <c r="J31" s="2" t="s">
        <v>143</v>
      </c>
      <c r="K31" s="2" t="s">
        <v>144</v>
      </c>
      <c r="L31" s="2" t="s">
        <v>97</v>
      </c>
      <c r="M31" s="7">
        <v>21.752834320068359</v>
      </c>
      <c r="N31" s="7">
        <v>21.788297653198242</v>
      </c>
      <c r="O31" s="7">
        <v>5.0152726471424103E-2</v>
      </c>
    </row>
    <row r="32" spans="1:15" x14ac:dyDescent="0.3">
      <c r="A32" s="2">
        <v>31</v>
      </c>
      <c r="B32" s="2" t="s">
        <v>145</v>
      </c>
      <c r="C32" s="2" t="s">
        <v>146</v>
      </c>
      <c r="D32" s="2" t="s">
        <v>82</v>
      </c>
      <c r="E32" s="7">
        <v>30.597574234008789</v>
      </c>
      <c r="F32" s="7">
        <v>29.6795654296875</v>
      </c>
      <c r="G32" s="7">
        <v>1.2982618808746338</v>
      </c>
      <c r="I32" s="2">
        <v>31</v>
      </c>
      <c r="J32" s="2" t="s">
        <v>145</v>
      </c>
      <c r="K32" s="2" t="s">
        <v>146</v>
      </c>
      <c r="L32" s="2" t="s">
        <v>97</v>
      </c>
      <c r="M32" s="7">
        <v>22.884048461914063</v>
      </c>
      <c r="N32" s="7">
        <v>22.701316833496094</v>
      </c>
      <c r="O32" s="7">
        <v>0.2584201991558075</v>
      </c>
    </row>
    <row r="33" spans="1:15" x14ac:dyDescent="0.3">
      <c r="A33" s="2">
        <v>32</v>
      </c>
      <c r="B33" s="2" t="s">
        <v>147</v>
      </c>
      <c r="C33" s="2" t="s">
        <v>148</v>
      </c>
      <c r="D33" s="2" t="s">
        <v>82</v>
      </c>
      <c r="E33" s="7">
        <v>30.324621200561523</v>
      </c>
      <c r="F33" s="7">
        <v>29.737432479858398</v>
      </c>
      <c r="G33" s="7">
        <v>0.83041024208068848</v>
      </c>
      <c r="I33" s="2">
        <v>32</v>
      </c>
      <c r="J33" s="2" t="s">
        <v>147</v>
      </c>
      <c r="K33" s="2" t="s">
        <v>148</v>
      </c>
      <c r="L33" s="2" t="s">
        <v>97</v>
      </c>
      <c r="M33" s="7">
        <v>22.423835754394531</v>
      </c>
      <c r="N33" s="7">
        <v>22.419265747070313</v>
      </c>
      <c r="O33" s="7">
        <v>6.4643151126801968E-3</v>
      </c>
    </row>
    <row r="34" spans="1:15" x14ac:dyDescent="0.3">
      <c r="A34" s="2">
        <v>33</v>
      </c>
      <c r="B34" s="2" t="s">
        <v>149</v>
      </c>
      <c r="C34" s="2" t="s">
        <v>150</v>
      </c>
      <c r="D34" s="2" t="s">
        <v>82</v>
      </c>
      <c r="E34" s="7">
        <v>31.942920684814453</v>
      </c>
      <c r="F34" s="7">
        <v>31.865623474121094</v>
      </c>
      <c r="G34" s="7">
        <v>0.10931476205587387</v>
      </c>
      <c r="I34" s="2">
        <v>33</v>
      </c>
      <c r="J34" s="2" t="s">
        <v>149</v>
      </c>
      <c r="K34" s="2" t="s">
        <v>150</v>
      </c>
      <c r="L34" s="2" t="s">
        <v>97</v>
      </c>
      <c r="M34" s="7">
        <v>24.28978157043457</v>
      </c>
      <c r="N34" s="7">
        <v>24.329784393310547</v>
      </c>
      <c r="O34" s="7">
        <v>5.6572534143924713E-2</v>
      </c>
    </row>
    <row r="35" spans="1:15" x14ac:dyDescent="0.3">
      <c r="A35" s="2">
        <v>34</v>
      </c>
      <c r="B35" s="2" t="s">
        <v>151</v>
      </c>
      <c r="C35" s="2" t="s">
        <v>152</v>
      </c>
      <c r="D35" s="2" t="s">
        <v>82</v>
      </c>
      <c r="E35" s="7">
        <v>29.126003265380859</v>
      </c>
      <c r="F35" s="7">
        <v>29.528812408447266</v>
      </c>
      <c r="G35" s="7">
        <v>0.5696595311164856</v>
      </c>
      <c r="I35" s="2">
        <v>34</v>
      </c>
      <c r="J35" s="2" t="s">
        <v>151</v>
      </c>
      <c r="K35" s="2" t="s">
        <v>152</v>
      </c>
      <c r="L35" s="2" t="s">
        <v>97</v>
      </c>
      <c r="M35" s="7">
        <v>21.270225524902344</v>
      </c>
      <c r="N35" s="7">
        <v>21.178426742553711</v>
      </c>
      <c r="O35" s="7">
        <v>0.12982308864593506</v>
      </c>
    </row>
    <row r="36" spans="1:15" x14ac:dyDescent="0.3">
      <c r="A36" s="2">
        <v>35</v>
      </c>
      <c r="B36" s="2" t="s">
        <v>153</v>
      </c>
      <c r="C36" s="2" t="s">
        <v>154</v>
      </c>
      <c r="D36" s="2" t="s">
        <v>82</v>
      </c>
      <c r="E36" s="7">
        <v>28.50164794921875</v>
      </c>
      <c r="F36" s="7">
        <v>28.49395751953125</v>
      </c>
      <c r="G36" s="7">
        <v>1.0874561034142971E-2</v>
      </c>
      <c r="I36" s="2">
        <v>35</v>
      </c>
      <c r="J36" s="2" t="s">
        <v>153</v>
      </c>
      <c r="K36" s="2" t="s">
        <v>154</v>
      </c>
      <c r="L36" s="2" t="s">
        <v>97</v>
      </c>
      <c r="M36" s="7">
        <v>21.569225311279297</v>
      </c>
      <c r="N36" s="7">
        <v>21.392063140869141</v>
      </c>
      <c r="O36" s="7">
        <v>0.25054380297660828</v>
      </c>
    </row>
    <row r="37" spans="1:15" x14ac:dyDescent="0.3">
      <c r="A37" s="2">
        <v>36</v>
      </c>
      <c r="B37" s="2" t="s">
        <v>155</v>
      </c>
      <c r="C37" s="2" t="s">
        <v>156</v>
      </c>
      <c r="D37" s="2" t="s">
        <v>82</v>
      </c>
      <c r="E37" s="7">
        <v>24.711460113525391</v>
      </c>
      <c r="F37" s="7">
        <v>24.679037094116211</v>
      </c>
      <c r="G37" s="7">
        <v>4.5853074640035629E-2</v>
      </c>
      <c r="I37" s="2">
        <v>36</v>
      </c>
      <c r="J37" s="2" t="s">
        <v>155</v>
      </c>
      <c r="K37" s="2" t="s">
        <v>156</v>
      </c>
      <c r="L37" s="2" t="s">
        <v>97</v>
      </c>
      <c r="M37" s="7">
        <v>19.776657104492188</v>
      </c>
      <c r="N37" s="7">
        <v>19.727916717529297</v>
      </c>
      <c r="O37" s="7">
        <v>6.8927966058254242E-2</v>
      </c>
    </row>
    <row r="38" spans="1:15" x14ac:dyDescent="0.3">
      <c r="A38" s="2">
        <v>37</v>
      </c>
      <c r="B38" s="2" t="s">
        <v>157</v>
      </c>
      <c r="C38" s="2" t="s">
        <v>134</v>
      </c>
      <c r="D38" s="2" t="s">
        <v>82</v>
      </c>
      <c r="E38" s="7">
        <v>29.403688430786133</v>
      </c>
      <c r="F38" s="7">
        <v>29.356992721557617</v>
      </c>
      <c r="G38" s="7">
        <v>6.6037707030773163E-2</v>
      </c>
      <c r="I38" s="2">
        <v>37</v>
      </c>
      <c r="J38" s="2" t="s">
        <v>157</v>
      </c>
      <c r="K38" s="2" t="s">
        <v>134</v>
      </c>
      <c r="L38" s="2" t="s">
        <v>97</v>
      </c>
      <c r="M38" s="7">
        <v>22.85212516784668</v>
      </c>
      <c r="N38" s="7">
        <v>22.832839965820313</v>
      </c>
      <c r="O38" s="7">
        <v>2.7272045612335205E-2</v>
      </c>
    </row>
    <row r="39" spans="1:15" x14ac:dyDescent="0.3">
      <c r="A39" s="2">
        <v>38</v>
      </c>
      <c r="B39" s="2" t="s">
        <v>158</v>
      </c>
      <c r="C39" s="2" t="s">
        <v>136</v>
      </c>
      <c r="D39" s="2" t="s">
        <v>82</v>
      </c>
      <c r="E39" s="7">
        <v>28.466825485229492</v>
      </c>
      <c r="F39" s="7">
        <v>28.499538421630859</v>
      </c>
      <c r="G39" s="7">
        <v>4.6261727809906006E-2</v>
      </c>
      <c r="I39" s="2">
        <v>38</v>
      </c>
      <c r="J39" s="2" t="s">
        <v>158</v>
      </c>
      <c r="K39" s="2" t="s">
        <v>136</v>
      </c>
      <c r="L39" s="2" t="s">
        <v>97</v>
      </c>
      <c r="M39" s="7">
        <v>22.007484436035156</v>
      </c>
      <c r="N39" s="7">
        <v>22.082305908203125</v>
      </c>
      <c r="O39" s="7">
        <v>0.1058121919631958</v>
      </c>
    </row>
    <row r="40" spans="1:15" x14ac:dyDescent="0.3">
      <c r="A40" s="2">
        <v>39</v>
      </c>
      <c r="B40" s="2" t="s">
        <v>159</v>
      </c>
      <c r="C40" s="2" t="s">
        <v>138</v>
      </c>
      <c r="D40" s="2" t="s">
        <v>82</v>
      </c>
      <c r="E40" s="7">
        <v>31.478538513183594</v>
      </c>
      <c r="F40" s="7">
        <v>31.09187126159668</v>
      </c>
      <c r="G40" s="7">
        <v>0.54683005809783936</v>
      </c>
      <c r="I40" s="2">
        <v>39</v>
      </c>
      <c r="J40" s="2" t="s">
        <v>159</v>
      </c>
      <c r="K40" s="2" t="s">
        <v>138</v>
      </c>
      <c r="L40" s="2" t="s">
        <v>97</v>
      </c>
      <c r="M40" s="7">
        <v>22.807769775390625</v>
      </c>
      <c r="N40" s="7">
        <v>22.835586547851563</v>
      </c>
      <c r="O40" s="7">
        <v>3.9340205490589142E-2</v>
      </c>
    </row>
    <row r="41" spans="1:15" x14ac:dyDescent="0.3">
      <c r="A41" s="2">
        <v>40</v>
      </c>
      <c r="B41" s="2" t="s">
        <v>160</v>
      </c>
      <c r="C41" s="2" t="s">
        <v>140</v>
      </c>
      <c r="D41" s="2" t="s">
        <v>82</v>
      </c>
      <c r="E41" s="7">
        <v>30.659156799316406</v>
      </c>
      <c r="F41" s="7">
        <v>30.229377746582031</v>
      </c>
      <c r="G41" s="7">
        <v>0.60780072212219238</v>
      </c>
      <c r="I41" s="2">
        <v>40</v>
      </c>
      <c r="J41" s="2" t="s">
        <v>160</v>
      </c>
      <c r="K41" s="2" t="s">
        <v>140</v>
      </c>
      <c r="L41" s="2" t="s">
        <v>97</v>
      </c>
      <c r="M41" s="7">
        <v>22.687532424926758</v>
      </c>
      <c r="N41" s="7">
        <v>22.734935760498047</v>
      </c>
      <c r="O41" s="7">
        <v>6.7037090659141541E-2</v>
      </c>
    </row>
    <row r="42" spans="1:15" x14ac:dyDescent="0.3">
      <c r="A42" s="2">
        <v>41</v>
      </c>
      <c r="B42" s="2" t="s">
        <v>161</v>
      </c>
      <c r="C42" s="2" t="s">
        <v>142</v>
      </c>
      <c r="D42" s="2" t="s">
        <v>82</v>
      </c>
      <c r="E42" s="7">
        <v>27.399652481079102</v>
      </c>
      <c r="F42" s="7">
        <v>27.960945129394531</v>
      </c>
      <c r="G42" s="7">
        <v>0.79378902912139893</v>
      </c>
      <c r="I42" s="2">
        <v>41</v>
      </c>
      <c r="J42" s="2" t="s">
        <v>161</v>
      </c>
      <c r="K42" s="2" t="s">
        <v>142</v>
      </c>
      <c r="L42" s="2" t="s">
        <v>97</v>
      </c>
      <c r="M42" s="7">
        <v>21.055593490600586</v>
      </c>
      <c r="N42" s="7">
        <v>21.169944763183594</v>
      </c>
      <c r="O42" s="7">
        <v>0.16171847283840179</v>
      </c>
    </row>
    <row r="43" spans="1:15" x14ac:dyDescent="0.3">
      <c r="A43" s="2">
        <v>42</v>
      </c>
      <c r="B43" s="2" t="s">
        <v>162</v>
      </c>
      <c r="C43" s="2" t="s">
        <v>144</v>
      </c>
      <c r="D43" s="2" t="s">
        <v>82</v>
      </c>
      <c r="E43" s="7">
        <v>29.698884963989258</v>
      </c>
      <c r="F43" s="7">
        <v>29.259567260742188</v>
      </c>
      <c r="G43" s="7">
        <v>0.62128770351409912</v>
      </c>
      <c r="I43" s="2">
        <v>42</v>
      </c>
      <c r="J43" s="2" t="s">
        <v>162</v>
      </c>
      <c r="K43" s="2" t="s">
        <v>144</v>
      </c>
      <c r="L43" s="2" t="s">
        <v>97</v>
      </c>
      <c r="M43" s="7">
        <v>21.823760986328125</v>
      </c>
      <c r="N43" s="7">
        <v>21.788297653198242</v>
      </c>
      <c r="O43" s="7">
        <v>5.0152726471424103E-2</v>
      </c>
    </row>
    <row r="44" spans="1:15" x14ac:dyDescent="0.3">
      <c r="A44" s="2">
        <v>43</v>
      </c>
      <c r="B44" s="2" t="s">
        <v>163</v>
      </c>
      <c r="C44" s="2" t="s">
        <v>146</v>
      </c>
      <c r="D44" s="2" t="s">
        <v>82</v>
      </c>
      <c r="E44" s="7">
        <v>28.761554718017578</v>
      </c>
      <c r="F44" s="7">
        <v>29.6795654296875</v>
      </c>
      <c r="G44" s="7">
        <v>1.2982618808746338</v>
      </c>
      <c r="I44" s="2">
        <v>43</v>
      </c>
      <c r="J44" s="2" t="s">
        <v>163</v>
      </c>
      <c r="K44" s="2" t="s">
        <v>146</v>
      </c>
      <c r="L44" s="2" t="s">
        <v>97</v>
      </c>
      <c r="M44" s="7">
        <v>22.518587112426758</v>
      </c>
      <c r="N44" s="7">
        <v>22.701316833496094</v>
      </c>
      <c r="O44" s="7">
        <v>0.2584201991558075</v>
      </c>
    </row>
    <row r="45" spans="1:15" x14ac:dyDescent="0.3">
      <c r="A45" s="2">
        <v>44</v>
      </c>
      <c r="B45" s="2" t="s">
        <v>164</v>
      </c>
      <c r="C45" s="2" t="s">
        <v>148</v>
      </c>
      <c r="D45" s="2" t="s">
        <v>82</v>
      </c>
      <c r="E45" s="7">
        <v>29.150243759155273</v>
      </c>
      <c r="F45" s="7">
        <v>29.737432479858398</v>
      </c>
      <c r="G45" s="7">
        <v>0.83041024208068848</v>
      </c>
      <c r="I45" s="2">
        <v>44</v>
      </c>
      <c r="J45" s="2" t="s">
        <v>164</v>
      </c>
      <c r="K45" s="2" t="s">
        <v>148</v>
      </c>
      <c r="L45" s="2" t="s">
        <v>97</v>
      </c>
      <c r="M45" s="7">
        <v>22.414693832397461</v>
      </c>
      <c r="N45" s="7">
        <v>22.419265747070313</v>
      </c>
      <c r="O45" s="7">
        <v>6.4643151126801968E-3</v>
      </c>
    </row>
    <row r="46" spans="1:15" x14ac:dyDescent="0.3">
      <c r="A46" s="2">
        <v>45</v>
      </c>
      <c r="B46" s="2" t="s">
        <v>165</v>
      </c>
      <c r="C46" s="2" t="s">
        <v>150</v>
      </c>
      <c r="D46" s="2" t="s">
        <v>82</v>
      </c>
      <c r="E46" s="7">
        <v>31.788326263427734</v>
      </c>
      <c r="F46" s="7">
        <v>31.865623474121094</v>
      </c>
      <c r="G46" s="7">
        <v>0.10931476205587387</v>
      </c>
      <c r="I46" s="2">
        <v>45</v>
      </c>
      <c r="J46" s="2" t="s">
        <v>165</v>
      </c>
      <c r="K46" s="2" t="s">
        <v>150</v>
      </c>
      <c r="L46" s="2" t="s">
        <v>97</v>
      </c>
      <c r="M46" s="7">
        <v>24.369787216186523</v>
      </c>
      <c r="N46" s="7">
        <v>24.329784393310547</v>
      </c>
      <c r="O46" s="7">
        <v>5.6572534143924713E-2</v>
      </c>
    </row>
    <row r="47" spans="1:15" x14ac:dyDescent="0.3">
      <c r="A47" s="2">
        <v>46</v>
      </c>
      <c r="B47" s="2" t="s">
        <v>166</v>
      </c>
      <c r="C47" s="2" t="s">
        <v>152</v>
      </c>
      <c r="D47" s="2" t="s">
        <v>82</v>
      </c>
      <c r="E47" s="7">
        <v>29.931623458862305</v>
      </c>
      <c r="F47" s="7">
        <v>29.528812408447266</v>
      </c>
      <c r="G47" s="7">
        <v>0.5696595311164856</v>
      </c>
      <c r="I47" s="2">
        <v>46</v>
      </c>
      <c r="J47" s="2" t="s">
        <v>166</v>
      </c>
      <c r="K47" s="2" t="s">
        <v>152</v>
      </c>
      <c r="L47" s="2" t="s">
        <v>97</v>
      </c>
      <c r="M47" s="7">
        <v>21.086627960205078</v>
      </c>
      <c r="N47" s="7">
        <v>21.178426742553711</v>
      </c>
      <c r="O47" s="7">
        <v>0.12982308864593506</v>
      </c>
    </row>
    <row r="48" spans="1:15" x14ac:dyDescent="0.3">
      <c r="A48" s="2">
        <v>47</v>
      </c>
      <c r="B48" s="2" t="s">
        <v>167</v>
      </c>
      <c r="C48" s="2" t="s">
        <v>154</v>
      </c>
      <c r="D48" s="2" t="s">
        <v>82</v>
      </c>
      <c r="E48" s="7">
        <v>28.486268997192383</v>
      </c>
      <c r="F48" s="7">
        <v>28.49395751953125</v>
      </c>
      <c r="G48" s="7">
        <v>1.0874561034142971E-2</v>
      </c>
      <c r="I48" s="2">
        <v>47</v>
      </c>
      <c r="J48" s="2" t="s">
        <v>167</v>
      </c>
      <c r="K48" s="2" t="s">
        <v>154</v>
      </c>
      <c r="L48" s="2" t="s">
        <v>97</v>
      </c>
      <c r="M48" s="7">
        <v>21.214902877807617</v>
      </c>
      <c r="N48" s="7">
        <v>21.392063140869141</v>
      </c>
      <c r="O48" s="7">
        <v>0.25054380297660828</v>
      </c>
    </row>
    <row r="49" spans="1:15" x14ac:dyDescent="0.3">
      <c r="A49" s="2">
        <v>48</v>
      </c>
      <c r="B49" s="2" t="s">
        <v>168</v>
      </c>
      <c r="C49" s="2" t="s">
        <v>156</v>
      </c>
      <c r="D49" s="2" t="s">
        <v>82</v>
      </c>
      <c r="E49" s="7">
        <v>24.646614074707031</v>
      </c>
      <c r="F49" s="7">
        <v>24.679037094116211</v>
      </c>
      <c r="G49" s="7">
        <v>4.5853074640035629E-2</v>
      </c>
      <c r="I49" s="2">
        <v>48</v>
      </c>
      <c r="J49" s="2" t="s">
        <v>168</v>
      </c>
      <c r="K49" s="2" t="s">
        <v>156</v>
      </c>
      <c r="L49" s="2" t="s">
        <v>97</v>
      </c>
      <c r="M49" s="7">
        <v>19.679178237915039</v>
      </c>
      <c r="N49" s="7">
        <v>19.727916717529297</v>
      </c>
      <c r="O49" s="7">
        <v>6.8927966058254242E-2</v>
      </c>
    </row>
    <row r="50" spans="1:15" x14ac:dyDescent="0.3">
      <c r="A50" s="2">
        <v>49</v>
      </c>
      <c r="B50" s="2" t="s">
        <v>169</v>
      </c>
      <c r="C50" s="2" t="s">
        <v>170</v>
      </c>
      <c r="D50" s="2" t="s">
        <v>82</v>
      </c>
      <c r="E50" s="7">
        <v>38.190845489501953</v>
      </c>
      <c r="F50" s="7">
        <v>38.190845489501953</v>
      </c>
      <c r="G50" s="2" t="s">
        <v>96</v>
      </c>
      <c r="I50" s="2">
        <v>49</v>
      </c>
      <c r="J50" s="2" t="s">
        <v>169</v>
      </c>
      <c r="K50" s="2" t="s">
        <v>170</v>
      </c>
      <c r="L50" s="2" t="s">
        <v>97</v>
      </c>
      <c r="M50" s="7">
        <v>21.7520751953125</v>
      </c>
      <c r="N50" s="7">
        <v>21.747642517089844</v>
      </c>
      <c r="O50" s="7">
        <v>6.268753670156002E-3</v>
      </c>
    </row>
    <row r="51" spans="1:15" x14ac:dyDescent="0.3">
      <c r="A51" s="2">
        <v>50</v>
      </c>
      <c r="B51" s="2" t="s">
        <v>171</v>
      </c>
      <c r="C51" s="2" t="s">
        <v>172</v>
      </c>
      <c r="D51" s="2" t="s">
        <v>82</v>
      </c>
      <c r="E51" s="2" t="s">
        <v>102</v>
      </c>
      <c r="F51" s="2" t="s">
        <v>96</v>
      </c>
      <c r="G51" s="2" t="s">
        <v>96</v>
      </c>
      <c r="I51" s="2">
        <v>50</v>
      </c>
      <c r="J51" s="2" t="s">
        <v>171</v>
      </c>
      <c r="K51" s="2" t="s">
        <v>172</v>
      </c>
      <c r="L51" s="2" t="s">
        <v>97</v>
      </c>
      <c r="M51" s="7">
        <v>22.188816070556641</v>
      </c>
      <c r="N51" s="7">
        <v>22.033990859985352</v>
      </c>
      <c r="O51" s="7">
        <v>0.21895591914653778</v>
      </c>
    </row>
    <row r="52" spans="1:15" x14ac:dyDescent="0.3">
      <c r="A52" s="2">
        <v>51</v>
      </c>
      <c r="B52" s="2" t="s">
        <v>173</v>
      </c>
      <c r="C52" s="2" t="s">
        <v>205</v>
      </c>
      <c r="D52" s="2" t="s">
        <v>82</v>
      </c>
      <c r="E52" s="2" t="s">
        <v>102</v>
      </c>
      <c r="F52" s="2" t="s">
        <v>96</v>
      </c>
      <c r="G52" s="2" t="s">
        <v>96</v>
      </c>
      <c r="I52" s="2">
        <v>51</v>
      </c>
      <c r="J52" s="2" t="s">
        <v>173</v>
      </c>
      <c r="K52" s="2" t="s">
        <v>205</v>
      </c>
      <c r="L52" s="2" t="s">
        <v>97</v>
      </c>
      <c r="M52" s="7">
        <v>39.906394958496094</v>
      </c>
      <c r="N52" s="7">
        <v>38.603824615478516</v>
      </c>
      <c r="O52" s="7">
        <v>0.69640755653381348</v>
      </c>
    </row>
    <row r="53" spans="1:15" x14ac:dyDescent="0.3">
      <c r="A53" s="2">
        <v>52</v>
      </c>
      <c r="B53" s="2" t="s">
        <v>175</v>
      </c>
      <c r="C53" s="2" t="s">
        <v>205</v>
      </c>
      <c r="D53" s="2" t="s">
        <v>82</v>
      </c>
      <c r="E53" s="2" t="s">
        <v>102</v>
      </c>
      <c r="F53" s="2" t="s">
        <v>96</v>
      </c>
      <c r="G53" s="2" t="s">
        <v>96</v>
      </c>
      <c r="I53" s="2">
        <v>52</v>
      </c>
      <c r="J53" s="2" t="s">
        <v>175</v>
      </c>
      <c r="K53" s="2" t="s">
        <v>205</v>
      </c>
      <c r="L53" s="2" t="s">
        <v>97</v>
      </c>
      <c r="M53" s="7">
        <v>39.505096435546875</v>
      </c>
      <c r="N53" s="7">
        <v>38.603824615478516</v>
      </c>
      <c r="O53" s="7">
        <v>0.69640755653381348</v>
      </c>
    </row>
    <row r="54" spans="1:15" x14ac:dyDescent="0.3">
      <c r="A54" s="2">
        <v>53</v>
      </c>
      <c r="B54" s="2" t="s">
        <v>176</v>
      </c>
      <c r="C54" s="2" t="s">
        <v>205</v>
      </c>
      <c r="D54" s="2" t="s">
        <v>82</v>
      </c>
      <c r="E54" s="2" t="s">
        <v>102</v>
      </c>
      <c r="F54" s="2" t="s">
        <v>96</v>
      </c>
      <c r="G54" s="2" t="s">
        <v>96</v>
      </c>
      <c r="I54" s="2">
        <v>53</v>
      </c>
      <c r="J54" s="2" t="s">
        <v>176</v>
      </c>
      <c r="K54" s="2" t="s">
        <v>205</v>
      </c>
      <c r="L54" s="2" t="s">
        <v>97</v>
      </c>
      <c r="M54" s="2" t="s">
        <v>102</v>
      </c>
      <c r="N54" s="7">
        <v>38.603824615478516</v>
      </c>
      <c r="O54" s="7">
        <v>0.69640755653381348</v>
      </c>
    </row>
    <row r="55" spans="1:15" x14ac:dyDescent="0.3">
      <c r="A55" s="2">
        <v>54</v>
      </c>
      <c r="B55" s="2" t="s">
        <v>177</v>
      </c>
      <c r="C55" s="2" t="s">
        <v>205</v>
      </c>
      <c r="D55" s="2" t="s">
        <v>82</v>
      </c>
      <c r="E55" s="2" t="s">
        <v>102</v>
      </c>
      <c r="F55" s="2" t="s">
        <v>96</v>
      </c>
      <c r="G55" s="2" t="s">
        <v>96</v>
      </c>
      <c r="I55" s="2">
        <v>54</v>
      </c>
      <c r="J55" s="2" t="s">
        <v>177</v>
      </c>
      <c r="K55" s="2" t="s">
        <v>205</v>
      </c>
      <c r="L55" s="2" t="s">
        <v>97</v>
      </c>
      <c r="M55" s="7">
        <v>38.922683715820313</v>
      </c>
      <c r="N55" s="7">
        <v>38.603824615478516</v>
      </c>
      <c r="O55" s="7">
        <v>0.69640755653381348</v>
      </c>
    </row>
    <row r="56" spans="1:15" x14ac:dyDescent="0.3">
      <c r="A56" s="2">
        <v>55</v>
      </c>
      <c r="B56" s="2" t="s">
        <v>178</v>
      </c>
      <c r="C56" s="2" t="s">
        <v>205</v>
      </c>
      <c r="D56" s="2" t="s">
        <v>82</v>
      </c>
      <c r="E56" s="2" t="s">
        <v>102</v>
      </c>
      <c r="F56" s="2" t="s">
        <v>96</v>
      </c>
      <c r="G56" s="2" t="s">
        <v>96</v>
      </c>
      <c r="I56" s="2">
        <v>55</v>
      </c>
      <c r="J56" s="2" t="s">
        <v>178</v>
      </c>
      <c r="K56" s="2" t="s">
        <v>205</v>
      </c>
      <c r="L56" s="2" t="s">
        <v>97</v>
      </c>
      <c r="M56" s="2" t="s">
        <v>102</v>
      </c>
      <c r="N56" s="7">
        <v>38.603824615478516</v>
      </c>
      <c r="O56" s="7">
        <v>0.69640755653381348</v>
      </c>
    </row>
    <row r="57" spans="1:15" x14ac:dyDescent="0.3">
      <c r="A57" s="2">
        <v>56</v>
      </c>
      <c r="B57" s="2" t="s">
        <v>179</v>
      </c>
      <c r="C57" s="2" t="s">
        <v>205</v>
      </c>
      <c r="D57" s="2" t="s">
        <v>82</v>
      </c>
      <c r="E57" s="2" t="s">
        <v>102</v>
      </c>
      <c r="F57" s="2" t="s">
        <v>96</v>
      </c>
      <c r="G57" s="2" t="s">
        <v>96</v>
      </c>
      <c r="I57" s="2">
        <v>56</v>
      </c>
      <c r="J57" s="2" t="s">
        <v>179</v>
      </c>
      <c r="K57" s="2" t="s">
        <v>205</v>
      </c>
      <c r="L57" s="2" t="s">
        <v>97</v>
      </c>
      <c r="M57" s="7">
        <v>38.046260833740234</v>
      </c>
      <c r="N57" s="7">
        <v>38.603824615478516</v>
      </c>
      <c r="O57" s="7">
        <v>0.69640755653381348</v>
      </c>
    </row>
    <row r="58" spans="1:15" x14ac:dyDescent="0.3">
      <c r="A58" s="2">
        <v>57</v>
      </c>
      <c r="B58" s="2" t="s">
        <v>180</v>
      </c>
      <c r="C58" s="2" t="s">
        <v>205</v>
      </c>
      <c r="D58" s="2" t="s">
        <v>82</v>
      </c>
      <c r="E58" s="2" t="s">
        <v>102</v>
      </c>
      <c r="F58" s="2" t="s">
        <v>96</v>
      </c>
      <c r="G58" s="2" t="s">
        <v>96</v>
      </c>
      <c r="I58" s="2">
        <v>57</v>
      </c>
      <c r="J58" s="2" t="s">
        <v>180</v>
      </c>
      <c r="K58" s="2" t="s">
        <v>205</v>
      </c>
      <c r="L58" s="2" t="s">
        <v>97</v>
      </c>
      <c r="M58" s="7">
        <v>37.791507720947266</v>
      </c>
      <c r="N58" s="7">
        <v>38.603824615478516</v>
      </c>
      <c r="O58" s="7">
        <v>0.69640755653381348</v>
      </c>
    </row>
    <row r="59" spans="1:15" x14ac:dyDescent="0.3">
      <c r="A59" s="2">
        <v>58</v>
      </c>
      <c r="B59" s="2" t="s">
        <v>181</v>
      </c>
      <c r="C59" s="2" t="s">
        <v>205</v>
      </c>
      <c r="D59" s="2" t="s">
        <v>82</v>
      </c>
      <c r="E59" s="2" t="s">
        <v>102</v>
      </c>
      <c r="F59" s="2" t="s">
        <v>96</v>
      </c>
      <c r="G59" s="2" t="s">
        <v>96</v>
      </c>
      <c r="I59" s="2">
        <v>58</v>
      </c>
      <c r="J59" s="2" t="s">
        <v>181</v>
      </c>
      <c r="K59" s="2" t="s">
        <v>205</v>
      </c>
      <c r="L59" s="2" t="s">
        <v>97</v>
      </c>
      <c r="M59" s="2" t="s">
        <v>102</v>
      </c>
      <c r="N59" s="7">
        <v>38.603824615478516</v>
      </c>
      <c r="O59" s="7">
        <v>0.69640755653381348</v>
      </c>
    </row>
    <row r="60" spans="1:15" x14ac:dyDescent="0.3">
      <c r="A60" s="2">
        <v>59</v>
      </c>
      <c r="B60" s="2" t="s">
        <v>182</v>
      </c>
      <c r="C60" s="2" t="s">
        <v>205</v>
      </c>
      <c r="D60" s="2" t="s">
        <v>82</v>
      </c>
      <c r="E60" s="2" t="s">
        <v>102</v>
      </c>
      <c r="F60" s="2" t="s">
        <v>96</v>
      </c>
      <c r="G60" s="2" t="s">
        <v>96</v>
      </c>
      <c r="I60" s="2">
        <v>59</v>
      </c>
      <c r="J60" s="2" t="s">
        <v>182</v>
      </c>
      <c r="K60" s="2" t="s">
        <v>205</v>
      </c>
      <c r="L60" s="2" t="s">
        <v>97</v>
      </c>
      <c r="M60" s="7">
        <v>38.6160888671875</v>
      </c>
      <c r="N60" s="7">
        <v>38.603824615478516</v>
      </c>
      <c r="O60" s="7">
        <v>0.69640755653381348</v>
      </c>
    </row>
    <row r="61" spans="1:15" x14ac:dyDescent="0.3">
      <c r="A61" s="2">
        <v>60</v>
      </c>
      <c r="B61" s="2" t="s">
        <v>183</v>
      </c>
      <c r="C61" s="2" t="s">
        <v>205</v>
      </c>
      <c r="D61" s="2" t="s">
        <v>82</v>
      </c>
      <c r="E61" s="2" t="s">
        <v>102</v>
      </c>
      <c r="F61" s="2" t="s">
        <v>96</v>
      </c>
      <c r="G61" s="2" t="s">
        <v>96</v>
      </c>
      <c r="I61" s="2">
        <v>60</v>
      </c>
      <c r="J61" s="2" t="s">
        <v>183</v>
      </c>
      <c r="K61" s="2" t="s">
        <v>205</v>
      </c>
      <c r="L61" s="2" t="s">
        <v>97</v>
      </c>
      <c r="M61" s="7">
        <v>39.699935913085938</v>
      </c>
      <c r="N61" s="7">
        <v>38.603824615478516</v>
      </c>
      <c r="O61" s="7">
        <v>0.69640755653381348</v>
      </c>
    </row>
    <row r="62" spans="1:15" x14ac:dyDescent="0.3">
      <c r="A62" s="2">
        <v>61</v>
      </c>
      <c r="B62" s="2" t="s">
        <v>184</v>
      </c>
      <c r="C62" s="2" t="s">
        <v>170</v>
      </c>
      <c r="D62" s="2" t="s">
        <v>82</v>
      </c>
      <c r="E62" s="2" t="s">
        <v>102</v>
      </c>
      <c r="F62" s="7">
        <v>38.190845489501953</v>
      </c>
      <c r="G62" s="2" t="s">
        <v>96</v>
      </c>
      <c r="I62" s="2">
        <v>61</v>
      </c>
      <c r="J62" s="2" t="s">
        <v>184</v>
      </c>
      <c r="K62" s="2" t="s">
        <v>170</v>
      </c>
      <c r="L62" s="2" t="s">
        <v>97</v>
      </c>
      <c r="M62" s="7">
        <v>21.743209838867188</v>
      </c>
      <c r="N62" s="7">
        <v>21.747642517089844</v>
      </c>
      <c r="O62" s="7">
        <v>6.268753670156002E-3</v>
      </c>
    </row>
    <row r="63" spans="1:15" x14ac:dyDescent="0.3">
      <c r="A63" s="2">
        <v>62</v>
      </c>
      <c r="B63" s="2" t="s">
        <v>185</v>
      </c>
      <c r="C63" s="2" t="s">
        <v>172</v>
      </c>
      <c r="D63" s="2" t="s">
        <v>82</v>
      </c>
      <c r="E63" s="2" t="s">
        <v>102</v>
      </c>
      <c r="F63" s="2" t="s">
        <v>96</v>
      </c>
      <c r="G63" s="2" t="s">
        <v>96</v>
      </c>
      <c r="I63" s="2">
        <v>62</v>
      </c>
      <c r="J63" s="2" t="s">
        <v>185</v>
      </c>
      <c r="K63" s="2" t="s">
        <v>172</v>
      </c>
      <c r="L63" s="2" t="s">
        <v>97</v>
      </c>
      <c r="M63" s="7">
        <v>21.879165649414063</v>
      </c>
      <c r="N63" s="7">
        <v>22.033990859985352</v>
      </c>
      <c r="O63" s="7">
        <v>0.21895591914653778</v>
      </c>
    </row>
    <row r="64" spans="1:15" x14ac:dyDescent="0.3">
      <c r="A64" s="2">
        <v>63</v>
      </c>
      <c r="B64" s="2" t="s">
        <v>186</v>
      </c>
      <c r="C64" s="2" t="s">
        <v>205</v>
      </c>
      <c r="D64" s="2" t="s">
        <v>82</v>
      </c>
      <c r="E64" s="2" t="s">
        <v>102</v>
      </c>
      <c r="F64" s="2" t="s">
        <v>96</v>
      </c>
      <c r="G64" s="2" t="s">
        <v>96</v>
      </c>
      <c r="I64" s="2">
        <v>63</v>
      </c>
      <c r="J64" s="2" t="s">
        <v>186</v>
      </c>
      <c r="K64" s="2" t="s">
        <v>205</v>
      </c>
      <c r="L64" s="2" t="s">
        <v>97</v>
      </c>
      <c r="M64" s="2" t="s">
        <v>102</v>
      </c>
      <c r="N64" s="7">
        <v>38.603824615478516</v>
      </c>
      <c r="O64" s="7">
        <v>0.69640755653381348</v>
      </c>
    </row>
    <row r="65" spans="1:15" x14ac:dyDescent="0.3">
      <c r="A65" s="2">
        <v>64</v>
      </c>
      <c r="B65" s="2" t="s">
        <v>187</v>
      </c>
      <c r="C65" s="2" t="s">
        <v>205</v>
      </c>
      <c r="D65" s="2" t="s">
        <v>82</v>
      </c>
      <c r="E65" s="2" t="s">
        <v>102</v>
      </c>
      <c r="F65" s="2" t="s">
        <v>96</v>
      </c>
      <c r="G65" s="2" t="s">
        <v>96</v>
      </c>
      <c r="I65" s="2">
        <v>64</v>
      </c>
      <c r="J65" s="2" t="s">
        <v>187</v>
      </c>
      <c r="K65" s="2" t="s">
        <v>205</v>
      </c>
      <c r="L65" s="2" t="s">
        <v>97</v>
      </c>
      <c r="M65" s="7">
        <v>38.604560852050781</v>
      </c>
      <c r="N65" s="7">
        <v>38.603824615478516</v>
      </c>
      <c r="O65" s="7">
        <v>0.69640755653381348</v>
      </c>
    </row>
    <row r="66" spans="1:15" x14ac:dyDescent="0.3">
      <c r="A66" s="2">
        <v>65</v>
      </c>
      <c r="B66" s="2" t="s">
        <v>188</v>
      </c>
      <c r="C66" s="2" t="s">
        <v>205</v>
      </c>
      <c r="D66" s="2" t="s">
        <v>82</v>
      </c>
      <c r="E66" s="2" t="s">
        <v>102</v>
      </c>
      <c r="F66" s="2" t="s">
        <v>96</v>
      </c>
      <c r="G66" s="2" t="s">
        <v>96</v>
      </c>
      <c r="I66" s="2">
        <v>65</v>
      </c>
      <c r="J66" s="2" t="s">
        <v>188</v>
      </c>
      <c r="K66" s="2" t="s">
        <v>205</v>
      </c>
      <c r="L66" s="2" t="s">
        <v>97</v>
      </c>
      <c r="M66" s="7">
        <v>38.42926025390625</v>
      </c>
      <c r="N66" s="7">
        <v>38.603824615478516</v>
      </c>
      <c r="O66" s="7">
        <v>0.69640755653381348</v>
      </c>
    </row>
    <row r="67" spans="1:15" x14ac:dyDescent="0.3">
      <c r="A67" s="2">
        <v>66</v>
      </c>
      <c r="B67" s="2" t="s">
        <v>189</v>
      </c>
      <c r="C67" s="2" t="s">
        <v>205</v>
      </c>
      <c r="D67" s="2" t="s">
        <v>82</v>
      </c>
      <c r="E67" s="2" t="s">
        <v>102</v>
      </c>
      <c r="F67" s="2" t="s">
        <v>96</v>
      </c>
      <c r="G67" s="2" t="s">
        <v>96</v>
      </c>
      <c r="I67" s="2">
        <v>66</v>
      </c>
      <c r="J67" s="2" t="s">
        <v>189</v>
      </c>
      <c r="K67" s="2" t="s">
        <v>205</v>
      </c>
      <c r="L67" s="2" t="s">
        <v>97</v>
      </c>
      <c r="M67" s="2" t="s">
        <v>102</v>
      </c>
      <c r="N67" s="7">
        <v>38.603824615478516</v>
      </c>
      <c r="O67" s="7">
        <v>0.69640755653381348</v>
      </c>
    </row>
    <row r="68" spans="1:15" x14ac:dyDescent="0.3">
      <c r="A68" s="2">
        <v>67</v>
      </c>
      <c r="B68" s="2" t="s">
        <v>190</v>
      </c>
      <c r="C68" s="2" t="s">
        <v>205</v>
      </c>
      <c r="D68" s="2" t="s">
        <v>82</v>
      </c>
      <c r="E68" s="2" t="s">
        <v>102</v>
      </c>
      <c r="F68" s="2" t="s">
        <v>96</v>
      </c>
      <c r="G68" s="2" t="s">
        <v>96</v>
      </c>
      <c r="I68" s="2">
        <v>67</v>
      </c>
      <c r="J68" s="2" t="s">
        <v>190</v>
      </c>
      <c r="K68" s="2" t="s">
        <v>205</v>
      </c>
      <c r="L68" s="2" t="s">
        <v>97</v>
      </c>
      <c r="M68" s="7">
        <v>37.625541687011719</v>
      </c>
      <c r="N68" s="7">
        <v>38.603824615478516</v>
      </c>
      <c r="O68" s="7">
        <v>0.69640755653381348</v>
      </c>
    </row>
    <row r="69" spans="1:15" x14ac:dyDescent="0.3">
      <c r="A69" s="2">
        <v>68</v>
      </c>
      <c r="B69" s="2" t="s">
        <v>191</v>
      </c>
      <c r="C69" s="2" t="s">
        <v>205</v>
      </c>
      <c r="D69" s="2" t="s">
        <v>82</v>
      </c>
      <c r="E69" s="2" t="s">
        <v>102</v>
      </c>
      <c r="F69" s="2" t="s">
        <v>96</v>
      </c>
      <c r="G69" s="2" t="s">
        <v>96</v>
      </c>
      <c r="I69" s="2">
        <v>68</v>
      </c>
      <c r="J69" s="2" t="s">
        <v>191</v>
      </c>
      <c r="K69" s="2" t="s">
        <v>205</v>
      </c>
      <c r="L69" s="2" t="s">
        <v>97</v>
      </c>
      <c r="M69" s="2" t="s">
        <v>102</v>
      </c>
      <c r="N69" s="7">
        <v>38.603824615478516</v>
      </c>
      <c r="O69" s="7">
        <v>0.69640755653381348</v>
      </c>
    </row>
    <row r="70" spans="1:15" x14ac:dyDescent="0.3">
      <c r="A70" s="2">
        <v>69</v>
      </c>
      <c r="B70" s="2" t="s">
        <v>192</v>
      </c>
      <c r="C70" s="2" t="s">
        <v>205</v>
      </c>
      <c r="D70" s="2" t="s">
        <v>82</v>
      </c>
      <c r="E70" s="2" t="s">
        <v>102</v>
      </c>
      <c r="F70" s="2" t="s">
        <v>96</v>
      </c>
      <c r="G70" s="2" t="s">
        <v>96</v>
      </c>
      <c r="I70" s="2">
        <v>69</v>
      </c>
      <c r="J70" s="2" t="s">
        <v>192</v>
      </c>
      <c r="K70" s="2" t="s">
        <v>205</v>
      </c>
      <c r="L70" s="2" t="s">
        <v>97</v>
      </c>
      <c r="M70" s="7">
        <v>37.734470367431641</v>
      </c>
      <c r="N70" s="7">
        <v>38.603824615478516</v>
      </c>
      <c r="O70" s="7">
        <v>0.69640755653381348</v>
      </c>
    </row>
    <row r="71" spans="1:15" x14ac:dyDescent="0.3">
      <c r="A71" s="2">
        <v>70</v>
      </c>
      <c r="B71" s="2" t="s">
        <v>193</v>
      </c>
      <c r="C71" s="2" t="s">
        <v>205</v>
      </c>
      <c r="D71" s="2" t="s">
        <v>82</v>
      </c>
      <c r="E71" s="2" t="s">
        <v>102</v>
      </c>
      <c r="F71" s="2" t="s">
        <v>96</v>
      </c>
      <c r="G71" s="2" t="s">
        <v>96</v>
      </c>
      <c r="I71" s="2">
        <v>70</v>
      </c>
      <c r="J71" s="2" t="s">
        <v>193</v>
      </c>
      <c r="K71" s="2" t="s">
        <v>205</v>
      </c>
      <c r="L71" s="2" t="s">
        <v>97</v>
      </c>
      <c r="M71" s="7">
        <v>39.392990112304688</v>
      </c>
      <c r="N71" s="7">
        <v>38.603824615478516</v>
      </c>
      <c r="O71" s="7">
        <v>0.69640755653381348</v>
      </c>
    </row>
    <row r="72" spans="1:15" x14ac:dyDescent="0.3">
      <c r="A72" s="2">
        <v>71</v>
      </c>
      <c r="B72" s="2" t="s">
        <v>194</v>
      </c>
      <c r="C72" s="2" t="s">
        <v>205</v>
      </c>
      <c r="D72" s="2" t="s">
        <v>82</v>
      </c>
      <c r="E72" s="2" t="s">
        <v>102</v>
      </c>
      <c r="F72" s="2" t="s">
        <v>96</v>
      </c>
      <c r="G72" s="2" t="s">
        <v>96</v>
      </c>
      <c r="I72" s="2">
        <v>71</v>
      </c>
      <c r="J72" s="2" t="s">
        <v>194</v>
      </c>
      <c r="K72" s="2" t="s">
        <v>205</v>
      </c>
      <c r="L72" s="2" t="s">
        <v>97</v>
      </c>
      <c r="M72" s="7">
        <v>37.283157348632813</v>
      </c>
      <c r="N72" s="7">
        <v>38.603824615478516</v>
      </c>
      <c r="O72" s="7">
        <v>0.69640755653381348</v>
      </c>
    </row>
    <row r="73" spans="1:15" x14ac:dyDescent="0.3">
      <c r="A73" s="2">
        <v>72</v>
      </c>
      <c r="B73" s="2" t="s">
        <v>195</v>
      </c>
      <c r="C73" s="2" t="s">
        <v>205</v>
      </c>
      <c r="D73" s="2" t="s">
        <v>82</v>
      </c>
      <c r="E73" s="2" t="s">
        <v>102</v>
      </c>
      <c r="F73" s="2" t="s">
        <v>96</v>
      </c>
      <c r="G73" s="2" t="s">
        <v>96</v>
      </c>
      <c r="I73" s="2">
        <v>72</v>
      </c>
      <c r="J73" s="2" t="s">
        <v>195</v>
      </c>
      <c r="K73" s="2" t="s">
        <v>205</v>
      </c>
      <c r="L73" s="2" t="s">
        <v>97</v>
      </c>
      <c r="M73" s="7">
        <v>39.159843444824219</v>
      </c>
      <c r="N73" s="7">
        <v>38.603824615478516</v>
      </c>
      <c r="O73" s="7">
        <v>0.69640755653381348</v>
      </c>
    </row>
    <row r="74" spans="1:15" x14ac:dyDescent="0.3">
      <c r="A74" s="2">
        <v>73</v>
      </c>
      <c r="B74" s="2" t="s">
        <v>196</v>
      </c>
      <c r="C74" s="2" t="s">
        <v>197</v>
      </c>
      <c r="D74" s="2" t="s">
        <v>82</v>
      </c>
      <c r="E74" s="7">
        <v>26.551828384399414</v>
      </c>
      <c r="F74" s="7">
        <v>26.822196960449219</v>
      </c>
      <c r="G74" s="7">
        <v>0.38235890865325928</v>
      </c>
      <c r="I74" s="2">
        <v>73</v>
      </c>
      <c r="J74" s="2" t="s">
        <v>196</v>
      </c>
      <c r="K74" s="2" t="s">
        <v>197</v>
      </c>
      <c r="L74" s="2" t="s">
        <v>97</v>
      </c>
      <c r="M74" s="7">
        <v>19.585159301757813</v>
      </c>
      <c r="N74" s="7">
        <v>20.035961151123047</v>
      </c>
      <c r="O74" s="7">
        <v>0.63753145933151245</v>
      </c>
    </row>
    <row r="75" spans="1:15" x14ac:dyDescent="0.3">
      <c r="A75" s="2">
        <v>74</v>
      </c>
      <c r="B75" s="2" t="s">
        <v>198</v>
      </c>
      <c r="C75" s="2" t="s">
        <v>199</v>
      </c>
      <c r="D75" s="2" t="s">
        <v>82</v>
      </c>
      <c r="E75" s="7">
        <v>26.46735954284668</v>
      </c>
      <c r="F75" s="7">
        <v>26.843753814697266</v>
      </c>
      <c r="G75" s="7">
        <v>0.53230321407318115</v>
      </c>
      <c r="I75" s="2">
        <v>74</v>
      </c>
      <c r="J75" s="2" t="s">
        <v>198</v>
      </c>
      <c r="K75" s="2" t="s">
        <v>199</v>
      </c>
      <c r="L75" s="2" t="s">
        <v>97</v>
      </c>
      <c r="M75" s="7">
        <v>20.245899200439453</v>
      </c>
      <c r="N75" s="7">
        <v>19.950767517089844</v>
      </c>
      <c r="O75" s="7">
        <v>0.417379230260849</v>
      </c>
    </row>
    <row r="76" spans="1:15" x14ac:dyDescent="0.3">
      <c r="A76" s="2">
        <v>75</v>
      </c>
      <c r="B76" s="2" t="s">
        <v>200</v>
      </c>
      <c r="C76" s="2" t="s">
        <v>205</v>
      </c>
      <c r="D76" s="2" t="s">
        <v>82</v>
      </c>
      <c r="E76" s="2" t="s">
        <v>102</v>
      </c>
      <c r="F76" s="2" t="s">
        <v>96</v>
      </c>
      <c r="G76" s="2" t="s">
        <v>96</v>
      </c>
      <c r="I76" s="2">
        <v>75</v>
      </c>
      <c r="J76" s="2" t="s">
        <v>200</v>
      </c>
      <c r="K76" s="2" t="s">
        <v>205</v>
      </c>
      <c r="L76" s="2" t="s">
        <v>97</v>
      </c>
      <c r="M76" s="2" t="s">
        <v>102</v>
      </c>
      <c r="N76" s="7">
        <v>38.603824615478516</v>
      </c>
      <c r="O76" s="7">
        <v>0.69640755653381348</v>
      </c>
    </row>
    <row r="77" spans="1:15" x14ac:dyDescent="0.3">
      <c r="A77" s="2">
        <v>76</v>
      </c>
      <c r="B77" s="2" t="s">
        <v>201</v>
      </c>
      <c r="C77" s="2" t="s">
        <v>205</v>
      </c>
      <c r="D77" s="2" t="s">
        <v>82</v>
      </c>
      <c r="E77" s="2" t="s">
        <v>102</v>
      </c>
      <c r="F77" s="2" t="s">
        <v>96</v>
      </c>
      <c r="G77" s="2" t="s">
        <v>96</v>
      </c>
      <c r="I77" s="2">
        <v>76</v>
      </c>
      <c r="J77" s="2" t="s">
        <v>201</v>
      </c>
      <c r="K77" s="2" t="s">
        <v>205</v>
      </c>
      <c r="L77" s="2" t="s">
        <v>97</v>
      </c>
      <c r="M77" s="7">
        <v>38.582931518554688</v>
      </c>
      <c r="N77" s="7">
        <v>38.603824615478516</v>
      </c>
      <c r="O77" s="7">
        <v>0.69640755653381348</v>
      </c>
    </row>
    <row r="78" spans="1:15" x14ac:dyDescent="0.3">
      <c r="A78" s="2">
        <v>77</v>
      </c>
      <c r="B78" s="2" t="s">
        <v>202</v>
      </c>
      <c r="C78" s="2" t="s">
        <v>205</v>
      </c>
      <c r="D78" s="2" t="s">
        <v>82</v>
      </c>
      <c r="E78" s="2" t="s">
        <v>102</v>
      </c>
      <c r="F78" s="2" t="s">
        <v>96</v>
      </c>
      <c r="G78" s="2" t="s">
        <v>96</v>
      </c>
      <c r="I78" s="2">
        <v>77</v>
      </c>
      <c r="J78" s="2" t="s">
        <v>202</v>
      </c>
      <c r="K78" s="2" t="s">
        <v>205</v>
      </c>
      <c r="L78" s="2" t="s">
        <v>97</v>
      </c>
      <c r="M78" s="2" t="s">
        <v>102</v>
      </c>
      <c r="N78" s="7">
        <v>38.603824615478516</v>
      </c>
      <c r="O78" s="7">
        <v>0.69640755653381348</v>
      </c>
    </row>
    <row r="79" spans="1:15" x14ac:dyDescent="0.3">
      <c r="A79" s="2">
        <v>78</v>
      </c>
      <c r="B79" s="2" t="s">
        <v>203</v>
      </c>
      <c r="C79" s="2" t="s">
        <v>205</v>
      </c>
      <c r="D79" s="2" t="s">
        <v>82</v>
      </c>
      <c r="E79" s="2" t="s">
        <v>102</v>
      </c>
      <c r="F79" s="2" t="s">
        <v>96</v>
      </c>
      <c r="G79" s="2" t="s">
        <v>96</v>
      </c>
      <c r="I79" s="2">
        <v>78</v>
      </c>
      <c r="J79" s="2" t="s">
        <v>203</v>
      </c>
      <c r="K79" s="2" t="s">
        <v>205</v>
      </c>
      <c r="L79" s="2" t="s">
        <v>97</v>
      </c>
      <c r="M79" s="2" t="s">
        <v>102</v>
      </c>
      <c r="N79" s="7">
        <v>38.603824615478516</v>
      </c>
      <c r="O79" s="7">
        <v>0.69640755653381348</v>
      </c>
    </row>
    <row r="80" spans="1:15" x14ac:dyDescent="0.3">
      <c r="A80" s="2">
        <v>79</v>
      </c>
      <c r="B80" s="2" t="s">
        <v>204</v>
      </c>
      <c r="C80" s="2" t="s">
        <v>205</v>
      </c>
      <c r="D80" s="2" t="s">
        <v>82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205</v>
      </c>
      <c r="L80" s="2" t="s">
        <v>97</v>
      </c>
      <c r="M80" s="2" t="s">
        <v>102</v>
      </c>
      <c r="N80" s="7">
        <v>38.603824615478516</v>
      </c>
      <c r="O80" s="7">
        <v>0.69640755653381348</v>
      </c>
    </row>
    <row r="81" spans="1:15" x14ac:dyDescent="0.3">
      <c r="A81" s="2">
        <v>80</v>
      </c>
      <c r="B81" s="2" t="s">
        <v>206</v>
      </c>
      <c r="C81" s="2" t="s">
        <v>205</v>
      </c>
      <c r="D81" s="2" t="s">
        <v>82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205</v>
      </c>
      <c r="L81" s="2" t="s">
        <v>97</v>
      </c>
      <c r="M81" s="7">
        <v>38.856754302978516</v>
      </c>
      <c r="N81" s="7">
        <v>38.603824615478516</v>
      </c>
      <c r="O81" s="7">
        <v>0.69640755653381348</v>
      </c>
    </row>
    <row r="82" spans="1:15" x14ac:dyDescent="0.3">
      <c r="A82" s="2">
        <v>81</v>
      </c>
      <c r="B82" s="2" t="s">
        <v>207</v>
      </c>
      <c r="C82" s="2" t="s">
        <v>205</v>
      </c>
      <c r="D82" s="2" t="s">
        <v>82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205</v>
      </c>
      <c r="L82" s="2" t="s">
        <v>97</v>
      </c>
      <c r="M82" s="2" t="s">
        <v>102</v>
      </c>
      <c r="N82" s="7">
        <v>38.603824615478516</v>
      </c>
      <c r="O82" s="7">
        <v>0.69640755653381348</v>
      </c>
    </row>
    <row r="83" spans="1:15" x14ac:dyDescent="0.3">
      <c r="A83" s="2">
        <v>82</v>
      </c>
      <c r="B83" s="2" t="s">
        <v>208</v>
      </c>
      <c r="C83" s="2" t="s">
        <v>205</v>
      </c>
      <c r="D83" s="2" t="s">
        <v>82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205</v>
      </c>
      <c r="L83" s="2" t="s">
        <v>97</v>
      </c>
      <c r="M83" s="2" t="s">
        <v>102</v>
      </c>
      <c r="N83" s="7">
        <v>38.603824615478516</v>
      </c>
      <c r="O83" s="7">
        <v>0.69640755653381348</v>
      </c>
    </row>
    <row r="84" spans="1:15" x14ac:dyDescent="0.3">
      <c r="A84" s="2">
        <v>83</v>
      </c>
      <c r="B84" s="2" t="s">
        <v>209</v>
      </c>
      <c r="C84" s="2" t="s">
        <v>205</v>
      </c>
      <c r="D84" s="2" t="s">
        <v>82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205</v>
      </c>
      <c r="L84" s="2" t="s">
        <v>97</v>
      </c>
      <c r="M84" s="7">
        <v>38.993408203125</v>
      </c>
      <c r="N84" s="7">
        <v>38.603824615478516</v>
      </c>
      <c r="O84" s="7">
        <v>0.69640755653381348</v>
      </c>
    </row>
    <row r="85" spans="1:15" x14ac:dyDescent="0.3">
      <c r="A85" s="2">
        <v>84</v>
      </c>
      <c r="B85" s="2" t="s">
        <v>210</v>
      </c>
      <c r="C85" s="2" t="s">
        <v>205</v>
      </c>
      <c r="D85" s="2" t="s">
        <v>82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205</v>
      </c>
      <c r="L85" s="2" t="s">
        <v>97</v>
      </c>
      <c r="M85" s="7">
        <v>38.820095062255859</v>
      </c>
      <c r="N85" s="7">
        <v>38.603824615478516</v>
      </c>
      <c r="O85" s="7">
        <v>0.69640755653381348</v>
      </c>
    </row>
    <row r="86" spans="1:15" x14ac:dyDescent="0.3">
      <c r="A86" s="2">
        <v>85</v>
      </c>
      <c r="B86" s="2" t="s">
        <v>211</v>
      </c>
      <c r="C86" s="2" t="s">
        <v>197</v>
      </c>
      <c r="D86" s="2" t="s">
        <v>82</v>
      </c>
      <c r="E86" s="7">
        <v>27.092565536499023</v>
      </c>
      <c r="F86" s="7">
        <v>26.822196960449219</v>
      </c>
      <c r="G86" s="7">
        <v>0.38235890865325928</v>
      </c>
      <c r="I86" s="2">
        <v>85</v>
      </c>
      <c r="J86" s="2" t="s">
        <v>211</v>
      </c>
      <c r="K86" s="2" t="s">
        <v>197</v>
      </c>
      <c r="L86" s="2" t="s">
        <v>97</v>
      </c>
      <c r="M86" s="7">
        <v>20.486764907836914</v>
      </c>
      <c r="N86" s="7">
        <v>20.035961151123047</v>
      </c>
      <c r="O86" s="7">
        <v>0.63753145933151245</v>
      </c>
    </row>
    <row r="87" spans="1:15" x14ac:dyDescent="0.3">
      <c r="A87" s="2">
        <v>86</v>
      </c>
      <c r="B87" s="2" t="s">
        <v>212</v>
      </c>
      <c r="C87" s="2" t="s">
        <v>199</v>
      </c>
      <c r="D87" s="2" t="s">
        <v>82</v>
      </c>
      <c r="E87" s="7">
        <v>27.220149993896484</v>
      </c>
      <c r="F87" s="7">
        <v>26.843753814697266</v>
      </c>
      <c r="G87" s="7">
        <v>0.53230321407318115</v>
      </c>
      <c r="I87" s="2">
        <v>86</v>
      </c>
      <c r="J87" s="2" t="s">
        <v>212</v>
      </c>
      <c r="K87" s="2" t="s">
        <v>199</v>
      </c>
      <c r="L87" s="2" t="s">
        <v>97</v>
      </c>
      <c r="M87" s="7">
        <v>19.655635833740234</v>
      </c>
      <c r="N87" s="7">
        <v>19.950767517089844</v>
      </c>
      <c r="O87" s="7">
        <v>0.417379230260849</v>
      </c>
    </row>
    <row r="88" spans="1:15" x14ac:dyDescent="0.3">
      <c r="A88" s="2">
        <v>87</v>
      </c>
      <c r="B88" s="2" t="s">
        <v>213</v>
      </c>
      <c r="C88" s="2" t="s">
        <v>205</v>
      </c>
      <c r="D88" s="2" t="s">
        <v>82</v>
      </c>
      <c r="E88" s="2" t="s">
        <v>102</v>
      </c>
      <c r="F88" s="2" t="s">
        <v>96</v>
      </c>
      <c r="G88" s="2" t="s">
        <v>96</v>
      </c>
      <c r="I88" s="2">
        <v>87</v>
      </c>
      <c r="J88" s="2" t="s">
        <v>213</v>
      </c>
      <c r="K88" s="2" t="s">
        <v>205</v>
      </c>
      <c r="L88" s="2" t="s">
        <v>97</v>
      </c>
      <c r="M88" s="2" t="s">
        <v>102</v>
      </c>
      <c r="N88" s="7">
        <v>38.603824615478516</v>
      </c>
      <c r="O88" s="7">
        <v>0.69640755653381348</v>
      </c>
    </row>
    <row r="89" spans="1:15" x14ac:dyDescent="0.3">
      <c r="A89" s="2">
        <v>88</v>
      </c>
      <c r="B89" s="2" t="s">
        <v>214</v>
      </c>
      <c r="C89" s="2" t="s">
        <v>205</v>
      </c>
      <c r="D89" s="2" t="s">
        <v>82</v>
      </c>
      <c r="E89" s="2" t="s">
        <v>102</v>
      </c>
      <c r="F89" s="2" t="s">
        <v>96</v>
      </c>
      <c r="G89" s="2" t="s">
        <v>96</v>
      </c>
      <c r="I89" s="2">
        <v>88</v>
      </c>
      <c r="J89" s="2" t="s">
        <v>214</v>
      </c>
      <c r="K89" s="2" t="s">
        <v>205</v>
      </c>
      <c r="L89" s="2" t="s">
        <v>97</v>
      </c>
      <c r="M89" s="7">
        <v>38.309860229492188</v>
      </c>
      <c r="N89" s="7">
        <v>38.603824615478516</v>
      </c>
      <c r="O89" s="7">
        <v>0.69640755653381348</v>
      </c>
    </row>
    <row r="90" spans="1:15" x14ac:dyDescent="0.3">
      <c r="A90" s="2">
        <v>89</v>
      </c>
      <c r="B90" s="2" t="s">
        <v>215</v>
      </c>
      <c r="C90" s="2" t="s">
        <v>205</v>
      </c>
      <c r="D90" s="2" t="s">
        <v>82</v>
      </c>
      <c r="E90" s="2" t="s">
        <v>102</v>
      </c>
      <c r="F90" s="2" t="s">
        <v>96</v>
      </c>
      <c r="G90" s="2" t="s">
        <v>96</v>
      </c>
      <c r="I90" s="2">
        <v>89</v>
      </c>
      <c r="J90" s="2" t="s">
        <v>215</v>
      </c>
      <c r="K90" s="2" t="s">
        <v>205</v>
      </c>
      <c r="L90" s="2" t="s">
        <v>97</v>
      </c>
      <c r="M90" s="2" t="s">
        <v>102</v>
      </c>
      <c r="N90" s="7">
        <v>38.603824615478516</v>
      </c>
      <c r="O90" s="7">
        <v>0.69640755653381348</v>
      </c>
    </row>
    <row r="91" spans="1:15" x14ac:dyDescent="0.3">
      <c r="A91" s="2">
        <v>90</v>
      </c>
      <c r="B91" s="2" t="s">
        <v>216</v>
      </c>
      <c r="C91" s="2" t="s">
        <v>205</v>
      </c>
      <c r="D91" s="2" t="s">
        <v>82</v>
      </c>
      <c r="E91" s="2" t="s">
        <v>102</v>
      </c>
      <c r="F91" s="2" t="s">
        <v>96</v>
      </c>
      <c r="G91" s="2" t="s">
        <v>96</v>
      </c>
      <c r="I91" s="2">
        <v>90</v>
      </c>
      <c r="J91" s="2" t="s">
        <v>216</v>
      </c>
      <c r="K91" s="2" t="s">
        <v>205</v>
      </c>
      <c r="L91" s="2" t="s">
        <v>97</v>
      </c>
      <c r="M91" s="2" t="s">
        <v>102</v>
      </c>
      <c r="N91" s="7">
        <v>38.603824615478516</v>
      </c>
      <c r="O91" s="7">
        <v>0.69640755653381348</v>
      </c>
    </row>
    <row r="92" spans="1:15" x14ac:dyDescent="0.3">
      <c r="A92" s="2">
        <v>91</v>
      </c>
      <c r="B92" s="2" t="s">
        <v>217</v>
      </c>
      <c r="C92" s="2" t="s">
        <v>205</v>
      </c>
      <c r="D92" s="2" t="s">
        <v>82</v>
      </c>
      <c r="E92" s="2" t="s">
        <v>102</v>
      </c>
      <c r="F92" s="2" t="s">
        <v>96</v>
      </c>
      <c r="G92" s="2" t="s">
        <v>96</v>
      </c>
      <c r="I92" s="2">
        <v>91</v>
      </c>
      <c r="J92" s="2" t="s">
        <v>217</v>
      </c>
      <c r="K92" s="2" t="s">
        <v>205</v>
      </c>
      <c r="L92" s="2" t="s">
        <v>97</v>
      </c>
      <c r="M92" s="7">
        <v>38.219184875488281</v>
      </c>
      <c r="N92" s="7">
        <v>38.603824615478516</v>
      </c>
      <c r="O92" s="7">
        <v>0.69640755653381348</v>
      </c>
    </row>
    <row r="93" spans="1:15" x14ac:dyDescent="0.3">
      <c r="A93" s="2">
        <v>92</v>
      </c>
      <c r="B93" s="2" t="s">
        <v>218</v>
      </c>
      <c r="C93" s="2" t="s">
        <v>205</v>
      </c>
      <c r="D93" s="2" t="s">
        <v>82</v>
      </c>
      <c r="E93" s="2" t="s">
        <v>102</v>
      </c>
      <c r="F93" s="2" t="s">
        <v>96</v>
      </c>
      <c r="G93" s="2" t="s">
        <v>96</v>
      </c>
      <c r="I93" s="2">
        <v>92</v>
      </c>
      <c r="J93" s="2" t="s">
        <v>218</v>
      </c>
      <c r="K93" s="2" t="s">
        <v>205</v>
      </c>
      <c r="L93" s="2" t="s">
        <v>97</v>
      </c>
      <c r="M93" s="7">
        <v>39.142578125</v>
      </c>
      <c r="N93" s="7">
        <v>38.603824615478516</v>
      </c>
      <c r="O93" s="7">
        <v>0.69640755653381348</v>
      </c>
    </row>
    <row r="94" spans="1:15" x14ac:dyDescent="0.3">
      <c r="A94" s="2">
        <v>93</v>
      </c>
      <c r="B94" s="2" t="s">
        <v>219</v>
      </c>
      <c r="C94" s="2" t="s">
        <v>205</v>
      </c>
      <c r="D94" s="2" t="s">
        <v>82</v>
      </c>
      <c r="E94" s="2" t="s">
        <v>102</v>
      </c>
      <c r="F94" s="2" t="s">
        <v>96</v>
      </c>
      <c r="G94" s="2" t="s">
        <v>96</v>
      </c>
      <c r="I94" s="2">
        <v>93</v>
      </c>
      <c r="J94" s="2" t="s">
        <v>219</v>
      </c>
      <c r="K94" s="2" t="s">
        <v>205</v>
      </c>
      <c r="L94" s="2" t="s">
        <v>97</v>
      </c>
      <c r="M94" s="7">
        <v>38.451892852783203</v>
      </c>
      <c r="N94" s="7">
        <v>38.603824615478516</v>
      </c>
      <c r="O94" s="7">
        <v>0.69640755653381348</v>
      </c>
    </row>
    <row r="95" spans="1:15" x14ac:dyDescent="0.3">
      <c r="A95" s="2">
        <v>94</v>
      </c>
      <c r="B95" s="2" t="s">
        <v>220</v>
      </c>
      <c r="C95" s="2" t="s">
        <v>205</v>
      </c>
      <c r="D95" s="2" t="s">
        <v>82</v>
      </c>
      <c r="E95" s="2" t="s">
        <v>102</v>
      </c>
      <c r="F95" s="2" t="s">
        <v>96</v>
      </c>
      <c r="G95" s="2" t="s">
        <v>96</v>
      </c>
      <c r="I95" s="2">
        <v>94</v>
      </c>
      <c r="J95" s="2" t="s">
        <v>220</v>
      </c>
      <c r="K95" s="2" t="s">
        <v>205</v>
      </c>
      <c r="L95" s="2" t="s">
        <v>97</v>
      </c>
      <c r="M95" s="2" t="s">
        <v>102</v>
      </c>
      <c r="N95" s="7">
        <v>38.603824615478516</v>
      </c>
      <c r="O95" s="7">
        <v>0.69640755653381348</v>
      </c>
    </row>
    <row r="96" spans="1:15" x14ac:dyDescent="0.3">
      <c r="A96" s="2">
        <v>95</v>
      </c>
      <c r="B96" s="2" t="s">
        <v>221</v>
      </c>
      <c r="C96" s="2" t="s">
        <v>205</v>
      </c>
      <c r="D96" s="2" t="s">
        <v>82</v>
      </c>
      <c r="E96" s="2" t="s">
        <v>102</v>
      </c>
      <c r="F96" s="2" t="s">
        <v>96</v>
      </c>
      <c r="G96" s="2" t="s">
        <v>96</v>
      </c>
      <c r="I96" s="2">
        <v>95</v>
      </c>
      <c r="J96" s="2" t="s">
        <v>221</v>
      </c>
      <c r="K96" s="2" t="s">
        <v>205</v>
      </c>
      <c r="L96" s="2" t="s">
        <v>97</v>
      </c>
      <c r="M96" s="7">
        <v>37.793521881103516</v>
      </c>
      <c r="N96" s="7">
        <v>38.603824615478516</v>
      </c>
      <c r="O96" s="7">
        <v>0.69640755653381348</v>
      </c>
    </row>
    <row r="97" spans="1:15" x14ac:dyDescent="0.3">
      <c r="A97" s="2">
        <v>96</v>
      </c>
      <c r="B97" s="2" t="s">
        <v>222</v>
      </c>
      <c r="C97" s="2" t="s">
        <v>205</v>
      </c>
      <c r="D97" s="2" t="s">
        <v>82</v>
      </c>
      <c r="E97" s="2" t="s">
        <v>102</v>
      </c>
      <c r="F97" s="2" t="s">
        <v>96</v>
      </c>
      <c r="G97" s="2" t="s">
        <v>96</v>
      </c>
      <c r="I97" s="2">
        <v>96</v>
      </c>
      <c r="J97" s="2" t="s">
        <v>222</v>
      </c>
      <c r="K97" s="2" t="s">
        <v>205</v>
      </c>
      <c r="L97" s="2" t="s">
        <v>97</v>
      </c>
      <c r="M97" s="2" t="s">
        <v>102</v>
      </c>
      <c r="N97" s="7">
        <v>38.603824615478516</v>
      </c>
      <c r="O97" s="7">
        <v>0.69640755653381348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52F6-A231-4A16-91CF-2F6F27AA98BA}">
  <dimension ref="A1:G43"/>
  <sheetViews>
    <sheetView workbookViewId="0">
      <selection activeCell="Q37" sqref="Q37"/>
    </sheetView>
  </sheetViews>
  <sheetFormatPr defaultRowHeight="14.4" x14ac:dyDescent="0.3"/>
  <cols>
    <col min="2" max="2" width="24.77734375" bestFit="1" customWidth="1"/>
    <col min="5" max="5" width="11.77734375" bestFit="1" customWidth="1"/>
  </cols>
  <sheetData>
    <row r="1" spans="1:7" x14ac:dyDescent="0.3">
      <c r="A1" s="2" t="s">
        <v>47</v>
      </c>
      <c r="B1" s="2" t="s">
        <v>48</v>
      </c>
      <c r="C1" s="2" t="s">
        <v>49</v>
      </c>
      <c r="D1" s="2" t="s">
        <v>50</v>
      </c>
      <c r="E1" s="2" t="s">
        <v>51</v>
      </c>
      <c r="F1" s="2" t="s">
        <v>52</v>
      </c>
      <c r="G1" s="2" t="s">
        <v>53</v>
      </c>
    </row>
    <row r="2" spans="1:7" x14ac:dyDescent="0.3">
      <c r="A2" s="2">
        <v>1</v>
      </c>
      <c r="B2" s="2" t="s">
        <v>54</v>
      </c>
      <c r="C2" s="2" t="s">
        <v>55</v>
      </c>
      <c r="D2" s="2" t="s">
        <v>81</v>
      </c>
      <c r="E2" s="2" t="s">
        <v>82</v>
      </c>
      <c r="F2" s="2">
        <v>34390.300000000003</v>
      </c>
      <c r="G2" s="2">
        <v>32921.800000000003</v>
      </c>
    </row>
    <row r="3" spans="1:7" x14ac:dyDescent="0.3">
      <c r="A3" s="2">
        <v>2</v>
      </c>
      <c r="B3" s="2" t="s">
        <v>54</v>
      </c>
      <c r="C3" s="2" t="s">
        <v>58</v>
      </c>
      <c r="D3" s="2" t="s">
        <v>81</v>
      </c>
      <c r="E3" s="2" t="s">
        <v>82</v>
      </c>
      <c r="F3" s="2">
        <v>22008.7</v>
      </c>
      <c r="G3" s="2">
        <v>39905.599999999999</v>
      </c>
    </row>
    <row r="4" spans="1:7" x14ac:dyDescent="0.3">
      <c r="A4" s="2">
        <v>3</v>
      </c>
      <c r="B4" s="2" t="s">
        <v>54</v>
      </c>
      <c r="C4" s="2" t="s">
        <v>59</v>
      </c>
      <c r="D4" s="2" t="s">
        <v>81</v>
      </c>
      <c r="E4" s="2" t="s">
        <v>82</v>
      </c>
      <c r="F4" s="2">
        <v>27676.2</v>
      </c>
      <c r="G4" s="2">
        <v>31053.3</v>
      </c>
    </row>
    <row r="5" spans="1:7" x14ac:dyDescent="0.3">
      <c r="A5" s="2">
        <v>4</v>
      </c>
      <c r="B5" s="2" t="s">
        <v>60</v>
      </c>
      <c r="C5" s="2" t="s">
        <v>55</v>
      </c>
      <c r="D5" s="2" t="s">
        <v>81</v>
      </c>
      <c r="E5" s="2" t="s">
        <v>82</v>
      </c>
      <c r="F5" s="2">
        <v>21909.200000000001</v>
      </c>
      <c r="G5" s="2">
        <v>22075.200000000001</v>
      </c>
    </row>
    <row r="6" spans="1:7" x14ac:dyDescent="0.3">
      <c r="A6" s="2">
        <v>5</v>
      </c>
      <c r="B6" s="2" t="s">
        <v>60</v>
      </c>
      <c r="C6" s="2" t="s">
        <v>58</v>
      </c>
      <c r="D6" s="2" t="s">
        <v>81</v>
      </c>
      <c r="E6" s="2" t="s">
        <v>82</v>
      </c>
      <c r="F6" s="2">
        <v>25237.9</v>
      </c>
      <c r="G6" s="2">
        <v>26908.3</v>
      </c>
    </row>
    <row r="7" spans="1:7" x14ac:dyDescent="0.3">
      <c r="A7" s="2">
        <v>6</v>
      </c>
      <c r="B7" s="2" t="s">
        <v>60</v>
      </c>
      <c r="C7" s="2" t="s">
        <v>59</v>
      </c>
      <c r="D7" s="2" t="s">
        <v>81</v>
      </c>
      <c r="E7" s="2" t="s">
        <v>82</v>
      </c>
      <c r="F7" s="2">
        <v>26836.9</v>
      </c>
      <c r="G7" s="2">
        <v>31423.5</v>
      </c>
    </row>
    <row r="8" spans="1:7" x14ac:dyDescent="0.3">
      <c r="A8" s="2">
        <v>7</v>
      </c>
      <c r="B8" s="3" t="s">
        <v>61</v>
      </c>
      <c r="C8" s="2" t="s">
        <v>55</v>
      </c>
      <c r="D8" s="2" t="s">
        <v>81</v>
      </c>
      <c r="E8" s="2" t="s">
        <v>82</v>
      </c>
      <c r="F8" s="2">
        <v>25326.5</v>
      </c>
      <c r="G8" s="2">
        <v>28929.9</v>
      </c>
    </row>
    <row r="9" spans="1:7" x14ac:dyDescent="0.3">
      <c r="A9" s="2">
        <v>8</v>
      </c>
      <c r="B9" s="3" t="s">
        <v>61</v>
      </c>
      <c r="C9" s="2" t="s">
        <v>58</v>
      </c>
      <c r="D9" s="2" t="s">
        <v>81</v>
      </c>
      <c r="E9" s="2" t="s">
        <v>82</v>
      </c>
      <c r="F9" s="2">
        <v>34084.400000000001</v>
      </c>
      <c r="G9" s="2">
        <v>41337.599999999999</v>
      </c>
    </row>
    <row r="10" spans="1:7" x14ac:dyDescent="0.3">
      <c r="A10" s="2">
        <v>9</v>
      </c>
      <c r="B10" s="3" t="s">
        <v>61</v>
      </c>
      <c r="C10" s="2" t="s">
        <v>59</v>
      </c>
      <c r="D10" s="2" t="s">
        <v>81</v>
      </c>
      <c r="E10" s="2" t="s">
        <v>82</v>
      </c>
      <c r="F10" s="2">
        <v>31695</v>
      </c>
      <c r="G10" s="2">
        <v>32520.9</v>
      </c>
    </row>
    <row r="11" spans="1:7" x14ac:dyDescent="0.3">
      <c r="A11" s="2">
        <v>10</v>
      </c>
      <c r="B11" s="3" t="s">
        <v>62</v>
      </c>
      <c r="C11" s="2" t="s">
        <v>55</v>
      </c>
      <c r="D11" s="2" t="s">
        <v>81</v>
      </c>
      <c r="E11" s="2" t="s">
        <v>82</v>
      </c>
      <c r="F11" s="2">
        <v>28507.8</v>
      </c>
      <c r="G11" s="2">
        <v>31264.3</v>
      </c>
    </row>
    <row r="12" spans="1:7" x14ac:dyDescent="0.3">
      <c r="A12" s="2">
        <v>11</v>
      </c>
      <c r="B12" s="3" t="s">
        <v>62</v>
      </c>
      <c r="C12" s="2" t="s">
        <v>58</v>
      </c>
      <c r="D12" s="2" t="s">
        <v>81</v>
      </c>
      <c r="E12" s="2" t="s">
        <v>82</v>
      </c>
      <c r="F12" s="2">
        <v>46322.5</v>
      </c>
      <c r="G12" s="2">
        <v>39982.6</v>
      </c>
    </row>
    <row r="13" spans="1:7" x14ac:dyDescent="0.3">
      <c r="A13" s="2">
        <v>12</v>
      </c>
      <c r="B13" s="3" t="s">
        <v>62</v>
      </c>
      <c r="C13" s="2" t="s">
        <v>59</v>
      </c>
      <c r="D13" s="2" t="s">
        <v>81</v>
      </c>
      <c r="E13" s="2" t="s">
        <v>82</v>
      </c>
      <c r="F13" s="2">
        <v>31497.3</v>
      </c>
      <c r="G13" s="2">
        <v>45093.1</v>
      </c>
    </row>
    <row r="14" spans="1:7" x14ac:dyDescent="0.3">
      <c r="A14" s="2">
        <v>13</v>
      </c>
      <c r="B14" s="3" t="s">
        <v>63</v>
      </c>
      <c r="C14" s="2" t="s">
        <v>55</v>
      </c>
      <c r="D14" s="2" t="s">
        <v>81</v>
      </c>
      <c r="E14" s="2" t="s">
        <v>82</v>
      </c>
      <c r="F14" s="2">
        <v>27282.3</v>
      </c>
      <c r="G14" s="2">
        <v>39123.1</v>
      </c>
    </row>
    <row r="15" spans="1:7" x14ac:dyDescent="0.3">
      <c r="A15" s="2">
        <v>14</v>
      </c>
      <c r="B15" s="3" t="s">
        <v>63</v>
      </c>
      <c r="C15" s="2" t="s">
        <v>58</v>
      </c>
      <c r="D15" s="2" t="s">
        <v>81</v>
      </c>
      <c r="E15" s="2" t="s">
        <v>82</v>
      </c>
      <c r="F15" s="2">
        <v>29707.7</v>
      </c>
      <c r="G15" s="2">
        <v>45334.400000000001</v>
      </c>
    </row>
    <row r="16" spans="1:7" x14ac:dyDescent="0.3">
      <c r="A16" s="2">
        <v>15</v>
      </c>
      <c r="B16" s="3" t="s">
        <v>63</v>
      </c>
      <c r="C16" s="2" t="s">
        <v>59</v>
      </c>
      <c r="D16" s="2" t="s">
        <v>81</v>
      </c>
      <c r="E16" s="2" t="s">
        <v>82</v>
      </c>
      <c r="F16" s="2">
        <v>23709.200000000001</v>
      </c>
      <c r="G16" s="2">
        <v>42361.9</v>
      </c>
    </row>
    <row r="17" spans="1:7" x14ac:dyDescent="0.3">
      <c r="A17" s="2">
        <v>16</v>
      </c>
      <c r="B17" s="3" t="s">
        <v>64</v>
      </c>
      <c r="C17" s="2" t="s">
        <v>55</v>
      </c>
      <c r="D17" s="2" t="s">
        <v>81</v>
      </c>
      <c r="E17" s="2" t="s">
        <v>82</v>
      </c>
      <c r="F17" s="2">
        <v>17765.599999999999</v>
      </c>
      <c r="G17" s="2">
        <v>34226.9</v>
      </c>
    </row>
    <row r="18" spans="1:7" x14ac:dyDescent="0.3">
      <c r="A18" s="2">
        <v>17</v>
      </c>
      <c r="B18" s="3" t="s">
        <v>64</v>
      </c>
      <c r="C18" s="2" t="s">
        <v>58</v>
      </c>
      <c r="D18" s="2" t="s">
        <v>81</v>
      </c>
      <c r="E18" s="2" t="s">
        <v>82</v>
      </c>
      <c r="F18" s="2">
        <v>25754.6</v>
      </c>
      <c r="G18" s="2">
        <v>30209.9</v>
      </c>
    </row>
    <row r="19" spans="1:7" x14ac:dyDescent="0.3">
      <c r="A19" s="2">
        <v>18</v>
      </c>
      <c r="B19" s="3" t="s">
        <v>64</v>
      </c>
      <c r="C19" s="2" t="s">
        <v>59</v>
      </c>
      <c r="D19" s="2" t="s">
        <v>81</v>
      </c>
      <c r="E19" s="2" t="s">
        <v>82</v>
      </c>
      <c r="F19" s="2">
        <v>24988</v>
      </c>
      <c r="G19" s="2">
        <v>38068.300000000003</v>
      </c>
    </row>
    <row r="20" spans="1:7" x14ac:dyDescent="0.3">
      <c r="A20" s="2">
        <v>19</v>
      </c>
      <c r="B20" s="3" t="s">
        <v>65</v>
      </c>
      <c r="C20" s="2" t="s">
        <v>55</v>
      </c>
      <c r="D20" s="2" t="s">
        <v>81</v>
      </c>
      <c r="E20" s="2" t="s">
        <v>82</v>
      </c>
      <c r="F20" s="2">
        <v>31941.1</v>
      </c>
      <c r="G20" s="2">
        <v>43638.400000000001</v>
      </c>
    </row>
    <row r="21" spans="1:7" x14ac:dyDescent="0.3">
      <c r="A21" s="2">
        <v>20</v>
      </c>
      <c r="B21" s="3" t="s">
        <v>65</v>
      </c>
      <c r="C21" s="2" t="s">
        <v>58</v>
      </c>
      <c r="D21" s="2" t="s">
        <v>81</v>
      </c>
      <c r="E21" s="2" t="s">
        <v>82</v>
      </c>
      <c r="F21" s="2">
        <v>20525</v>
      </c>
      <c r="G21" s="2">
        <v>30413.1</v>
      </c>
    </row>
    <row r="22" spans="1:7" x14ac:dyDescent="0.3">
      <c r="A22" s="2">
        <v>21</v>
      </c>
      <c r="B22" s="3" t="s">
        <v>65</v>
      </c>
      <c r="C22" s="2" t="s">
        <v>59</v>
      </c>
      <c r="D22" s="2" t="s">
        <v>81</v>
      </c>
      <c r="E22" s="2" t="s">
        <v>82</v>
      </c>
      <c r="F22" s="2">
        <v>26252.3</v>
      </c>
      <c r="G22" s="2">
        <v>30357.8</v>
      </c>
    </row>
    <row r="23" spans="1:7" x14ac:dyDescent="0.3">
      <c r="A23" s="2">
        <v>22</v>
      </c>
      <c r="B23" s="3" t="s">
        <v>66</v>
      </c>
      <c r="C23" s="2" t="s">
        <v>55</v>
      </c>
      <c r="D23" s="2" t="s">
        <v>81</v>
      </c>
      <c r="E23" s="2" t="s">
        <v>82</v>
      </c>
      <c r="F23" s="2">
        <v>27265.5</v>
      </c>
      <c r="G23" s="2">
        <v>40988.9</v>
      </c>
    </row>
    <row r="24" spans="1:7" x14ac:dyDescent="0.3">
      <c r="A24" s="2">
        <v>23</v>
      </c>
      <c r="B24" s="3" t="s">
        <v>66</v>
      </c>
      <c r="C24" s="2" t="s">
        <v>58</v>
      </c>
      <c r="D24" s="2" t="s">
        <v>81</v>
      </c>
      <c r="E24" s="2" t="s">
        <v>82</v>
      </c>
      <c r="F24" s="2">
        <v>26279.5</v>
      </c>
      <c r="G24" s="2">
        <v>35585.800000000003</v>
      </c>
    </row>
    <row r="25" spans="1:7" x14ac:dyDescent="0.3">
      <c r="A25" s="2">
        <v>24</v>
      </c>
      <c r="B25" s="3" t="s">
        <v>66</v>
      </c>
      <c r="C25" s="2" t="s">
        <v>59</v>
      </c>
      <c r="D25" s="2" t="s">
        <v>81</v>
      </c>
      <c r="E25" s="2" t="s">
        <v>82</v>
      </c>
      <c r="F25" s="2">
        <v>25909.5</v>
      </c>
      <c r="G25" s="2">
        <v>42486.8</v>
      </c>
    </row>
    <row r="26" spans="1:7" x14ac:dyDescent="0.3">
      <c r="A26" s="2">
        <v>25</v>
      </c>
      <c r="B26" s="3" t="s">
        <v>67</v>
      </c>
      <c r="C26" s="2" t="s">
        <v>55</v>
      </c>
      <c r="D26" s="2" t="s">
        <v>81</v>
      </c>
      <c r="E26" s="2" t="s">
        <v>82</v>
      </c>
      <c r="F26" s="2">
        <v>61285.4</v>
      </c>
      <c r="G26" s="2">
        <v>102806</v>
      </c>
    </row>
    <row r="27" spans="1:7" x14ac:dyDescent="0.3">
      <c r="A27" s="2">
        <v>26</v>
      </c>
      <c r="B27" s="3" t="s">
        <v>67</v>
      </c>
      <c r="C27" s="2" t="s">
        <v>58</v>
      </c>
      <c r="D27" s="2" t="s">
        <v>81</v>
      </c>
      <c r="E27" s="2" t="s">
        <v>82</v>
      </c>
      <c r="F27" s="2">
        <v>74492</v>
      </c>
      <c r="G27" s="2">
        <v>127740</v>
      </c>
    </row>
    <row r="28" spans="1:7" x14ac:dyDescent="0.3">
      <c r="A28" s="2">
        <v>27</v>
      </c>
      <c r="B28" s="3" t="s">
        <v>67</v>
      </c>
      <c r="C28" s="2" t="s">
        <v>59</v>
      </c>
      <c r="D28" s="2" t="s">
        <v>81</v>
      </c>
      <c r="E28" s="2" t="s">
        <v>82</v>
      </c>
      <c r="F28" s="2">
        <v>67942.100000000006</v>
      </c>
      <c r="G28" s="2">
        <v>132086</v>
      </c>
    </row>
    <row r="29" spans="1:7" x14ac:dyDescent="0.3">
      <c r="A29" s="2">
        <v>28</v>
      </c>
      <c r="B29" s="3" t="s">
        <v>68</v>
      </c>
      <c r="C29" s="2" t="s">
        <v>55</v>
      </c>
      <c r="D29" s="2" t="s">
        <v>81</v>
      </c>
      <c r="E29" s="2" t="s">
        <v>82</v>
      </c>
      <c r="F29" s="2">
        <v>29547.599999999999</v>
      </c>
      <c r="G29" s="2">
        <v>35249.1</v>
      </c>
    </row>
    <row r="30" spans="1:7" x14ac:dyDescent="0.3">
      <c r="A30" s="2">
        <v>29</v>
      </c>
      <c r="B30" s="3" t="s">
        <v>68</v>
      </c>
      <c r="C30" s="2" t="s">
        <v>58</v>
      </c>
      <c r="D30" s="2" t="s">
        <v>81</v>
      </c>
      <c r="E30" s="2" t="s">
        <v>82</v>
      </c>
      <c r="F30" s="2">
        <v>33629.599999999999</v>
      </c>
      <c r="G30" s="2">
        <v>23639.1</v>
      </c>
    </row>
    <row r="31" spans="1:7" x14ac:dyDescent="0.3">
      <c r="A31" s="2">
        <v>30</v>
      </c>
      <c r="B31" s="3" t="s">
        <v>68</v>
      </c>
      <c r="C31" s="2" t="s">
        <v>59</v>
      </c>
      <c r="D31" s="2" t="s">
        <v>81</v>
      </c>
      <c r="E31" s="2" t="s">
        <v>82</v>
      </c>
      <c r="F31" s="2">
        <v>25787</v>
      </c>
      <c r="G31" s="2">
        <v>38947.699999999997</v>
      </c>
    </row>
    <row r="32" spans="1:7" x14ac:dyDescent="0.3">
      <c r="A32" s="2">
        <v>31</v>
      </c>
      <c r="B32" s="3" t="s">
        <v>69</v>
      </c>
      <c r="C32" s="2" t="s">
        <v>55</v>
      </c>
      <c r="D32" s="2" t="s">
        <v>81</v>
      </c>
      <c r="E32" s="2" t="s">
        <v>82</v>
      </c>
      <c r="F32" s="2">
        <v>10219.200000000001</v>
      </c>
      <c r="G32" s="2">
        <v>6716.56</v>
      </c>
    </row>
    <row r="33" spans="1:7" x14ac:dyDescent="0.3">
      <c r="A33" s="2">
        <v>32</v>
      </c>
      <c r="B33" s="3" t="s">
        <v>69</v>
      </c>
      <c r="C33" s="2" t="s">
        <v>58</v>
      </c>
      <c r="D33" s="2" t="s">
        <v>81</v>
      </c>
      <c r="E33" s="2" t="s">
        <v>82</v>
      </c>
      <c r="F33" s="2">
        <v>0</v>
      </c>
      <c r="G33" s="2">
        <v>9565.7800000000007</v>
      </c>
    </row>
    <row r="34" spans="1:7" x14ac:dyDescent="0.3">
      <c r="A34" s="2">
        <v>33</v>
      </c>
      <c r="B34" s="3" t="s">
        <v>69</v>
      </c>
      <c r="C34" s="2" t="s">
        <v>59</v>
      </c>
      <c r="D34" s="2" t="s">
        <v>81</v>
      </c>
      <c r="E34" s="2" t="s">
        <v>82</v>
      </c>
      <c r="F34" s="2">
        <v>0</v>
      </c>
      <c r="G34" s="2">
        <v>0</v>
      </c>
    </row>
    <row r="35" spans="1:7" x14ac:dyDescent="0.3">
      <c r="A35" s="2">
        <v>34</v>
      </c>
      <c r="B35" s="3" t="s">
        <v>70</v>
      </c>
      <c r="C35" s="2" t="s">
        <v>55</v>
      </c>
      <c r="D35" s="2" t="s">
        <v>81</v>
      </c>
      <c r="E35" s="2" t="s">
        <v>82</v>
      </c>
      <c r="F35" s="2">
        <v>22113.599999999999</v>
      </c>
      <c r="G35" s="2">
        <v>36594.9</v>
      </c>
    </row>
    <row r="36" spans="1:7" x14ac:dyDescent="0.3">
      <c r="A36" s="2">
        <v>35</v>
      </c>
      <c r="B36" s="3" t="s">
        <v>70</v>
      </c>
      <c r="C36" s="2" t="s">
        <v>58</v>
      </c>
      <c r="D36" s="2" t="s">
        <v>81</v>
      </c>
      <c r="E36" s="2" t="s">
        <v>82</v>
      </c>
      <c r="F36" s="2">
        <v>34573</v>
      </c>
      <c r="G36" s="2">
        <v>37889.5</v>
      </c>
    </row>
    <row r="37" spans="1:7" x14ac:dyDescent="0.3">
      <c r="A37" s="2">
        <v>36</v>
      </c>
      <c r="B37" s="3" t="s">
        <v>70</v>
      </c>
      <c r="C37" s="2" t="s">
        <v>59</v>
      </c>
      <c r="D37" s="2" t="s">
        <v>81</v>
      </c>
      <c r="E37" s="2" t="s">
        <v>82</v>
      </c>
      <c r="F37" s="2">
        <v>25589.4</v>
      </c>
      <c r="G37" s="2">
        <v>34235.1</v>
      </c>
    </row>
    <row r="38" spans="1:7" x14ac:dyDescent="0.3">
      <c r="A38" s="2">
        <v>37</v>
      </c>
      <c r="B38" s="3" t="s">
        <v>73</v>
      </c>
      <c r="C38" s="2" t="s">
        <v>55</v>
      </c>
      <c r="D38" s="2" t="s">
        <v>81</v>
      </c>
      <c r="E38" s="2" t="s">
        <v>82</v>
      </c>
      <c r="F38" s="2">
        <v>0</v>
      </c>
      <c r="G38" s="2">
        <v>1678.26</v>
      </c>
    </row>
    <row r="39" spans="1:7" x14ac:dyDescent="0.3">
      <c r="A39" s="2">
        <v>38</v>
      </c>
      <c r="B39" s="3" t="s">
        <v>73</v>
      </c>
      <c r="C39" s="2" t="s">
        <v>58</v>
      </c>
      <c r="D39" s="2" t="s">
        <v>81</v>
      </c>
      <c r="E39" s="2" t="s">
        <v>82</v>
      </c>
      <c r="F39" s="2">
        <v>0</v>
      </c>
      <c r="G39" s="2">
        <v>0</v>
      </c>
    </row>
    <row r="40" spans="1:7" x14ac:dyDescent="0.3">
      <c r="A40" s="2">
        <v>39</v>
      </c>
      <c r="B40" s="3" t="s">
        <v>73</v>
      </c>
      <c r="C40" s="2" t="s">
        <v>59</v>
      </c>
      <c r="D40" s="2" t="s">
        <v>81</v>
      </c>
      <c r="E40" s="2" t="s">
        <v>82</v>
      </c>
      <c r="F40" s="2">
        <v>0</v>
      </c>
      <c r="G40" s="2">
        <v>0</v>
      </c>
    </row>
    <row r="41" spans="1:7" x14ac:dyDescent="0.3">
      <c r="A41" s="2">
        <v>40</v>
      </c>
      <c r="B41" s="3" t="s">
        <v>74</v>
      </c>
      <c r="C41" s="2" t="s">
        <v>55</v>
      </c>
      <c r="D41" s="2" t="s">
        <v>81</v>
      </c>
      <c r="E41" s="2" t="s">
        <v>82</v>
      </c>
      <c r="F41" s="2">
        <v>21116.5</v>
      </c>
      <c r="G41" s="2">
        <v>36269.699999999997</v>
      </c>
    </row>
    <row r="42" spans="1:7" x14ac:dyDescent="0.3">
      <c r="A42" s="2">
        <v>41</v>
      </c>
      <c r="B42" s="3" t="s">
        <v>75</v>
      </c>
      <c r="C42" s="2" t="s">
        <v>58</v>
      </c>
      <c r="D42" s="2" t="s">
        <v>81</v>
      </c>
      <c r="E42" s="2" t="s">
        <v>82</v>
      </c>
      <c r="F42" s="2">
        <v>20345.2</v>
      </c>
      <c r="G42" s="2">
        <v>24667.4</v>
      </c>
    </row>
    <row r="43" spans="1:7" x14ac:dyDescent="0.3">
      <c r="A43" s="2">
        <v>42</v>
      </c>
      <c r="B43" s="3" t="s">
        <v>75</v>
      </c>
      <c r="C43" s="2" t="s">
        <v>59</v>
      </c>
      <c r="D43" s="2" t="s">
        <v>81</v>
      </c>
      <c r="E43" s="2" t="s">
        <v>82</v>
      </c>
      <c r="F43" s="2">
        <v>25603.3</v>
      </c>
      <c r="G43" s="2">
        <v>29625.3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5304-2C68-4234-A705-1F05B932B806}">
  <dimension ref="A1:AC97"/>
  <sheetViews>
    <sheetView workbookViewId="0">
      <selection activeCell="P30" sqref="P30"/>
    </sheetView>
  </sheetViews>
  <sheetFormatPr defaultRowHeight="14.4" x14ac:dyDescent="0.3"/>
  <cols>
    <col min="29" max="29" width="26.44140625" bestFit="1" customWidth="1"/>
  </cols>
  <sheetData>
    <row r="1" spans="1:29" ht="15" thickBot="1" x14ac:dyDescent="0.35">
      <c r="A1" s="2" t="s">
        <v>86</v>
      </c>
      <c r="B1" s="2" t="s">
        <v>87</v>
      </c>
      <c r="C1" s="2" t="s">
        <v>89</v>
      </c>
      <c r="D1" s="2" t="s">
        <v>90</v>
      </c>
      <c r="E1" s="2" t="s">
        <v>91</v>
      </c>
      <c r="F1" s="2" t="s">
        <v>92</v>
      </c>
      <c r="H1" s="2" t="s">
        <v>86</v>
      </c>
      <c r="I1" s="2" t="s">
        <v>87</v>
      </c>
      <c r="J1" s="2" t="s">
        <v>89</v>
      </c>
      <c r="K1" s="2" t="s">
        <v>90</v>
      </c>
      <c r="L1" s="2" t="s">
        <v>91</v>
      </c>
      <c r="M1" s="2" t="s">
        <v>92</v>
      </c>
      <c r="O1" s="44" t="s">
        <v>95</v>
      </c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6"/>
      <c r="AC1" t="s">
        <v>252</v>
      </c>
    </row>
    <row r="2" spans="1:29" x14ac:dyDescent="0.3">
      <c r="A2" s="2">
        <v>1</v>
      </c>
      <c r="B2" s="2" t="s">
        <v>93</v>
      </c>
      <c r="C2" s="2" t="s">
        <v>97</v>
      </c>
      <c r="D2" s="7">
        <v>22.825569152832031</v>
      </c>
      <c r="E2" s="7">
        <v>21.972696304321289</v>
      </c>
      <c r="F2" s="7">
        <v>1.0969526767730713</v>
      </c>
      <c r="H2" s="2">
        <v>1</v>
      </c>
      <c r="I2" s="2" t="s">
        <v>93</v>
      </c>
      <c r="J2" s="2" t="s">
        <v>95</v>
      </c>
      <c r="K2" s="7">
        <v>23.630325317382813</v>
      </c>
      <c r="L2" s="7">
        <v>21.703643798828125</v>
      </c>
      <c r="M2" s="7">
        <v>1.402959942817688</v>
      </c>
      <c r="O2" s="6"/>
      <c r="P2" s="6">
        <v>1</v>
      </c>
      <c r="Q2" s="6">
        <v>2</v>
      </c>
      <c r="R2" s="6">
        <v>3</v>
      </c>
      <c r="S2" s="6">
        <v>4</v>
      </c>
      <c r="T2" s="6">
        <v>5</v>
      </c>
      <c r="U2" s="6">
        <v>6</v>
      </c>
      <c r="V2" s="6">
        <v>7</v>
      </c>
      <c r="W2" s="6">
        <v>8</v>
      </c>
      <c r="X2" s="6">
        <v>9</v>
      </c>
      <c r="Y2" s="6">
        <v>10</v>
      </c>
      <c r="Z2" s="6">
        <v>11</v>
      </c>
      <c r="AA2" s="6">
        <v>12</v>
      </c>
    </row>
    <row r="3" spans="1:29" x14ac:dyDescent="0.3">
      <c r="A3" s="2">
        <v>2</v>
      </c>
      <c r="B3" s="2" t="s">
        <v>98</v>
      </c>
      <c r="C3" s="2" t="s">
        <v>97</v>
      </c>
      <c r="D3" s="7">
        <v>21.516244888305664</v>
      </c>
      <c r="E3" s="7">
        <v>21.972696304321289</v>
      </c>
      <c r="F3" s="7">
        <v>1.0969526767730713</v>
      </c>
      <c r="H3" s="2">
        <v>2</v>
      </c>
      <c r="I3" s="2" t="s">
        <v>98</v>
      </c>
      <c r="J3" s="2" t="s">
        <v>95</v>
      </c>
      <c r="K3" s="7">
        <v>21.122901916503906</v>
      </c>
      <c r="L3" s="7">
        <v>21.703643798828125</v>
      </c>
      <c r="M3" s="7">
        <v>1.402959942817688</v>
      </c>
      <c r="O3" s="2" t="s">
        <v>55</v>
      </c>
      <c r="P3" s="2" t="s">
        <v>94</v>
      </c>
      <c r="Q3" s="2" t="s">
        <v>99</v>
      </c>
      <c r="R3" s="2" t="s">
        <v>227</v>
      </c>
      <c r="S3" s="2" t="s">
        <v>101</v>
      </c>
      <c r="T3" s="2" t="s">
        <v>104</v>
      </c>
      <c r="U3" s="2" t="s">
        <v>228</v>
      </c>
      <c r="V3" s="2" t="s">
        <v>106</v>
      </c>
      <c r="W3" s="2" t="s">
        <v>108</v>
      </c>
      <c r="X3" s="2" t="s">
        <v>229</v>
      </c>
      <c r="Y3" s="2" t="s">
        <v>114</v>
      </c>
      <c r="Z3" s="2" t="s">
        <v>116</v>
      </c>
      <c r="AA3" s="2" t="s">
        <v>230</v>
      </c>
    </row>
    <row r="4" spans="1:29" x14ac:dyDescent="0.3">
      <c r="A4" s="2">
        <v>3</v>
      </c>
      <c r="B4" s="2" t="s">
        <v>100</v>
      </c>
      <c r="C4" s="2" t="s">
        <v>97</v>
      </c>
      <c r="D4" s="7">
        <v>20.758821487426758</v>
      </c>
      <c r="E4" s="7">
        <v>21.972696304321289</v>
      </c>
      <c r="F4" s="7">
        <v>1.0969526767730713</v>
      </c>
      <c r="H4" s="2">
        <v>3</v>
      </c>
      <c r="I4" s="2" t="s">
        <v>100</v>
      </c>
      <c r="J4" s="2" t="s">
        <v>95</v>
      </c>
      <c r="K4" s="7">
        <v>20.515764236450195</v>
      </c>
      <c r="L4" s="7">
        <v>21.703643798828125</v>
      </c>
      <c r="M4" s="7">
        <v>1.402959942817688</v>
      </c>
      <c r="O4" s="2" t="s">
        <v>58</v>
      </c>
      <c r="P4" s="2" t="s">
        <v>94</v>
      </c>
      <c r="Q4" s="2" t="s">
        <v>99</v>
      </c>
      <c r="R4" s="2" t="s">
        <v>227</v>
      </c>
      <c r="S4" s="2" t="s">
        <v>101</v>
      </c>
      <c r="T4" s="2" t="s">
        <v>104</v>
      </c>
      <c r="U4" s="2" t="s">
        <v>228</v>
      </c>
      <c r="V4" s="2" t="s">
        <v>106</v>
      </c>
      <c r="W4" s="2" t="s">
        <v>108</v>
      </c>
      <c r="X4" s="2" t="s">
        <v>229</v>
      </c>
      <c r="Y4" s="2" t="s">
        <v>114</v>
      </c>
      <c r="Z4" s="2" t="s">
        <v>116</v>
      </c>
      <c r="AA4" s="2" t="s">
        <v>230</v>
      </c>
    </row>
    <row r="5" spans="1:29" x14ac:dyDescent="0.3">
      <c r="A5" s="2">
        <v>4</v>
      </c>
      <c r="B5" s="2" t="s">
        <v>103</v>
      </c>
      <c r="C5" s="2" t="s">
        <v>97</v>
      </c>
      <c r="D5" s="7">
        <v>22.678768157958984</v>
      </c>
      <c r="E5" s="7">
        <v>22.937379837036133</v>
      </c>
      <c r="F5" s="7">
        <v>0.3906058669090271</v>
      </c>
      <c r="H5" s="2">
        <v>4</v>
      </c>
      <c r="I5" s="2" t="s">
        <v>103</v>
      </c>
      <c r="J5" s="2" t="s">
        <v>95</v>
      </c>
      <c r="K5" s="7">
        <v>31.446428298950195</v>
      </c>
      <c r="L5" s="7">
        <v>35.305789947509766</v>
      </c>
      <c r="M5" s="7">
        <v>3.1733980178833008</v>
      </c>
      <c r="O5" s="2" t="s">
        <v>59</v>
      </c>
      <c r="P5" s="2" t="s">
        <v>231</v>
      </c>
      <c r="Q5" s="2" t="s">
        <v>232</v>
      </c>
      <c r="R5" s="2" t="s">
        <v>233</v>
      </c>
      <c r="S5" s="2" t="s">
        <v>138</v>
      </c>
      <c r="T5" s="2" t="s">
        <v>140</v>
      </c>
      <c r="U5" s="2" t="s">
        <v>234</v>
      </c>
      <c r="V5" s="2" t="s">
        <v>142</v>
      </c>
      <c r="W5" s="2" t="s">
        <v>144</v>
      </c>
      <c r="X5" s="2" t="s">
        <v>235</v>
      </c>
      <c r="Y5" s="2" t="s">
        <v>150</v>
      </c>
      <c r="Z5" s="2" t="s">
        <v>152</v>
      </c>
      <c r="AA5" s="2" t="s">
        <v>236</v>
      </c>
    </row>
    <row r="6" spans="1:29" x14ac:dyDescent="0.3">
      <c r="A6" s="2">
        <v>5</v>
      </c>
      <c r="B6" s="2" t="s">
        <v>105</v>
      </c>
      <c r="C6" s="2" t="s">
        <v>97</v>
      </c>
      <c r="D6" s="7">
        <v>22.582002639770508</v>
      </c>
      <c r="E6" s="7">
        <v>22.937379837036133</v>
      </c>
      <c r="F6" s="7">
        <v>0.3906058669090271</v>
      </c>
      <c r="H6" s="2">
        <v>5</v>
      </c>
      <c r="I6" s="2" t="s">
        <v>105</v>
      </c>
      <c r="J6" s="2" t="s">
        <v>95</v>
      </c>
      <c r="K6" s="2" t="s">
        <v>102</v>
      </c>
      <c r="L6" s="7">
        <v>35.305789947509766</v>
      </c>
      <c r="M6" s="7">
        <v>3.1733980178833008</v>
      </c>
      <c r="O6" s="2" t="s">
        <v>237</v>
      </c>
      <c r="P6" s="2" t="s">
        <v>238</v>
      </c>
      <c r="Q6" s="2" t="s">
        <v>232</v>
      </c>
      <c r="R6" s="2" t="s">
        <v>233</v>
      </c>
      <c r="S6" s="2" t="s">
        <v>138</v>
      </c>
      <c r="T6" s="2" t="s">
        <v>140</v>
      </c>
      <c r="U6" s="2" t="s">
        <v>234</v>
      </c>
      <c r="V6" s="2" t="s">
        <v>142</v>
      </c>
      <c r="W6" s="2" t="s">
        <v>144</v>
      </c>
      <c r="X6" s="2" t="s">
        <v>235</v>
      </c>
      <c r="Y6" s="2" t="s">
        <v>150</v>
      </c>
      <c r="Z6" s="2" t="s">
        <v>152</v>
      </c>
      <c r="AA6" s="2" t="s">
        <v>236</v>
      </c>
    </row>
    <row r="7" spans="1:29" x14ac:dyDescent="0.3">
      <c r="A7" s="2">
        <v>6</v>
      </c>
      <c r="B7" s="2" t="s">
        <v>107</v>
      </c>
      <c r="C7" s="2" t="s">
        <v>97</v>
      </c>
      <c r="D7" s="7">
        <v>22.651769638061523</v>
      </c>
      <c r="E7" s="7">
        <v>22.937379837036133</v>
      </c>
      <c r="F7" s="7">
        <v>0.3906058669090271</v>
      </c>
      <c r="H7" s="2">
        <v>6</v>
      </c>
      <c r="I7" s="2" t="s">
        <v>107</v>
      </c>
      <c r="J7" s="2" t="s">
        <v>95</v>
      </c>
      <c r="K7" s="7">
        <v>38.020317077636719</v>
      </c>
      <c r="L7" s="7">
        <v>35.305789947509766</v>
      </c>
      <c r="M7" s="7">
        <v>3.1733980178833008</v>
      </c>
      <c r="O7" s="2" t="s">
        <v>239</v>
      </c>
      <c r="P7" s="14" t="s">
        <v>94</v>
      </c>
      <c r="Q7" s="14" t="s">
        <v>99</v>
      </c>
      <c r="R7" s="14" t="s">
        <v>227</v>
      </c>
      <c r="S7" s="14" t="s">
        <v>101</v>
      </c>
      <c r="T7" s="14" t="s">
        <v>104</v>
      </c>
      <c r="U7" s="14" t="s">
        <v>228</v>
      </c>
      <c r="V7" s="14" t="s">
        <v>106</v>
      </c>
      <c r="W7" s="14" t="s">
        <v>108</v>
      </c>
      <c r="X7" s="14" t="s">
        <v>229</v>
      </c>
      <c r="Y7" s="14" t="s">
        <v>114</v>
      </c>
      <c r="Z7" s="14" t="s">
        <v>116</v>
      </c>
      <c r="AA7" s="14" t="s">
        <v>230</v>
      </c>
    </row>
    <row r="8" spans="1:29" x14ac:dyDescent="0.3">
      <c r="A8" s="2">
        <v>7</v>
      </c>
      <c r="B8" s="2" t="s">
        <v>109</v>
      </c>
      <c r="C8" s="2" t="s">
        <v>97</v>
      </c>
      <c r="D8" s="7">
        <v>23.862260818481445</v>
      </c>
      <c r="E8" s="7">
        <v>23.524665832519531</v>
      </c>
      <c r="F8" s="7">
        <v>0.77280282974243164</v>
      </c>
      <c r="H8" s="2">
        <v>7</v>
      </c>
      <c r="I8" s="2" t="s">
        <v>109</v>
      </c>
      <c r="J8" s="2" t="s">
        <v>95</v>
      </c>
      <c r="K8" s="7">
        <v>23.033517837524414</v>
      </c>
      <c r="L8" s="7">
        <v>22.54737663269043</v>
      </c>
      <c r="M8" s="7">
        <v>0.40186643600463867</v>
      </c>
      <c r="O8" s="2" t="s">
        <v>240</v>
      </c>
      <c r="P8" s="14" t="s">
        <v>231</v>
      </c>
      <c r="Q8" s="14" t="s">
        <v>232</v>
      </c>
      <c r="R8" s="14" t="s">
        <v>233</v>
      </c>
      <c r="S8" s="14" t="s">
        <v>138</v>
      </c>
      <c r="T8" s="14" t="s">
        <v>140</v>
      </c>
      <c r="U8" s="14" t="s">
        <v>234</v>
      </c>
      <c r="V8" s="14" t="s">
        <v>142</v>
      </c>
      <c r="W8" s="14" t="s">
        <v>144</v>
      </c>
      <c r="X8" s="14" t="s">
        <v>235</v>
      </c>
      <c r="Y8" s="14" t="s">
        <v>150</v>
      </c>
      <c r="Z8" s="14" t="s">
        <v>152</v>
      </c>
      <c r="AA8" s="14" t="s">
        <v>236</v>
      </c>
    </row>
    <row r="9" spans="1:29" x14ac:dyDescent="0.3">
      <c r="A9" s="2">
        <v>8</v>
      </c>
      <c r="B9" s="2" t="s">
        <v>111</v>
      </c>
      <c r="C9" s="2" t="s">
        <v>97</v>
      </c>
      <c r="D9" s="7">
        <v>23.967107772827148</v>
      </c>
      <c r="E9" s="7">
        <v>23.524665832519531</v>
      </c>
      <c r="F9" s="7">
        <v>0.77280282974243164</v>
      </c>
      <c r="H9" s="2">
        <v>8</v>
      </c>
      <c r="I9" s="2" t="s">
        <v>111</v>
      </c>
      <c r="J9" s="2" t="s">
        <v>95</v>
      </c>
      <c r="K9" s="7">
        <v>22.608903884887695</v>
      </c>
      <c r="L9" s="7">
        <v>22.54737663269043</v>
      </c>
      <c r="M9" s="7">
        <v>0.40186643600463867</v>
      </c>
      <c r="O9" s="2" t="s">
        <v>241</v>
      </c>
      <c r="P9" s="15" t="s">
        <v>242</v>
      </c>
      <c r="Q9" s="15" t="s">
        <v>242</v>
      </c>
      <c r="R9" s="15" t="s">
        <v>242</v>
      </c>
      <c r="S9" s="15" t="s">
        <v>242</v>
      </c>
      <c r="T9" s="15" t="s">
        <v>242</v>
      </c>
      <c r="U9" s="15" t="s">
        <v>242</v>
      </c>
      <c r="V9" s="15" t="s">
        <v>242</v>
      </c>
      <c r="W9" s="15" t="s">
        <v>242</v>
      </c>
      <c r="X9" s="15" t="s">
        <v>242</v>
      </c>
      <c r="Y9" s="15" t="s">
        <v>242</v>
      </c>
      <c r="Z9" s="15" t="s">
        <v>242</v>
      </c>
      <c r="AA9" s="15" t="s">
        <v>242</v>
      </c>
    </row>
    <row r="10" spans="1:29" x14ac:dyDescent="0.3">
      <c r="A10" s="2">
        <v>9</v>
      </c>
      <c r="B10" s="2" t="s">
        <v>113</v>
      </c>
      <c r="C10" s="2" t="s">
        <v>97</v>
      </c>
      <c r="D10" s="7">
        <v>22.463092803955078</v>
      </c>
      <c r="E10" s="7">
        <v>23.524665832519531</v>
      </c>
      <c r="F10" s="7">
        <v>0.77280282974243164</v>
      </c>
      <c r="H10" s="2">
        <v>9</v>
      </c>
      <c r="I10" s="2" t="s">
        <v>113</v>
      </c>
      <c r="J10" s="2" t="s">
        <v>95</v>
      </c>
      <c r="K10" s="7">
        <v>22.102363586425781</v>
      </c>
      <c r="L10" s="7">
        <v>22.54737663269043</v>
      </c>
      <c r="M10" s="7">
        <v>0.40186643600463867</v>
      </c>
      <c r="O10" s="2" t="s">
        <v>243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9" x14ac:dyDescent="0.3">
      <c r="A11" s="2">
        <v>10</v>
      </c>
      <c r="B11" s="2" t="s">
        <v>115</v>
      </c>
      <c r="C11" s="2" t="s">
        <v>97</v>
      </c>
      <c r="D11" s="7">
        <v>23.859216690063477</v>
      </c>
      <c r="E11" s="7">
        <v>23.980730056762695</v>
      </c>
      <c r="F11" s="7">
        <v>0.11039593070745468</v>
      </c>
      <c r="H11" s="2">
        <v>10</v>
      </c>
      <c r="I11" s="2" t="s">
        <v>115</v>
      </c>
      <c r="J11" s="2" t="s">
        <v>95</v>
      </c>
      <c r="K11" s="7">
        <v>21.901576995849609</v>
      </c>
      <c r="L11" s="7">
        <v>22.355802536010742</v>
      </c>
      <c r="M11" s="7">
        <v>0.54666286706924438</v>
      </c>
    </row>
    <row r="12" spans="1:29" ht="15" thickBot="1" x14ac:dyDescent="0.35">
      <c r="A12" s="2">
        <v>11</v>
      </c>
      <c r="B12" s="2" t="s">
        <v>117</v>
      </c>
      <c r="C12" s="2" t="s">
        <v>97</v>
      </c>
      <c r="D12" s="7">
        <v>24.166404724121094</v>
      </c>
      <c r="E12" s="7">
        <v>23.980730056762695</v>
      </c>
      <c r="F12" s="7">
        <v>0.11039593070745468</v>
      </c>
      <c r="H12" s="2">
        <v>11</v>
      </c>
      <c r="I12" s="2" t="s">
        <v>117</v>
      </c>
      <c r="J12" s="2" t="s">
        <v>95</v>
      </c>
      <c r="K12" s="7">
        <v>22.102579116821289</v>
      </c>
      <c r="L12" s="7">
        <v>22.355802536010742</v>
      </c>
      <c r="M12" s="7">
        <v>0.54666286706924438</v>
      </c>
    </row>
    <row r="13" spans="1:29" ht="15" thickBot="1" x14ac:dyDescent="0.35">
      <c r="A13" s="2">
        <v>12</v>
      </c>
      <c r="B13" s="2" t="s">
        <v>119</v>
      </c>
      <c r="C13" s="2" t="s">
        <v>97</v>
      </c>
      <c r="D13" s="7">
        <v>23.955291748046875</v>
      </c>
      <c r="E13" s="7">
        <v>23.980730056762695</v>
      </c>
      <c r="F13" s="7">
        <v>0.11039593070745468</v>
      </c>
      <c r="H13" s="2">
        <v>12</v>
      </c>
      <c r="I13" s="2" t="s">
        <v>119</v>
      </c>
      <c r="J13" s="2" t="s">
        <v>95</v>
      </c>
      <c r="K13" s="7">
        <v>22.985849380493164</v>
      </c>
      <c r="L13" s="7">
        <v>22.355802536010742</v>
      </c>
      <c r="M13" s="7">
        <v>0.54666286706924438</v>
      </c>
      <c r="O13" s="44" t="s">
        <v>97</v>
      </c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6"/>
    </row>
    <row r="14" spans="1:29" x14ac:dyDescent="0.3">
      <c r="A14" s="2">
        <v>13</v>
      </c>
      <c r="B14" s="2" t="s">
        <v>121</v>
      </c>
      <c r="C14" s="2" t="s">
        <v>97</v>
      </c>
      <c r="D14" s="7">
        <v>23.661527633666992</v>
      </c>
      <c r="E14" s="7">
        <v>21.972696304321289</v>
      </c>
      <c r="F14" s="7">
        <v>1.0969526767730713</v>
      </c>
      <c r="H14" s="2">
        <v>13</v>
      </c>
      <c r="I14" s="2" t="s">
        <v>121</v>
      </c>
      <c r="J14" s="2" t="s">
        <v>95</v>
      </c>
      <c r="K14" s="2" t="s">
        <v>102</v>
      </c>
      <c r="L14" s="7">
        <v>21.703643798828125</v>
      </c>
      <c r="M14" s="7">
        <v>1.402959942817688</v>
      </c>
      <c r="O14" s="6"/>
      <c r="P14" s="6">
        <v>1</v>
      </c>
      <c r="Q14" s="6">
        <v>2</v>
      </c>
      <c r="R14" s="6">
        <v>3</v>
      </c>
      <c r="S14" s="6">
        <v>4</v>
      </c>
      <c r="T14" s="6">
        <v>5</v>
      </c>
      <c r="U14" s="6">
        <v>6</v>
      </c>
      <c r="V14" s="6">
        <v>7</v>
      </c>
      <c r="W14" s="6">
        <v>8</v>
      </c>
      <c r="X14" s="6">
        <v>9</v>
      </c>
      <c r="Y14" s="6">
        <v>10</v>
      </c>
      <c r="Z14" s="6">
        <v>11</v>
      </c>
      <c r="AA14" s="6">
        <v>12</v>
      </c>
    </row>
    <row r="15" spans="1:29" x14ac:dyDescent="0.3">
      <c r="A15" s="2">
        <v>14</v>
      </c>
      <c r="B15" s="2" t="s">
        <v>122</v>
      </c>
      <c r="C15" s="2" t="s">
        <v>97</v>
      </c>
      <c r="D15" s="7">
        <v>21.970300674438477</v>
      </c>
      <c r="E15" s="7">
        <v>21.972696304321289</v>
      </c>
      <c r="F15" s="7">
        <v>1.0969526767730713</v>
      </c>
      <c r="H15" s="2">
        <v>14</v>
      </c>
      <c r="I15" s="2" t="s">
        <v>122</v>
      </c>
      <c r="J15" s="2" t="s">
        <v>95</v>
      </c>
      <c r="K15" s="7">
        <v>21.408349990844727</v>
      </c>
      <c r="L15" s="7">
        <v>21.703643798828125</v>
      </c>
      <c r="M15" s="7">
        <v>1.402959942817688</v>
      </c>
      <c r="O15" s="2" t="s">
        <v>55</v>
      </c>
      <c r="P15" s="2" t="s">
        <v>94</v>
      </c>
      <c r="Q15" s="2" t="s">
        <v>99</v>
      </c>
      <c r="R15" s="2" t="s">
        <v>227</v>
      </c>
      <c r="S15" s="2" t="s">
        <v>101</v>
      </c>
      <c r="T15" s="2" t="s">
        <v>104</v>
      </c>
      <c r="U15" s="2" t="s">
        <v>228</v>
      </c>
      <c r="V15" s="2" t="s">
        <v>106</v>
      </c>
      <c r="W15" s="2" t="s">
        <v>108</v>
      </c>
      <c r="X15" s="2" t="s">
        <v>229</v>
      </c>
      <c r="Y15" s="2" t="s">
        <v>114</v>
      </c>
      <c r="Z15" s="2" t="s">
        <v>116</v>
      </c>
      <c r="AA15" s="2" t="s">
        <v>230</v>
      </c>
    </row>
    <row r="16" spans="1:29" x14ac:dyDescent="0.3">
      <c r="A16" s="2">
        <v>15</v>
      </c>
      <c r="B16" s="2" t="s">
        <v>123</v>
      </c>
      <c r="C16" s="2" t="s">
        <v>97</v>
      </c>
      <c r="D16" s="7">
        <v>21.103710174560547</v>
      </c>
      <c r="E16" s="7">
        <v>21.972696304321289</v>
      </c>
      <c r="F16" s="7">
        <v>1.0969526767730713</v>
      </c>
      <c r="H16" s="2">
        <v>15</v>
      </c>
      <c r="I16" s="2" t="s">
        <v>123</v>
      </c>
      <c r="J16" s="2" t="s">
        <v>95</v>
      </c>
      <c r="K16" s="2" t="s">
        <v>102</v>
      </c>
      <c r="L16" s="7">
        <v>21.703643798828125</v>
      </c>
      <c r="M16" s="7">
        <v>1.402959942817688</v>
      </c>
      <c r="O16" s="2" t="s">
        <v>58</v>
      </c>
      <c r="P16" s="2" t="s">
        <v>94</v>
      </c>
      <c r="Q16" s="2" t="s">
        <v>99</v>
      </c>
      <c r="R16" s="2" t="s">
        <v>227</v>
      </c>
      <c r="S16" s="2" t="s">
        <v>101</v>
      </c>
      <c r="T16" s="2" t="s">
        <v>104</v>
      </c>
      <c r="U16" s="2" t="s">
        <v>228</v>
      </c>
      <c r="V16" s="2" t="s">
        <v>106</v>
      </c>
      <c r="W16" s="2" t="s">
        <v>108</v>
      </c>
      <c r="X16" s="2" t="s">
        <v>229</v>
      </c>
      <c r="Y16" s="2" t="s">
        <v>114</v>
      </c>
      <c r="Z16" s="2" t="s">
        <v>116</v>
      </c>
      <c r="AA16" s="2" t="s">
        <v>230</v>
      </c>
    </row>
    <row r="17" spans="1:27" x14ac:dyDescent="0.3">
      <c r="A17" s="2">
        <v>16</v>
      </c>
      <c r="B17" s="2" t="s">
        <v>124</v>
      </c>
      <c r="C17" s="2" t="s">
        <v>97</v>
      </c>
      <c r="D17" s="7">
        <v>23.019044876098633</v>
      </c>
      <c r="E17" s="7">
        <v>22.937379837036133</v>
      </c>
      <c r="F17" s="7">
        <v>0.3906058669090271</v>
      </c>
      <c r="H17" s="2">
        <v>16</v>
      </c>
      <c r="I17" s="2" t="s">
        <v>124</v>
      </c>
      <c r="J17" s="2" t="s">
        <v>95</v>
      </c>
      <c r="K17" s="2" t="s">
        <v>102</v>
      </c>
      <c r="L17" s="7">
        <v>35.305789947509766</v>
      </c>
      <c r="M17" s="7">
        <v>3.1733980178833008</v>
      </c>
      <c r="O17" s="2" t="s">
        <v>59</v>
      </c>
      <c r="P17" s="2" t="s">
        <v>231</v>
      </c>
      <c r="Q17" s="2" t="s">
        <v>232</v>
      </c>
      <c r="R17" s="2" t="s">
        <v>233</v>
      </c>
      <c r="S17" s="2" t="s">
        <v>138</v>
      </c>
      <c r="T17" s="2" t="s">
        <v>140</v>
      </c>
      <c r="U17" s="2" t="s">
        <v>234</v>
      </c>
      <c r="V17" s="2" t="s">
        <v>142</v>
      </c>
      <c r="W17" s="2" t="s">
        <v>144</v>
      </c>
      <c r="X17" s="2" t="s">
        <v>235</v>
      </c>
      <c r="Y17" s="2" t="s">
        <v>150</v>
      </c>
      <c r="Z17" s="2" t="s">
        <v>152</v>
      </c>
      <c r="AA17" s="2" t="s">
        <v>236</v>
      </c>
    </row>
    <row r="18" spans="1:27" x14ac:dyDescent="0.3">
      <c r="A18" s="2">
        <v>17</v>
      </c>
      <c r="B18" s="2" t="s">
        <v>125</v>
      </c>
      <c r="C18" s="2" t="s">
        <v>97</v>
      </c>
      <c r="D18" s="7">
        <v>23.617399215698242</v>
      </c>
      <c r="E18" s="7">
        <v>22.937379837036133</v>
      </c>
      <c r="F18" s="7">
        <v>0.3906058669090271</v>
      </c>
      <c r="H18" s="2">
        <v>17</v>
      </c>
      <c r="I18" s="2" t="s">
        <v>125</v>
      </c>
      <c r="J18" s="2" t="s">
        <v>95</v>
      </c>
      <c r="K18" s="7">
        <v>36.407745361328125</v>
      </c>
      <c r="L18" s="7">
        <v>35.305789947509766</v>
      </c>
      <c r="M18" s="7">
        <v>3.1733980178833008</v>
      </c>
      <c r="O18" s="2" t="s">
        <v>237</v>
      </c>
      <c r="P18" s="2" t="s">
        <v>238</v>
      </c>
      <c r="Q18" s="2" t="s">
        <v>232</v>
      </c>
      <c r="R18" s="2" t="s">
        <v>233</v>
      </c>
      <c r="S18" s="2" t="s">
        <v>138</v>
      </c>
      <c r="T18" s="2" t="s">
        <v>140</v>
      </c>
      <c r="U18" s="2" t="s">
        <v>234</v>
      </c>
      <c r="V18" s="2" t="s">
        <v>142</v>
      </c>
      <c r="W18" s="2" t="s">
        <v>144</v>
      </c>
      <c r="X18" s="2" t="s">
        <v>235</v>
      </c>
      <c r="Y18" s="2" t="s">
        <v>150</v>
      </c>
      <c r="Z18" s="2" t="s">
        <v>152</v>
      </c>
      <c r="AA18" s="2" t="s">
        <v>236</v>
      </c>
    </row>
    <row r="19" spans="1:27" x14ac:dyDescent="0.3">
      <c r="A19" s="2">
        <v>18</v>
      </c>
      <c r="B19" s="2" t="s">
        <v>126</v>
      </c>
      <c r="C19" s="2" t="s">
        <v>97</v>
      </c>
      <c r="D19" s="7">
        <v>23.07530403137207</v>
      </c>
      <c r="E19" s="7">
        <v>22.937379837036133</v>
      </c>
      <c r="F19" s="7">
        <v>0.3906058669090271</v>
      </c>
      <c r="H19" s="2">
        <v>18</v>
      </c>
      <c r="I19" s="2" t="s">
        <v>126</v>
      </c>
      <c r="J19" s="2" t="s">
        <v>95</v>
      </c>
      <c r="K19" s="7">
        <v>36.750583648681641</v>
      </c>
      <c r="L19" s="7">
        <v>35.305789947509766</v>
      </c>
      <c r="M19" s="7">
        <v>3.1733980178833008</v>
      </c>
      <c r="O19" s="2" t="s">
        <v>239</v>
      </c>
      <c r="P19" s="14" t="s">
        <v>94</v>
      </c>
      <c r="Q19" s="14" t="s">
        <v>99</v>
      </c>
      <c r="R19" s="14" t="s">
        <v>227</v>
      </c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3">
      <c r="A20" s="2">
        <v>19</v>
      </c>
      <c r="B20" s="2" t="s">
        <v>127</v>
      </c>
      <c r="C20" s="2" t="s">
        <v>97</v>
      </c>
      <c r="D20" s="7">
        <v>24.097085952758789</v>
      </c>
      <c r="E20" s="7">
        <v>23.524665832519531</v>
      </c>
      <c r="F20" s="7">
        <v>0.77280282974243164</v>
      </c>
      <c r="H20" s="2">
        <v>19</v>
      </c>
      <c r="I20" s="2" t="s">
        <v>127</v>
      </c>
      <c r="J20" s="2" t="s">
        <v>95</v>
      </c>
      <c r="K20" s="7">
        <v>22.924625396728516</v>
      </c>
      <c r="L20" s="7">
        <v>22.54737663269043</v>
      </c>
      <c r="M20" s="7">
        <v>0.40186643600463867</v>
      </c>
      <c r="O20" s="2" t="s">
        <v>240</v>
      </c>
      <c r="P20" s="15" t="s">
        <v>242</v>
      </c>
      <c r="Q20" s="15" t="s">
        <v>242</v>
      </c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x14ac:dyDescent="0.3">
      <c r="A21" s="2">
        <v>20</v>
      </c>
      <c r="B21" s="2" t="s">
        <v>128</v>
      </c>
      <c r="C21" s="2" t="s">
        <v>97</v>
      </c>
      <c r="D21" s="7">
        <v>24.14716911315918</v>
      </c>
      <c r="E21" s="7">
        <v>23.524665832519531</v>
      </c>
      <c r="F21" s="7">
        <v>0.77280282974243164</v>
      </c>
      <c r="H21" s="2">
        <v>20</v>
      </c>
      <c r="I21" s="2" t="s">
        <v>128</v>
      </c>
      <c r="J21" s="2" t="s">
        <v>95</v>
      </c>
      <c r="K21" s="7">
        <v>22.543916702270508</v>
      </c>
      <c r="L21" s="7">
        <v>22.54737663269043</v>
      </c>
      <c r="M21" s="7">
        <v>0.40186643600463867</v>
      </c>
      <c r="O21" s="2" t="s">
        <v>241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x14ac:dyDescent="0.3">
      <c r="A22" s="2">
        <v>21</v>
      </c>
      <c r="B22" s="2" t="s">
        <v>129</v>
      </c>
      <c r="C22" s="2" t="s">
        <v>97</v>
      </c>
      <c r="D22" s="7">
        <v>22.611274719238281</v>
      </c>
      <c r="E22" s="7">
        <v>23.524665832519531</v>
      </c>
      <c r="F22" s="7">
        <v>0.77280282974243164</v>
      </c>
      <c r="H22" s="2">
        <v>21</v>
      </c>
      <c r="I22" s="2" t="s">
        <v>129</v>
      </c>
      <c r="J22" s="2" t="s">
        <v>95</v>
      </c>
      <c r="K22" s="7">
        <v>22.070932388305664</v>
      </c>
      <c r="L22" s="7">
        <v>22.54737663269043</v>
      </c>
      <c r="M22" s="7">
        <v>0.40186643600463867</v>
      </c>
      <c r="O22" s="2" t="s">
        <v>243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x14ac:dyDescent="0.3">
      <c r="A23" s="2">
        <v>22</v>
      </c>
      <c r="B23" s="2" t="s">
        <v>130</v>
      </c>
      <c r="C23" s="2" t="s">
        <v>97</v>
      </c>
      <c r="D23" s="7">
        <v>23.890022277832031</v>
      </c>
      <c r="E23" s="7">
        <v>23.980730056762695</v>
      </c>
      <c r="F23" s="7">
        <v>0.11039593070745468</v>
      </c>
      <c r="H23" s="2">
        <v>22</v>
      </c>
      <c r="I23" s="2" t="s">
        <v>130</v>
      </c>
      <c r="J23" s="2" t="s">
        <v>95</v>
      </c>
      <c r="K23" s="7">
        <v>21.706996917724609</v>
      </c>
      <c r="L23" s="7">
        <v>22.355802536010742</v>
      </c>
      <c r="M23" s="7">
        <v>0.54666286706924438</v>
      </c>
    </row>
    <row r="24" spans="1:27" x14ac:dyDescent="0.3">
      <c r="A24" s="2">
        <v>23</v>
      </c>
      <c r="B24" s="2" t="s">
        <v>131</v>
      </c>
      <c r="C24" s="2" t="s">
        <v>97</v>
      </c>
      <c r="D24" s="7">
        <v>24.033828735351563</v>
      </c>
      <c r="E24" s="7">
        <v>23.980730056762695</v>
      </c>
      <c r="F24" s="7">
        <v>0.11039593070745468</v>
      </c>
      <c r="H24" s="2">
        <v>23</v>
      </c>
      <c r="I24" s="2" t="s">
        <v>131</v>
      </c>
      <c r="J24" s="2" t="s">
        <v>95</v>
      </c>
      <c r="K24" s="7">
        <v>22.452289581298828</v>
      </c>
      <c r="L24" s="7">
        <v>22.355802536010742</v>
      </c>
      <c r="M24" s="7">
        <v>0.54666286706924438</v>
      </c>
    </row>
    <row r="25" spans="1:27" x14ac:dyDescent="0.3">
      <c r="A25" s="2">
        <v>24</v>
      </c>
      <c r="B25" s="2" t="s">
        <v>132</v>
      </c>
      <c r="C25" s="2" t="s">
        <v>97</v>
      </c>
      <c r="D25" s="7">
        <v>23.9796142578125</v>
      </c>
      <c r="E25" s="7">
        <v>23.980730056762695</v>
      </c>
      <c r="F25" s="7">
        <v>0.11039593070745468</v>
      </c>
      <c r="H25" s="2">
        <v>24</v>
      </c>
      <c r="I25" s="2" t="s">
        <v>132</v>
      </c>
      <c r="J25" s="2" t="s">
        <v>95</v>
      </c>
      <c r="K25" s="7">
        <v>22.985517501831055</v>
      </c>
      <c r="L25" s="7">
        <v>22.355802536010742</v>
      </c>
      <c r="M25" s="7">
        <v>0.54666286706924438</v>
      </c>
    </row>
    <row r="26" spans="1:27" x14ac:dyDescent="0.3">
      <c r="A26" s="2">
        <v>25</v>
      </c>
      <c r="B26" s="2" t="s">
        <v>133</v>
      </c>
      <c r="C26" s="2" t="s">
        <v>97</v>
      </c>
      <c r="D26" s="7">
        <v>20.334609985351563</v>
      </c>
      <c r="E26" s="7">
        <v>20.158193588256836</v>
      </c>
      <c r="F26" s="7">
        <v>0.45107775926589966</v>
      </c>
      <c r="H26" s="2">
        <v>25</v>
      </c>
      <c r="I26" s="2" t="s">
        <v>133</v>
      </c>
      <c r="J26" s="2" t="s">
        <v>95</v>
      </c>
      <c r="K26" s="7">
        <v>18.262451171875</v>
      </c>
      <c r="L26" s="7">
        <v>18.621408462524414</v>
      </c>
      <c r="M26" s="7">
        <v>0.4084799587726593</v>
      </c>
    </row>
    <row r="27" spans="1:27" x14ac:dyDescent="0.3">
      <c r="A27" s="2">
        <v>26</v>
      </c>
      <c r="B27" s="2" t="s">
        <v>135</v>
      </c>
      <c r="C27" s="2" t="s">
        <v>97</v>
      </c>
      <c r="D27" s="7">
        <v>20.15379524230957</v>
      </c>
      <c r="E27" s="7">
        <v>20.158193588256836</v>
      </c>
      <c r="F27" s="7">
        <v>0.45107775926589966</v>
      </c>
      <c r="H27" s="2">
        <v>26</v>
      </c>
      <c r="I27" s="2" t="s">
        <v>135</v>
      </c>
      <c r="J27" s="2" t="s">
        <v>95</v>
      </c>
      <c r="K27" s="7">
        <v>18.867040634155273</v>
      </c>
      <c r="L27" s="7">
        <v>18.621408462524414</v>
      </c>
      <c r="M27" s="7">
        <v>0.4084799587726593</v>
      </c>
    </row>
    <row r="28" spans="1:27" x14ac:dyDescent="0.3">
      <c r="A28" s="2">
        <v>27</v>
      </c>
      <c r="B28" s="2" t="s">
        <v>137</v>
      </c>
      <c r="C28" s="2" t="s">
        <v>97</v>
      </c>
      <c r="D28" s="7">
        <v>19.367483139038086</v>
      </c>
      <c r="E28" s="7">
        <v>20.158193588256836</v>
      </c>
      <c r="F28" s="7">
        <v>0.45107775926589966</v>
      </c>
      <c r="H28" s="2">
        <v>27</v>
      </c>
      <c r="I28" s="2" t="s">
        <v>137</v>
      </c>
      <c r="J28" s="2" t="s">
        <v>95</v>
      </c>
      <c r="K28" s="7">
        <v>18.662971496582031</v>
      </c>
      <c r="L28" s="7">
        <v>18.621408462524414</v>
      </c>
      <c r="M28" s="7">
        <v>0.4084799587726593</v>
      </c>
    </row>
    <row r="29" spans="1:27" x14ac:dyDescent="0.3">
      <c r="A29" s="2">
        <v>28</v>
      </c>
      <c r="B29" s="2" t="s">
        <v>139</v>
      </c>
      <c r="C29" s="2" t="s">
        <v>97</v>
      </c>
      <c r="D29" s="7">
        <v>23.805448532104492</v>
      </c>
      <c r="E29" s="7">
        <v>24.347776412963867</v>
      </c>
      <c r="F29" s="7">
        <v>0.63993710279464722</v>
      </c>
      <c r="H29" s="2">
        <v>28</v>
      </c>
      <c r="I29" s="2" t="s">
        <v>139</v>
      </c>
      <c r="J29" s="2" t="s">
        <v>95</v>
      </c>
      <c r="K29" s="7">
        <v>24.296482086181641</v>
      </c>
      <c r="L29" s="7">
        <v>23.704278945922852</v>
      </c>
      <c r="M29" s="7">
        <v>0.43467921018600464</v>
      </c>
    </row>
    <row r="30" spans="1:27" x14ac:dyDescent="0.3">
      <c r="A30" s="2">
        <v>29</v>
      </c>
      <c r="B30" s="2" t="s">
        <v>141</v>
      </c>
      <c r="C30" s="2" t="s">
        <v>97</v>
      </c>
      <c r="D30" s="7">
        <v>25.166479110717773</v>
      </c>
      <c r="E30" s="7">
        <v>24.347776412963867</v>
      </c>
      <c r="F30" s="7">
        <v>0.63993710279464722</v>
      </c>
      <c r="H30" s="2">
        <v>29</v>
      </c>
      <c r="I30" s="2" t="s">
        <v>141</v>
      </c>
      <c r="J30" s="2" t="s">
        <v>95</v>
      </c>
      <c r="K30" s="7">
        <v>23.408708572387695</v>
      </c>
      <c r="L30" s="7">
        <v>23.704278945922852</v>
      </c>
      <c r="M30" s="7">
        <v>0.43467921018600464</v>
      </c>
    </row>
    <row r="31" spans="1:27" x14ac:dyDescent="0.3">
      <c r="A31" s="2">
        <v>30</v>
      </c>
      <c r="B31" s="2" t="s">
        <v>143</v>
      </c>
      <c r="C31" s="2" t="s">
        <v>97</v>
      </c>
      <c r="D31" s="7">
        <v>23.710111618041992</v>
      </c>
      <c r="E31" s="7">
        <v>24.347776412963867</v>
      </c>
      <c r="F31" s="7">
        <v>0.63993710279464722</v>
      </c>
      <c r="H31" s="2">
        <v>30</v>
      </c>
      <c r="I31" s="2" t="s">
        <v>143</v>
      </c>
      <c r="J31" s="2" t="s">
        <v>95</v>
      </c>
      <c r="K31" s="7">
        <v>23.621967315673828</v>
      </c>
      <c r="L31" s="7">
        <v>23.704278945922852</v>
      </c>
      <c r="M31" s="7">
        <v>0.43467921018600464</v>
      </c>
    </row>
    <row r="32" spans="1:27" x14ac:dyDescent="0.3">
      <c r="A32" s="2">
        <v>31</v>
      </c>
      <c r="B32" s="2" t="s">
        <v>145</v>
      </c>
      <c r="C32" s="2" t="s">
        <v>97</v>
      </c>
      <c r="D32" s="7">
        <v>23.870571136474609</v>
      </c>
      <c r="E32" s="7">
        <v>23.697196960449219</v>
      </c>
      <c r="F32" s="7">
        <v>0.54507321119308472</v>
      </c>
      <c r="H32" s="2">
        <v>31</v>
      </c>
      <c r="I32" s="2" t="s">
        <v>145</v>
      </c>
      <c r="J32" s="2" t="s">
        <v>95</v>
      </c>
      <c r="K32" s="7">
        <v>22.817113876342773</v>
      </c>
      <c r="L32" s="7">
        <v>22.26984977722168</v>
      </c>
      <c r="M32" s="7">
        <v>0.54423397779464722</v>
      </c>
    </row>
    <row r="33" spans="1:13" x14ac:dyDescent="0.3">
      <c r="A33" s="2">
        <v>32</v>
      </c>
      <c r="B33" s="2" t="s">
        <v>147</v>
      </c>
      <c r="C33" s="2" t="s">
        <v>97</v>
      </c>
      <c r="D33" s="7">
        <v>23.924734115600586</v>
      </c>
      <c r="E33" s="7">
        <v>23.697196960449219</v>
      </c>
      <c r="F33" s="7">
        <v>0.54507321119308472</v>
      </c>
      <c r="H33" s="2">
        <v>32</v>
      </c>
      <c r="I33" s="2" t="s">
        <v>147</v>
      </c>
      <c r="J33" s="2" t="s">
        <v>95</v>
      </c>
      <c r="K33" s="7">
        <v>22.420120239257813</v>
      </c>
      <c r="L33" s="7">
        <v>22.26984977722168</v>
      </c>
      <c r="M33" s="7">
        <v>0.54423397779464722</v>
      </c>
    </row>
    <row r="34" spans="1:13" x14ac:dyDescent="0.3">
      <c r="A34" s="2">
        <v>33</v>
      </c>
      <c r="B34" s="2" t="s">
        <v>149</v>
      </c>
      <c r="C34" s="2" t="s">
        <v>97</v>
      </c>
      <c r="D34" s="7">
        <v>22.761972427368164</v>
      </c>
      <c r="E34" s="7">
        <v>23.697196960449219</v>
      </c>
      <c r="F34" s="7">
        <v>0.54507321119308472</v>
      </c>
      <c r="H34" s="2">
        <v>33</v>
      </c>
      <c r="I34" s="2" t="s">
        <v>149</v>
      </c>
      <c r="J34" s="2" t="s">
        <v>95</v>
      </c>
      <c r="K34" s="7">
        <v>21.491424560546875</v>
      </c>
      <c r="L34" s="7">
        <v>22.26984977722168</v>
      </c>
      <c r="M34" s="7">
        <v>0.54423397779464722</v>
      </c>
    </row>
    <row r="35" spans="1:13" x14ac:dyDescent="0.3">
      <c r="A35" s="2">
        <v>34</v>
      </c>
      <c r="B35" s="2" t="s">
        <v>151</v>
      </c>
      <c r="C35" s="2" t="s">
        <v>97</v>
      </c>
      <c r="D35" s="7">
        <v>22.790136337280273</v>
      </c>
      <c r="E35" s="7">
        <v>23.416336059570313</v>
      </c>
      <c r="F35" s="7">
        <v>0.47344544529914856</v>
      </c>
      <c r="H35" s="2">
        <v>34</v>
      </c>
      <c r="I35" s="2" t="s">
        <v>151</v>
      </c>
      <c r="J35" s="2" t="s">
        <v>95</v>
      </c>
      <c r="K35" s="7">
        <v>21.978742599487305</v>
      </c>
      <c r="L35" s="7">
        <v>22.219022750854492</v>
      </c>
      <c r="M35" s="7">
        <v>0.30940017104148865</v>
      </c>
    </row>
    <row r="36" spans="1:13" x14ac:dyDescent="0.3">
      <c r="A36" s="2">
        <v>35</v>
      </c>
      <c r="B36" s="2" t="s">
        <v>153</v>
      </c>
      <c r="C36" s="2" t="s">
        <v>97</v>
      </c>
      <c r="D36" s="7">
        <v>23.055448532104492</v>
      </c>
      <c r="E36" s="7">
        <v>23.416336059570313</v>
      </c>
      <c r="F36" s="7">
        <v>0.47344544529914856</v>
      </c>
      <c r="H36" s="2">
        <v>35</v>
      </c>
      <c r="I36" s="2" t="s">
        <v>153</v>
      </c>
      <c r="J36" s="2" t="s">
        <v>95</v>
      </c>
      <c r="K36" s="7">
        <v>21.927427291870117</v>
      </c>
      <c r="L36" s="7">
        <v>22.219022750854492</v>
      </c>
      <c r="M36" s="7">
        <v>0.30940017104148865</v>
      </c>
    </row>
    <row r="37" spans="1:13" x14ac:dyDescent="0.3">
      <c r="A37" s="2">
        <v>36</v>
      </c>
      <c r="B37" s="2" t="s">
        <v>155</v>
      </c>
      <c r="C37" s="2" t="s">
        <v>97</v>
      </c>
      <c r="D37" s="7">
        <v>23.864253997802734</v>
      </c>
      <c r="E37" s="7">
        <v>23.416336059570313</v>
      </c>
      <c r="F37" s="7">
        <v>0.47344544529914856</v>
      </c>
      <c r="H37" s="2">
        <v>36</v>
      </c>
      <c r="I37" s="2" t="s">
        <v>155</v>
      </c>
      <c r="J37" s="2" t="s">
        <v>95</v>
      </c>
      <c r="K37" s="7">
        <v>22.594364166259766</v>
      </c>
      <c r="L37" s="7">
        <v>22.219022750854492</v>
      </c>
      <c r="M37" s="7">
        <v>0.30940017104148865</v>
      </c>
    </row>
    <row r="38" spans="1:13" x14ac:dyDescent="0.3">
      <c r="A38" s="2">
        <v>37</v>
      </c>
      <c r="B38" s="2" t="s">
        <v>157</v>
      </c>
      <c r="C38" s="2" t="s">
        <v>97</v>
      </c>
      <c r="D38" s="7">
        <v>20.645088195800781</v>
      </c>
      <c r="E38" s="7">
        <v>20.158193588256836</v>
      </c>
      <c r="F38" s="7">
        <v>0.45107775926589966</v>
      </c>
      <c r="H38" s="2">
        <v>37</v>
      </c>
      <c r="I38" s="2" t="s">
        <v>157</v>
      </c>
      <c r="J38" s="2" t="s">
        <v>95</v>
      </c>
      <c r="K38" s="7">
        <v>18.332523345947266</v>
      </c>
      <c r="L38" s="7">
        <v>18.621408462524414</v>
      </c>
      <c r="M38" s="7">
        <v>0.4084799587726593</v>
      </c>
    </row>
    <row r="39" spans="1:13" x14ac:dyDescent="0.3">
      <c r="A39" s="2">
        <v>38</v>
      </c>
      <c r="B39" s="2" t="s">
        <v>158</v>
      </c>
      <c r="C39" s="2" t="s">
        <v>97</v>
      </c>
      <c r="D39" s="7">
        <v>20.464132308959961</v>
      </c>
      <c r="E39" s="7">
        <v>20.158193588256836</v>
      </c>
      <c r="F39" s="7">
        <v>0.45107775926589966</v>
      </c>
      <c r="H39" s="2">
        <v>38</v>
      </c>
      <c r="I39" s="2" t="s">
        <v>158</v>
      </c>
      <c r="J39" s="2" t="s">
        <v>95</v>
      </c>
      <c r="K39" s="7">
        <v>19.176782608032227</v>
      </c>
      <c r="L39" s="7">
        <v>18.621408462524414</v>
      </c>
      <c r="M39" s="7">
        <v>0.4084799587726593</v>
      </c>
    </row>
    <row r="40" spans="1:13" x14ac:dyDescent="0.3">
      <c r="A40" s="2">
        <v>39</v>
      </c>
      <c r="B40" s="2" t="s">
        <v>159</v>
      </c>
      <c r="C40" s="2" t="s">
        <v>97</v>
      </c>
      <c r="D40" s="7">
        <v>19.984050750732422</v>
      </c>
      <c r="E40" s="7">
        <v>20.158193588256836</v>
      </c>
      <c r="F40" s="7">
        <v>0.45107775926589966</v>
      </c>
      <c r="H40" s="2">
        <v>39</v>
      </c>
      <c r="I40" s="2" t="s">
        <v>159</v>
      </c>
      <c r="J40" s="2" t="s">
        <v>95</v>
      </c>
      <c r="K40" s="7">
        <v>18.49981689453125</v>
      </c>
      <c r="L40" s="7">
        <v>18.621408462524414</v>
      </c>
      <c r="M40" s="7">
        <v>0.4084799587726593</v>
      </c>
    </row>
    <row r="41" spans="1:13" x14ac:dyDescent="0.3">
      <c r="A41" s="2">
        <v>40</v>
      </c>
      <c r="B41" s="2" t="s">
        <v>160</v>
      </c>
      <c r="C41" s="2" t="s">
        <v>97</v>
      </c>
      <c r="D41" s="7">
        <v>24.092636108398438</v>
      </c>
      <c r="E41" s="7">
        <v>24.347776412963867</v>
      </c>
      <c r="F41" s="7">
        <v>0.63993710279464722</v>
      </c>
      <c r="H41" s="2">
        <v>40</v>
      </c>
      <c r="I41" s="2" t="s">
        <v>160</v>
      </c>
      <c r="J41" s="2" t="s">
        <v>95</v>
      </c>
      <c r="K41" s="7">
        <v>24.101694107055664</v>
      </c>
      <c r="L41" s="7">
        <v>23.704278945922852</v>
      </c>
      <c r="M41" s="7">
        <v>0.43467921018600464</v>
      </c>
    </row>
    <row r="42" spans="1:13" x14ac:dyDescent="0.3">
      <c r="A42" s="2">
        <v>41</v>
      </c>
      <c r="B42" s="2" t="s">
        <v>161</v>
      </c>
      <c r="C42" s="2" t="s">
        <v>97</v>
      </c>
      <c r="D42" s="7">
        <v>25.11506462097168</v>
      </c>
      <c r="E42" s="7">
        <v>24.347776412963867</v>
      </c>
      <c r="F42" s="7">
        <v>0.63993710279464722</v>
      </c>
      <c r="H42" s="2">
        <v>41</v>
      </c>
      <c r="I42" s="2" t="s">
        <v>161</v>
      </c>
      <c r="J42" s="2" t="s">
        <v>95</v>
      </c>
      <c r="K42" s="7">
        <v>23.033597946166992</v>
      </c>
      <c r="L42" s="7">
        <v>23.704278945922852</v>
      </c>
      <c r="M42" s="7">
        <v>0.43467921018600464</v>
      </c>
    </row>
    <row r="43" spans="1:13" x14ac:dyDescent="0.3">
      <c r="A43" s="2">
        <v>42</v>
      </c>
      <c r="B43" s="2" t="s">
        <v>162</v>
      </c>
      <c r="C43" s="2" t="s">
        <v>97</v>
      </c>
      <c r="D43" s="7">
        <v>24.19691276550293</v>
      </c>
      <c r="E43" s="7">
        <v>24.347776412963867</v>
      </c>
      <c r="F43" s="7">
        <v>0.63993710279464722</v>
      </c>
      <c r="H43" s="2">
        <v>42</v>
      </c>
      <c r="I43" s="2" t="s">
        <v>162</v>
      </c>
      <c r="J43" s="2" t="s">
        <v>95</v>
      </c>
      <c r="K43" s="7">
        <v>23.843408584594727</v>
      </c>
      <c r="L43" s="7">
        <v>23.704278945922852</v>
      </c>
      <c r="M43" s="7">
        <v>0.43467921018600464</v>
      </c>
    </row>
    <row r="44" spans="1:13" x14ac:dyDescent="0.3">
      <c r="A44" s="2">
        <v>43</v>
      </c>
      <c r="B44" s="2" t="s">
        <v>163</v>
      </c>
      <c r="C44" s="2" t="s">
        <v>97</v>
      </c>
      <c r="D44" s="7">
        <v>23.984687805175781</v>
      </c>
      <c r="E44" s="7">
        <v>23.697196960449219</v>
      </c>
      <c r="F44" s="7">
        <v>0.54507321119308472</v>
      </c>
      <c r="H44" s="2">
        <v>43</v>
      </c>
      <c r="I44" s="2" t="s">
        <v>163</v>
      </c>
      <c r="J44" s="2" t="s">
        <v>95</v>
      </c>
      <c r="K44" s="7">
        <v>22.776208877563477</v>
      </c>
      <c r="L44" s="7">
        <v>22.26984977722168</v>
      </c>
      <c r="M44" s="7">
        <v>0.54423397779464722</v>
      </c>
    </row>
    <row r="45" spans="1:13" x14ac:dyDescent="0.3">
      <c r="A45" s="2">
        <v>44</v>
      </c>
      <c r="B45" s="2" t="s">
        <v>164</v>
      </c>
      <c r="C45" s="2" t="s">
        <v>97</v>
      </c>
      <c r="D45" s="7">
        <v>24.276643753051758</v>
      </c>
      <c r="E45" s="7">
        <v>23.697196960449219</v>
      </c>
      <c r="F45" s="7">
        <v>0.54507321119308472</v>
      </c>
      <c r="H45" s="2">
        <v>44</v>
      </c>
      <c r="I45" s="2" t="s">
        <v>164</v>
      </c>
      <c r="J45" s="2" t="s">
        <v>95</v>
      </c>
      <c r="K45" s="7">
        <v>22.378063201904297</v>
      </c>
      <c r="L45" s="7">
        <v>22.26984977722168</v>
      </c>
      <c r="M45" s="7">
        <v>0.54423397779464722</v>
      </c>
    </row>
    <row r="46" spans="1:13" x14ac:dyDescent="0.3">
      <c r="A46" s="2">
        <v>45</v>
      </c>
      <c r="B46" s="2" t="s">
        <v>165</v>
      </c>
      <c r="C46" s="2" t="s">
        <v>97</v>
      </c>
      <c r="D46" s="7">
        <v>23.364574432373047</v>
      </c>
      <c r="E46" s="7">
        <v>23.697196960449219</v>
      </c>
      <c r="F46" s="7">
        <v>0.54507321119308472</v>
      </c>
      <c r="H46" s="2">
        <v>45</v>
      </c>
      <c r="I46" s="2" t="s">
        <v>165</v>
      </c>
      <c r="J46" s="2" t="s">
        <v>95</v>
      </c>
      <c r="K46" s="7">
        <v>21.736166000366211</v>
      </c>
      <c r="L46" s="7">
        <v>22.26984977722168</v>
      </c>
      <c r="M46" s="7">
        <v>0.54423397779464722</v>
      </c>
    </row>
    <row r="47" spans="1:13" x14ac:dyDescent="0.3">
      <c r="A47" s="2">
        <v>46</v>
      </c>
      <c r="B47" s="2" t="s">
        <v>166</v>
      </c>
      <c r="C47" s="2" t="s">
        <v>97</v>
      </c>
      <c r="D47" s="7">
        <v>23.237327575683594</v>
      </c>
      <c r="E47" s="7">
        <v>23.416336059570313</v>
      </c>
      <c r="F47" s="7">
        <v>0.47344544529914856</v>
      </c>
      <c r="H47" s="2">
        <v>46</v>
      </c>
      <c r="I47" s="2" t="s">
        <v>166</v>
      </c>
      <c r="J47" s="2" t="s">
        <v>95</v>
      </c>
      <c r="K47" s="7">
        <v>22.025331497192383</v>
      </c>
      <c r="L47" s="7">
        <v>22.219022750854492</v>
      </c>
      <c r="M47" s="7">
        <v>0.30940017104148865</v>
      </c>
    </row>
    <row r="48" spans="1:13" x14ac:dyDescent="0.3">
      <c r="A48" s="2">
        <v>47</v>
      </c>
      <c r="B48" s="2" t="s">
        <v>167</v>
      </c>
      <c r="C48" s="2" t="s">
        <v>97</v>
      </c>
      <c r="D48" s="7">
        <v>23.543241500854492</v>
      </c>
      <c r="E48" s="7">
        <v>23.416336059570313</v>
      </c>
      <c r="F48" s="7">
        <v>0.47344544529914856</v>
      </c>
      <c r="H48" s="2">
        <v>47</v>
      </c>
      <c r="I48" s="2" t="s">
        <v>167</v>
      </c>
      <c r="J48" s="2" t="s">
        <v>95</v>
      </c>
      <c r="K48" s="7">
        <v>22.174871444702148</v>
      </c>
      <c r="L48" s="7">
        <v>22.219022750854492</v>
      </c>
      <c r="M48" s="7">
        <v>0.30940017104148865</v>
      </c>
    </row>
    <row r="49" spans="1:13" x14ac:dyDescent="0.3">
      <c r="A49" s="2">
        <v>48</v>
      </c>
      <c r="B49" s="2" t="s">
        <v>168</v>
      </c>
      <c r="C49" s="2" t="s">
        <v>97</v>
      </c>
      <c r="D49" s="7">
        <v>24.007612228393555</v>
      </c>
      <c r="E49" s="7">
        <v>23.416336059570313</v>
      </c>
      <c r="F49" s="7">
        <v>0.47344544529914856</v>
      </c>
      <c r="H49" s="2">
        <v>48</v>
      </c>
      <c r="I49" s="2" t="s">
        <v>168</v>
      </c>
      <c r="J49" s="2" t="s">
        <v>95</v>
      </c>
      <c r="K49" s="7">
        <v>22.613399505615234</v>
      </c>
      <c r="L49" s="7">
        <v>22.219022750854492</v>
      </c>
      <c r="M49" s="7">
        <v>0.30940017104148865</v>
      </c>
    </row>
    <row r="50" spans="1:13" x14ac:dyDescent="0.3">
      <c r="A50" s="2">
        <v>49</v>
      </c>
      <c r="B50" s="2" t="s">
        <v>169</v>
      </c>
      <c r="C50" s="2" t="s">
        <v>97</v>
      </c>
      <c r="D50" s="2" t="s">
        <v>102</v>
      </c>
      <c r="E50" s="2" t="s">
        <v>96</v>
      </c>
      <c r="F50" s="2" t="s">
        <v>96</v>
      </c>
      <c r="H50" s="2">
        <v>49</v>
      </c>
      <c r="I50" s="2" t="s">
        <v>169</v>
      </c>
      <c r="J50" s="2" t="s">
        <v>95</v>
      </c>
      <c r="K50" s="7">
        <v>23.602684020996094</v>
      </c>
      <c r="L50" s="7">
        <v>21.703643798828125</v>
      </c>
      <c r="M50" s="7">
        <v>1.402959942817688</v>
      </c>
    </row>
    <row r="51" spans="1:13" x14ac:dyDescent="0.3">
      <c r="A51" s="2">
        <v>50</v>
      </c>
      <c r="B51" s="2" t="s">
        <v>171</v>
      </c>
      <c r="C51" s="2" t="s">
        <v>97</v>
      </c>
      <c r="D51" s="2" t="s">
        <v>102</v>
      </c>
      <c r="E51" s="2" t="s">
        <v>96</v>
      </c>
      <c r="F51" s="2" t="s">
        <v>96</v>
      </c>
      <c r="H51" s="2">
        <v>50</v>
      </c>
      <c r="I51" s="2" t="s">
        <v>171</v>
      </c>
      <c r="J51" s="2" t="s">
        <v>95</v>
      </c>
      <c r="K51" s="7">
        <v>21.565649032592773</v>
      </c>
      <c r="L51" s="7">
        <v>21.703643798828125</v>
      </c>
      <c r="M51" s="7">
        <v>1.402959942817688</v>
      </c>
    </row>
    <row r="52" spans="1:13" x14ac:dyDescent="0.3">
      <c r="A52" s="2">
        <v>51</v>
      </c>
      <c r="B52" s="2" t="s">
        <v>173</v>
      </c>
      <c r="C52" s="2" t="s">
        <v>97</v>
      </c>
      <c r="D52" s="2" t="s">
        <v>102</v>
      </c>
      <c r="E52" s="2" t="s">
        <v>96</v>
      </c>
      <c r="F52" s="2" t="s">
        <v>96</v>
      </c>
      <c r="H52" s="2">
        <v>51</v>
      </c>
      <c r="I52" s="2" t="s">
        <v>173</v>
      </c>
      <c r="J52" s="2" t="s">
        <v>95</v>
      </c>
      <c r="K52" s="7">
        <v>20.079832077026367</v>
      </c>
      <c r="L52" s="7">
        <v>21.703643798828125</v>
      </c>
      <c r="M52" s="7">
        <v>1.402959942817688</v>
      </c>
    </row>
    <row r="53" spans="1:13" x14ac:dyDescent="0.3">
      <c r="A53" s="2">
        <v>61</v>
      </c>
      <c r="B53" s="2" t="s">
        <v>184</v>
      </c>
      <c r="C53" s="2" t="s">
        <v>97</v>
      </c>
      <c r="D53" s="2" t="s">
        <v>102</v>
      </c>
      <c r="E53" s="2" t="s">
        <v>96</v>
      </c>
      <c r="F53" s="2" t="s">
        <v>96</v>
      </c>
      <c r="H53" s="2">
        <v>52</v>
      </c>
      <c r="I53" s="2" t="s">
        <v>175</v>
      </c>
      <c r="J53" s="2" t="s">
        <v>95</v>
      </c>
      <c r="K53" s="7">
        <v>31.154869079589844</v>
      </c>
      <c r="L53" s="7">
        <v>35.305789947509766</v>
      </c>
      <c r="M53" s="7">
        <v>3.1733980178833008</v>
      </c>
    </row>
    <row r="54" spans="1:13" x14ac:dyDescent="0.3">
      <c r="A54" s="2">
        <v>62</v>
      </c>
      <c r="B54" s="2" t="s">
        <v>185</v>
      </c>
      <c r="C54" s="2" t="s">
        <v>97</v>
      </c>
      <c r="D54" s="2" t="s">
        <v>102</v>
      </c>
      <c r="E54" s="2" t="s">
        <v>96</v>
      </c>
      <c r="F54" s="2" t="s">
        <v>96</v>
      </c>
      <c r="H54" s="2">
        <v>53</v>
      </c>
      <c r="I54" s="2" t="s">
        <v>176</v>
      </c>
      <c r="J54" s="2" t="s">
        <v>95</v>
      </c>
      <c r="K54" s="2" t="s">
        <v>102</v>
      </c>
      <c r="L54" s="7">
        <v>35.305789947509766</v>
      </c>
      <c r="M54" s="7">
        <v>3.1733980178833008</v>
      </c>
    </row>
    <row r="55" spans="1:13" x14ac:dyDescent="0.3">
      <c r="H55" s="2">
        <v>54</v>
      </c>
      <c r="I55" s="2" t="s">
        <v>177</v>
      </c>
      <c r="J55" s="2" t="s">
        <v>95</v>
      </c>
      <c r="K55" s="7">
        <v>38.054801940917969</v>
      </c>
      <c r="L55" s="7">
        <v>35.305789947509766</v>
      </c>
      <c r="M55" s="7">
        <v>3.1733980178833008</v>
      </c>
    </row>
    <row r="56" spans="1:13" x14ac:dyDescent="0.3">
      <c r="H56" s="2">
        <v>55</v>
      </c>
      <c r="I56" s="2" t="s">
        <v>178</v>
      </c>
      <c r="J56" s="2" t="s">
        <v>95</v>
      </c>
      <c r="K56" s="2" t="s">
        <v>102</v>
      </c>
      <c r="L56" s="7">
        <v>35.376548767089844</v>
      </c>
      <c r="M56" s="7">
        <v>1.9580343961715698</v>
      </c>
    </row>
    <row r="57" spans="1:13" x14ac:dyDescent="0.3">
      <c r="H57" s="2">
        <v>56</v>
      </c>
      <c r="I57" s="2" t="s">
        <v>179</v>
      </c>
      <c r="J57" s="2" t="s">
        <v>95</v>
      </c>
      <c r="K57" s="7">
        <v>36.163578033447266</v>
      </c>
      <c r="L57" s="7">
        <v>35.376548767089844</v>
      </c>
      <c r="M57" s="7">
        <v>1.9580343961715698</v>
      </c>
    </row>
    <row r="58" spans="1:13" x14ac:dyDescent="0.3">
      <c r="H58" s="2">
        <v>57</v>
      </c>
      <c r="I58" s="2" t="s">
        <v>180</v>
      </c>
      <c r="J58" s="2" t="s">
        <v>95</v>
      </c>
      <c r="K58" s="7">
        <v>34.609756469726563</v>
      </c>
      <c r="L58" s="7">
        <v>35.376548767089844</v>
      </c>
      <c r="M58" s="7">
        <v>1.9580343961715698</v>
      </c>
    </row>
    <row r="59" spans="1:13" x14ac:dyDescent="0.3">
      <c r="H59" s="2">
        <v>58</v>
      </c>
      <c r="I59" s="2" t="s">
        <v>181</v>
      </c>
      <c r="J59" s="2" t="s">
        <v>95</v>
      </c>
      <c r="K59" s="7">
        <v>33.418231964111328</v>
      </c>
      <c r="L59" s="7">
        <v>35.376548767089844</v>
      </c>
      <c r="M59" s="7">
        <v>1.9580343961715698</v>
      </c>
    </row>
    <row r="60" spans="1:13" x14ac:dyDescent="0.3">
      <c r="H60" s="2">
        <v>59</v>
      </c>
      <c r="I60" s="2" t="s">
        <v>182</v>
      </c>
      <c r="J60" s="2" t="s">
        <v>95</v>
      </c>
      <c r="K60" s="7">
        <v>38.309898376464844</v>
      </c>
      <c r="L60" s="7">
        <v>35.376548767089844</v>
      </c>
      <c r="M60" s="7">
        <v>1.9580343961715698</v>
      </c>
    </row>
    <row r="61" spans="1:13" x14ac:dyDescent="0.3">
      <c r="H61" s="2">
        <v>60</v>
      </c>
      <c r="I61" s="2" t="s">
        <v>183</v>
      </c>
      <c r="J61" s="2" t="s">
        <v>95</v>
      </c>
      <c r="K61" s="7">
        <v>32.164039611816406</v>
      </c>
      <c r="L61" s="7">
        <v>35.376548767089844</v>
      </c>
      <c r="M61" s="7">
        <v>1.9580343961715698</v>
      </c>
    </row>
    <row r="62" spans="1:13" x14ac:dyDescent="0.3">
      <c r="H62" s="2">
        <v>61</v>
      </c>
      <c r="I62" s="2" t="s">
        <v>184</v>
      </c>
      <c r="J62" s="2" t="s">
        <v>95</v>
      </c>
      <c r="K62" s="7">
        <v>18.169660568237305</v>
      </c>
      <c r="L62" s="7">
        <v>18.621408462524414</v>
      </c>
      <c r="M62" s="7">
        <v>0.4084799587726593</v>
      </c>
    </row>
    <row r="63" spans="1:13" x14ac:dyDescent="0.3">
      <c r="H63" s="2">
        <v>62</v>
      </c>
      <c r="I63" s="2" t="s">
        <v>185</v>
      </c>
      <c r="J63" s="2" t="s">
        <v>95</v>
      </c>
      <c r="K63" s="7">
        <v>19.291086196899414</v>
      </c>
      <c r="L63" s="7">
        <v>18.621408462524414</v>
      </c>
      <c r="M63" s="7">
        <v>0.4084799587726593</v>
      </c>
    </row>
    <row r="64" spans="1:13" x14ac:dyDescent="0.3">
      <c r="H64" s="2">
        <v>63</v>
      </c>
      <c r="I64" s="2" t="s">
        <v>186</v>
      </c>
      <c r="J64" s="2" t="s">
        <v>95</v>
      </c>
      <c r="K64" s="7">
        <v>18.330358505249023</v>
      </c>
      <c r="L64" s="7">
        <v>18.621408462524414</v>
      </c>
      <c r="M64" s="7">
        <v>0.4084799587726593</v>
      </c>
    </row>
    <row r="65" spans="8:13" x14ac:dyDescent="0.3">
      <c r="H65" s="2">
        <v>64</v>
      </c>
      <c r="I65" s="2" t="s">
        <v>187</v>
      </c>
      <c r="J65" s="2" t="s">
        <v>95</v>
      </c>
      <c r="K65" s="7">
        <v>24.072555541992188</v>
      </c>
      <c r="L65" s="7">
        <v>23.704278945922852</v>
      </c>
      <c r="M65" s="7">
        <v>0.43467921018600464</v>
      </c>
    </row>
    <row r="66" spans="8:13" x14ac:dyDescent="0.3">
      <c r="H66" s="2">
        <v>65</v>
      </c>
      <c r="I66" s="2" t="s">
        <v>188</v>
      </c>
      <c r="J66" s="2" t="s">
        <v>95</v>
      </c>
      <c r="K66" s="7">
        <v>23.161121368408203</v>
      </c>
      <c r="L66" s="7">
        <v>23.704278945922852</v>
      </c>
      <c r="M66" s="7">
        <v>0.43467921018600464</v>
      </c>
    </row>
    <row r="67" spans="8:13" x14ac:dyDescent="0.3">
      <c r="H67" s="2">
        <v>66</v>
      </c>
      <c r="I67" s="2" t="s">
        <v>189</v>
      </c>
      <c r="J67" s="2" t="s">
        <v>95</v>
      </c>
      <c r="K67" s="7">
        <v>23.798988342285156</v>
      </c>
      <c r="L67" s="7">
        <v>23.704278945922852</v>
      </c>
      <c r="M67" s="7">
        <v>0.43467921018600464</v>
      </c>
    </row>
    <row r="68" spans="8:13" x14ac:dyDescent="0.3">
      <c r="H68" s="2">
        <v>67</v>
      </c>
      <c r="I68" s="2" t="s">
        <v>190</v>
      </c>
      <c r="J68" s="2" t="s">
        <v>95</v>
      </c>
      <c r="K68" s="7">
        <v>35.315090179443359</v>
      </c>
      <c r="L68" s="7">
        <v>35.376548767089844</v>
      </c>
      <c r="M68" s="7">
        <v>1.9580343961715698</v>
      </c>
    </row>
    <row r="69" spans="8:13" x14ac:dyDescent="0.3">
      <c r="H69" s="2">
        <v>68</v>
      </c>
      <c r="I69" s="2" t="s">
        <v>191</v>
      </c>
      <c r="J69" s="2" t="s">
        <v>95</v>
      </c>
      <c r="K69" s="2" t="s">
        <v>102</v>
      </c>
      <c r="L69" s="7">
        <v>35.376548767089844</v>
      </c>
      <c r="M69" s="7">
        <v>1.9580343961715698</v>
      </c>
    </row>
    <row r="70" spans="8:13" x14ac:dyDescent="0.3">
      <c r="H70" s="2">
        <v>69</v>
      </c>
      <c r="I70" s="2" t="s">
        <v>192</v>
      </c>
      <c r="J70" s="2" t="s">
        <v>95</v>
      </c>
      <c r="K70" s="7">
        <v>36.148357391357422</v>
      </c>
      <c r="L70" s="7">
        <v>35.376548767089844</v>
      </c>
      <c r="M70" s="7">
        <v>1.9580343961715698</v>
      </c>
    </row>
    <row r="71" spans="8:13" x14ac:dyDescent="0.3">
      <c r="H71" s="2">
        <v>70</v>
      </c>
      <c r="I71" s="2" t="s">
        <v>193</v>
      </c>
      <c r="J71" s="2" t="s">
        <v>95</v>
      </c>
      <c r="K71" s="7">
        <v>36.883426666259766</v>
      </c>
      <c r="L71" s="7">
        <v>35.376548767089844</v>
      </c>
      <c r="M71" s="7">
        <v>1.9580343961715698</v>
      </c>
    </row>
    <row r="72" spans="8:13" x14ac:dyDescent="0.3">
      <c r="H72" s="2">
        <v>71</v>
      </c>
      <c r="I72" s="2" t="s">
        <v>194</v>
      </c>
      <c r="J72" s="2" t="s">
        <v>95</v>
      </c>
      <c r="K72" s="2" t="s">
        <v>102</v>
      </c>
      <c r="L72" s="7">
        <v>35.376548767089844</v>
      </c>
      <c r="M72" s="7">
        <v>1.9580343961715698</v>
      </c>
    </row>
    <row r="73" spans="8:13" x14ac:dyDescent="0.3">
      <c r="H73" s="2">
        <v>72</v>
      </c>
      <c r="I73" s="2" t="s">
        <v>195</v>
      </c>
      <c r="J73" s="2" t="s">
        <v>95</v>
      </c>
      <c r="K73" s="2" t="s">
        <v>102</v>
      </c>
      <c r="L73" s="7">
        <v>35.376548767089844</v>
      </c>
      <c r="M73" s="7">
        <v>1.9580343961715698</v>
      </c>
    </row>
    <row r="74" spans="8:13" x14ac:dyDescent="0.3">
      <c r="H74" s="2">
        <v>73</v>
      </c>
      <c r="I74" s="2" t="s">
        <v>196</v>
      </c>
      <c r="J74" s="2" t="s">
        <v>95</v>
      </c>
      <c r="K74" s="2" t="s">
        <v>102</v>
      </c>
      <c r="L74" s="7">
        <v>35.376548767089844</v>
      </c>
      <c r="M74" s="7">
        <v>1.9580343961715698</v>
      </c>
    </row>
    <row r="75" spans="8:13" x14ac:dyDescent="0.3">
      <c r="H75" s="2">
        <v>74</v>
      </c>
      <c r="I75" s="2" t="s">
        <v>198</v>
      </c>
      <c r="J75" s="2" t="s">
        <v>95</v>
      </c>
      <c r="K75" s="2" t="s">
        <v>102</v>
      </c>
      <c r="L75" s="7">
        <v>35.376548767089844</v>
      </c>
      <c r="M75" s="7">
        <v>1.9580343961715698</v>
      </c>
    </row>
    <row r="76" spans="8:13" x14ac:dyDescent="0.3">
      <c r="H76" s="2">
        <v>75</v>
      </c>
      <c r="I76" s="2" t="s">
        <v>200</v>
      </c>
      <c r="J76" s="2" t="s">
        <v>95</v>
      </c>
      <c r="K76" s="2" t="s">
        <v>102</v>
      </c>
      <c r="L76" s="7">
        <v>35.376548767089844</v>
      </c>
      <c r="M76" s="7">
        <v>1.9580343961715698</v>
      </c>
    </row>
    <row r="77" spans="8:13" x14ac:dyDescent="0.3">
      <c r="H77" s="2">
        <v>76</v>
      </c>
      <c r="I77" s="2" t="s">
        <v>201</v>
      </c>
      <c r="J77" s="2" t="s">
        <v>95</v>
      </c>
      <c r="K77" s="2" t="s">
        <v>102</v>
      </c>
      <c r="L77" s="7">
        <v>35.376548767089844</v>
      </c>
      <c r="M77" s="7">
        <v>1.9580343961715698</v>
      </c>
    </row>
    <row r="78" spans="8:13" x14ac:dyDescent="0.3">
      <c r="H78" s="2">
        <v>77</v>
      </c>
      <c r="I78" s="2" t="s">
        <v>202</v>
      </c>
      <c r="J78" s="2" t="s">
        <v>95</v>
      </c>
      <c r="K78" s="2" t="s">
        <v>102</v>
      </c>
      <c r="L78" s="7">
        <v>35.376548767089844</v>
      </c>
      <c r="M78" s="7">
        <v>1.9580343961715698</v>
      </c>
    </row>
    <row r="79" spans="8:13" x14ac:dyDescent="0.3">
      <c r="H79" s="2">
        <v>78</v>
      </c>
      <c r="I79" s="2" t="s">
        <v>203</v>
      </c>
      <c r="J79" s="2" t="s">
        <v>95</v>
      </c>
      <c r="K79" s="2" t="s">
        <v>102</v>
      </c>
      <c r="L79" s="7">
        <v>35.376548767089844</v>
      </c>
      <c r="M79" s="7">
        <v>1.9580343961715698</v>
      </c>
    </row>
    <row r="80" spans="8:13" x14ac:dyDescent="0.3">
      <c r="H80" s="2">
        <v>79</v>
      </c>
      <c r="I80" s="2" t="s">
        <v>204</v>
      </c>
      <c r="J80" s="2" t="s">
        <v>95</v>
      </c>
      <c r="K80" s="2" t="s">
        <v>102</v>
      </c>
      <c r="L80" s="7">
        <v>35.376548767089844</v>
      </c>
      <c r="M80" s="7">
        <v>1.9580343961715698</v>
      </c>
    </row>
    <row r="81" spans="8:13" x14ac:dyDescent="0.3">
      <c r="H81" s="2">
        <v>80</v>
      </c>
      <c r="I81" s="2" t="s">
        <v>206</v>
      </c>
      <c r="J81" s="2" t="s">
        <v>95</v>
      </c>
      <c r="K81" s="2" t="s">
        <v>102</v>
      </c>
      <c r="L81" s="7">
        <v>35.376548767089844</v>
      </c>
      <c r="M81" s="7">
        <v>1.9580343961715698</v>
      </c>
    </row>
    <row r="82" spans="8:13" x14ac:dyDescent="0.3">
      <c r="H82" s="2">
        <v>81</v>
      </c>
      <c r="I82" s="2" t="s">
        <v>207</v>
      </c>
      <c r="J82" s="2" t="s">
        <v>95</v>
      </c>
      <c r="K82" s="2" t="s">
        <v>102</v>
      </c>
      <c r="L82" s="7">
        <v>35.376548767089844</v>
      </c>
      <c r="M82" s="7">
        <v>1.9580343961715698</v>
      </c>
    </row>
    <row r="83" spans="8:13" x14ac:dyDescent="0.3">
      <c r="H83" s="2">
        <v>82</v>
      </c>
      <c r="I83" s="2" t="s">
        <v>208</v>
      </c>
      <c r="J83" s="2" t="s">
        <v>95</v>
      </c>
      <c r="K83" s="2" t="s">
        <v>102</v>
      </c>
      <c r="L83" s="7">
        <v>35.376548767089844</v>
      </c>
      <c r="M83" s="7">
        <v>1.9580343961715698</v>
      </c>
    </row>
    <row r="84" spans="8:13" x14ac:dyDescent="0.3">
      <c r="H84" s="2">
        <v>83</v>
      </c>
      <c r="I84" s="2" t="s">
        <v>209</v>
      </c>
      <c r="J84" s="2" t="s">
        <v>95</v>
      </c>
      <c r="K84" s="2" t="s">
        <v>102</v>
      </c>
      <c r="L84" s="7">
        <v>35.376548767089844</v>
      </c>
      <c r="M84" s="7">
        <v>1.9580343961715698</v>
      </c>
    </row>
    <row r="85" spans="8:13" x14ac:dyDescent="0.3">
      <c r="H85" s="2">
        <v>84</v>
      </c>
      <c r="I85" s="2" t="s">
        <v>210</v>
      </c>
      <c r="J85" s="2" t="s">
        <v>95</v>
      </c>
      <c r="K85" s="2" t="s">
        <v>102</v>
      </c>
      <c r="L85" s="7">
        <v>35.376548767089844</v>
      </c>
      <c r="M85" s="7">
        <v>1.9580343961715698</v>
      </c>
    </row>
    <row r="86" spans="8:13" x14ac:dyDescent="0.3">
      <c r="H86" s="2">
        <v>85</v>
      </c>
      <c r="I86" s="2" t="s">
        <v>211</v>
      </c>
      <c r="J86" s="2" t="s">
        <v>95</v>
      </c>
      <c r="K86" s="7">
        <v>15.889382362365723</v>
      </c>
      <c r="L86" s="7">
        <v>21.86509895324707</v>
      </c>
      <c r="M86" s="7">
        <v>8.8045501708984375</v>
      </c>
    </row>
    <row r="87" spans="8:13" x14ac:dyDescent="0.3">
      <c r="H87" s="2">
        <v>86</v>
      </c>
      <c r="I87" s="2" t="s">
        <v>212</v>
      </c>
      <c r="J87" s="2" t="s">
        <v>95</v>
      </c>
      <c r="K87" s="7">
        <v>18.98631477355957</v>
      </c>
      <c r="L87" s="7">
        <v>21.86509895324707</v>
      </c>
      <c r="M87" s="7">
        <v>8.8045501708984375</v>
      </c>
    </row>
    <row r="88" spans="8:13" x14ac:dyDescent="0.3">
      <c r="H88" s="2">
        <v>87</v>
      </c>
      <c r="I88" s="2" t="s">
        <v>213</v>
      </c>
      <c r="J88" s="2" t="s">
        <v>95</v>
      </c>
      <c r="K88" s="2" t="s">
        <v>102</v>
      </c>
      <c r="L88" s="7">
        <v>21.86509895324707</v>
      </c>
      <c r="M88" s="7">
        <v>8.8045501708984375</v>
      </c>
    </row>
    <row r="89" spans="8:13" x14ac:dyDescent="0.3">
      <c r="H89" s="2">
        <v>88</v>
      </c>
      <c r="I89" s="2" t="s">
        <v>214</v>
      </c>
      <c r="J89" s="2" t="s">
        <v>95</v>
      </c>
      <c r="K89" s="7">
        <v>16.515312194824219</v>
      </c>
      <c r="L89" s="7">
        <v>21.86509895324707</v>
      </c>
      <c r="M89" s="7">
        <v>8.8045501708984375</v>
      </c>
    </row>
    <row r="90" spans="8:13" x14ac:dyDescent="0.3">
      <c r="H90" s="2">
        <v>89</v>
      </c>
      <c r="I90" s="2" t="s">
        <v>215</v>
      </c>
      <c r="J90" s="2" t="s">
        <v>95</v>
      </c>
      <c r="K90" s="7">
        <v>10.091097831726074</v>
      </c>
      <c r="L90" s="7">
        <v>21.86509895324707</v>
      </c>
      <c r="M90" s="7">
        <v>8.8045501708984375</v>
      </c>
    </row>
    <row r="91" spans="8:13" x14ac:dyDescent="0.3">
      <c r="H91" s="2">
        <v>90</v>
      </c>
      <c r="I91" s="2" t="s">
        <v>216</v>
      </c>
      <c r="J91" s="2" t="s">
        <v>95</v>
      </c>
      <c r="K91" s="2" t="s">
        <v>102</v>
      </c>
      <c r="L91" s="7">
        <v>21.86509895324707</v>
      </c>
      <c r="M91" s="7">
        <v>8.8045501708984375</v>
      </c>
    </row>
    <row r="92" spans="8:13" x14ac:dyDescent="0.3">
      <c r="H92" s="2">
        <v>91</v>
      </c>
      <c r="I92" s="2" t="s">
        <v>217</v>
      </c>
      <c r="J92" s="2" t="s">
        <v>95</v>
      </c>
      <c r="K92" s="2" t="s">
        <v>102</v>
      </c>
      <c r="L92" s="7">
        <v>21.86509895324707</v>
      </c>
      <c r="M92" s="7">
        <v>8.8045501708984375</v>
      </c>
    </row>
    <row r="93" spans="8:13" x14ac:dyDescent="0.3">
      <c r="H93" s="2">
        <v>92</v>
      </c>
      <c r="I93" s="2" t="s">
        <v>218</v>
      </c>
      <c r="J93" s="2" t="s">
        <v>95</v>
      </c>
      <c r="K93" s="7">
        <v>32.017589569091797</v>
      </c>
      <c r="L93" s="7">
        <v>21.86509895324707</v>
      </c>
      <c r="M93" s="7">
        <v>8.8045501708984375</v>
      </c>
    </row>
    <row r="94" spans="8:13" x14ac:dyDescent="0.3">
      <c r="H94" s="2">
        <v>93</v>
      </c>
      <c r="I94" s="2" t="s">
        <v>219</v>
      </c>
      <c r="J94" s="2" t="s">
        <v>95</v>
      </c>
      <c r="K94" s="2" t="s">
        <v>102</v>
      </c>
      <c r="L94" s="7">
        <v>21.86509895324707</v>
      </c>
      <c r="M94" s="7">
        <v>8.8045501708984375</v>
      </c>
    </row>
    <row r="95" spans="8:13" x14ac:dyDescent="0.3">
      <c r="H95" s="2">
        <v>94</v>
      </c>
      <c r="I95" s="2" t="s">
        <v>220</v>
      </c>
      <c r="J95" s="2" t="s">
        <v>95</v>
      </c>
      <c r="K95" s="2" t="s">
        <v>102</v>
      </c>
      <c r="L95" s="7">
        <v>21.86509895324707</v>
      </c>
      <c r="M95" s="7">
        <v>8.8045501708984375</v>
      </c>
    </row>
    <row r="96" spans="8:13" x14ac:dyDescent="0.3">
      <c r="H96" s="2">
        <v>95</v>
      </c>
      <c r="I96" s="2" t="s">
        <v>221</v>
      </c>
      <c r="J96" s="2" t="s">
        <v>95</v>
      </c>
      <c r="K96" s="7">
        <v>26.201972961425781</v>
      </c>
      <c r="L96" s="7">
        <v>21.86509895324707</v>
      </c>
      <c r="M96" s="7">
        <v>8.8045501708984375</v>
      </c>
    </row>
    <row r="97" spans="8:13" x14ac:dyDescent="0.3">
      <c r="H97" s="2">
        <v>96</v>
      </c>
      <c r="I97" s="2" t="s">
        <v>222</v>
      </c>
      <c r="J97" s="2" t="s">
        <v>95</v>
      </c>
      <c r="K97" s="7">
        <v>33.354015350341797</v>
      </c>
      <c r="L97" s="7">
        <v>21.86509895324707</v>
      </c>
      <c r="M97" s="7">
        <v>8.8045501708984375</v>
      </c>
    </row>
  </sheetData>
  <mergeCells count="2">
    <mergeCell ref="O1:AA1"/>
    <mergeCell ref="O13:AA1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6A185-73DE-45B0-B846-1AFE2F9F251F}">
  <dimension ref="A1:H25"/>
  <sheetViews>
    <sheetView workbookViewId="0">
      <selection activeCell="I18" sqref="I18"/>
    </sheetView>
  </sheetViews>
  <sheetFormatPr defaultRowHeight="14.4" x14ac:dyDescent="0.3"/>
  <cols>
    <col min="2" max="2" width="12.88671875" bestFit="1" customWidth="1"/>
    <col min="8" max="8" width="21.109375" bestFit="1" customWidth="1"/>
  </cols>
  <sheetData>
    <row r="1" spans="1:8" x14ac:dyDescent="0.3">
      <c r="A1" s="2" t="s">
        <v>47</v>
      </c>
      <c r="B1" s="2" t="s">
        <v>48</v>
      </c>
      <c r="C1" s="2" t="s">
        <v>49</v>
      </c>
      <c r="D1" s="2" t="s">
        <v>50</v>
      </c>
      <c r="E1" s="2" t="s">
        <v>52</v>
      </c>
      <c r="F1" s="2" t="s">
        <v>53</v>
      </c>
    </row>
    <row r="2" spans="1:8" x14ac:dyDescent="0.3">
      <c r="A2" s="2">
        <v>1</v>
      </c>
      <c r="B2" s="2" t="s">
        <v>54</v>
      </c>
      <c r="C2" s="2" t="s">
        <v>55</v>
      </c>
      <c r="D2" s="2" t="s">
        <v>56</v>
      </c>
      <c r="E2" s="2">
        <v>20173.599999999999</v>
      </c>
      <c r="F2" s="2">
        <v>18409.8</v>
      </c>
      <c r="H2" s="5" t="s">
        <v>83</v>
      </c>
    </row>
    <row r="3" spans="1:8" x14ac:dyDescent="0.3">
      <c r="A3" s="2">
        <v>2</v>
      </c>
      <c r="B3" s="2" t="s">
        <v>54</v>
      </c>
      <c r="C3" s="2" t="s">
        <v>58</v>
      </c>
      <c r="D3" s="2" t="s">
        <v>56</v>
      </c>
      <c r="E3" s="2">
        <v>18659.8</v>
      </c>
      <c r="F3" s="2">
        <v>19028.8</v>
      </c>
      <c r="H3" s="5" t="s">
        <v>84</v>
      </c>
    </row>
    <row r="4" spans="1:8" x14ac:dyDescent="0.3">
      <c r="A4" s="2">
        <v>3</v>
      </c>
      <c r="B4" s="2" t="s">
        <v>54</v>
      </c>
      <c r="C4" s="2" t="s">
        <v>59</v>
      </c>
      <c r="D4" s="2" t="s">
        <v>56</v>
      </c>
      <c r="E4" s="2">
        <v>19067.5</v>
      </c>
      <c r="F4" s="2">
        <v>19956.7</v>
      </c>
      <c r="H4" s="5" t="s">
        <v>85</v>
      </c>
    </row>
    <row r="5" spans="1:8" x14ac:dyDescent="0.3">
      <c r="A5" s="2">
        <v>4</v>
      </c>
      <c r="B5" s="2" t="s">
        <v>60</v>
      </c>
      <c r="C5" s="2" t="s">
        <v>55</v>
      </c>
      <c r="D5" s="2" t="s">
        <v>56</v>
      </c>
      <c r="E5" s="2">
        <v>18390.8</v>
      </c>
      <c r="F5" s="2">
        <v>17622</v>
      </c>
    </row>
    <row r="6" spans="1:8" x14ac:dyDescent="0.3">
      <c r="A6" s="2">
        <v>5</v>
      </c>
      <c r="B6" s="2" t="s">
        <v>60</v>
      </c>
      <c r="C6" s="2" t="s">
        <v>58</v>
      </c>
      <c r="D6" s="2" t="s">
        <v>56</v>
      </c>
      <c r="E6" s="2">
        <v>20025.900000000001</v>
      </c>
      <c r="F6" s="2">
        <v>20737</v>
      </c>
    </row>
    <row r="7" spans="1:8" x14ac:dyDescent="0.3">
      <c r="A7" s="2">
        <v>6</v>
      </c>
      <c r="B7" s="2" t="s">
        <v>60</v>
      </c>
      <c r="C7" s="2" t="s">
        <v>59</v>
      </c>
      <c r="D7" s="2" t="s">
        <v>56</v>
      </c>
      <c r="E7" s="2">
        <v>16814.099999999999</v>
      </c>
      <c r="F7" s="2">
        <v>17356.900000000001</v>
      </c>
    </row>
    <row r="8" spans="1:8" x14ac:dyDescent="0.3">
      <c r="A8" s="2">
        <v>7</v>
      </c>
      <c r="B8" s="3" t="s">
        <v>61</v>
      </c>
      <c r="C8" s="2" t="s">
        <v>55</v>
      </c>
      <c r="D8" s="2" t="s">
        <v>56</v>
      </c>
      <c r="E8" s="2">
        <v>7025.05</v>
      </c>
      <c r="F8" s="2">
        <v>3784.16</v>
      </c>
    </row>
    <row r="9" spans="1:8" x14ac:dyDescent="0.3">
      <c r="A9" s="2">
        <v>8</v>
      </c>
      <c r="B9" s="3" t="s">
        <v>61</v>
      </c>
      <c r="C9" s="2" t="s">
        <v>58</v>
      </c>
      <c r="D9" s="2" t="s">
        <v>56</v>
      </c>
      <c r="E9" s="2">
        <v>3928.55</v>
      </c>
      <c r="F9" s="2">
        <v>3812.58</v>
      </c>
    </row>
    <row r="10" spans="1:8" x14ac:dyDescent="0.3">
      <c r="A10" s="2">
        <v>9</v>
      </c>
      <c r="B10" s="3" t="s">
        <v>61</v>
      </c>
      <c r="C10" s="2" t="s">
        <v>59</v>
      </c>
      <c r="D10" s="2" t="s">
        <v>56</v>
      </c>
      <c r="E10" s="2">
        <v>0</v>
      </c>
      <c r="F10" s="2">
        <v>0</v>
      </c>
    </row>
    <row r="11" spans="1:8" x14ac:dyDescent="0.3">
      <c r="A11" s="2">
        <v>10</v>
      </c>
      <c r="B11" s="3" t="s">
        <v>62</v>
      </c>
      <c r="C11" s="2" t="s">
        <v>55</v>
      </c>
      <c r="D11" s="2" t="s">
        <v>56</v>
      </c>
      <c r="E11" s="2">
        <v>19442.099999999999</v>
      </c>
      <c r="F11" s="2">
        <v>18040.099999999999</v>
      </c>
    </row>
    <row r="12" spans="1:8" x14ac:dyDescent="0.3">
      <c r="A12" s="2">
        <v>11</v>
      </c>
      <c r="B12" s="3" t="s">
        <v>62</v>
      </c>
      <c r="C12" s="2" t="s">
        <v>58</v>
      </c>
      <c r="D12" s="2" t="s">
        <v>56</v>
      </c>
      <c r="E12" s="2">
        <v>20398.5</v>
      </c>
      <c r="F12" s="2">
        <v>21109.4</v>
      </c>
    </row>
    <row r="13" spans="1:8" x14ac:dyDescent="0.3">
      <c r="A13" s="2">
        <v>12</v>
      </c>
      <c r="B13" s="3" t="s">
        <v>62</v>
      </c>
      <c r="C13" s="2" t="s">
        <v>59</v>
      </c>
      <c r="D13" s="2" t="s">
        <v>56</v>
      </c>
      <c r="E13" s="2">
        <v>23915.200000000001</v>
      </c>
      <c r="F13" s="2">
        <v>23647.599999999999</v>
      </c>
    </row>
    <row r="14" spans="1:8" x14ac:dyDescent="0.3">
      <c r="A14" s="2">
        <v>13</v>
      </c>
      <c r="B14" s="3" t="s">
        <v>63</v>
      </c>
      <c r="C14" s="2" t="s">
        <v>55</v>
      </c>
      <c r="D14" s="2" t="s">
        <v>56</v>
      </c>
      <c r="E14" s="2">
        <v>21741.9</v>
      </c>
      <c r="F14" s="2">
        <v>22068.7</v>
      </c>
    </row>
    <row r="15" spans="1:8" x14ac:dyDescent="0.3">
      <c r="A15" s="2">
        <v>14</v>
      </c>
      <c r="B15" s="3" t="s">
        <v>63</v>
      </c>
      <c r="C15" s="2" t="s">
        <v>58</v>
      </c>
      <c r="D15" s="2" t="s">
        <v>56</v>
      </c>
      <c r="E15" s="2">
        <v>24684.6</v>
      </c>
      <c r="F15" s="2">
        <v>22435.9</v>
      </c>
    </row>
    <row r="16" spans="1:8" x14ac:dyDescent="0.3">
      <c r="A16" s="2">
        <v>15</v>
      </c>
      <c r="B16" s="3" t="s">
        <v>63</v>
      </c>
      <c r="C16" s="2" t="s">
        <v>59</v>
      </c>
      <c r="D16" s="2" t="s">
        <v>56</v>
      </c>
      <c r="E16" s="2">
        <v>21271.7</v>
      </c>
      <c r="F16" s="2">
        <v>21609.5</v>
      </c>
    </row>
    <row r="17" spans="1:6" x14ac:dyDescent="0.3">
      <c r="A17" s="2">
        <v>16</v>
      </c>
      <c r="B17" s="3" t="s">
        <v>64</v>
      </c>
      <c r="C17" s="2" t="s">
        <v>55</v>
      </c>
      <c r="D17" s="2" t="s">
        <v>56</v>
      </c>
      <c r="E17" s="2">
        <v>24941.1</v>
      </c>
      <c r="F17" s="2">
        <v>23760.6</v>
      </c>
    </row>
    <row r="18" spans="1:6" x14ac:dyDescent="0.3">
      <c r="A18" s="2">
        <v>17</v>
      </c>
      <c r="B18" s="3" t="s">
        <v>64</v>
      </c>
      <c r="C18" s="2" t="s">
        <v>58</v>
      </c>
      <c r="D18" s="2" t="s">
        <v>56</v>
      </c>
      <c r="E18" s="2">
        <v>20459.8</v>
      </c>
      <c r="F18" s="2">
        <v>20807.2</v>
      </c>
    </row>
    <row r="19" spans="1:6" x14ac:dyDescent="0.3">
      <c r="A19" s="2">
        <v>18</v>
      </c>
      <c r="B19" s="3" t="s">
        <v>64</v>
      </c>
      <c r="C19" s="2" t="s">
        <v>59</v>
      </c>
      <c r="D19" s="2" t="s">
        <v>56</v>
      </c>
      <c r="E19" s="2">
        <v>23812.6</v>
      </c>
      <c r="F19" s="2">
        <v>21931.599999999999</v>
      </c>
    </row>
    <row r="20" spans="1:6" x14ac:dyDescent="0.3">
      <c r="A20" s="2">
        <v>19</v>
      </c>
      <c r="B20" s="3" t="s">
        <v>253</v>
      </c>
      <c r="C20" s="2" t="s">
        <v>55</v>
      </c>
      <c r="D20" s="2" t="s">
        <v>56</v>
      </c>
      <c r="E20" s="2">
        <v>22980.3</v>
      </c>
      <c r="F20" s="2">
        <v>21243.5</v>
      </c>
    </row>
    <row r="21" spans="1:6" x14ac:dyDescent="0.3">
      <c r="A21" s="2">
        <v>20</v>
      </c>
      <c r="B21" s="3" t="s">
        <v>253</v>
      </c>
      <c r="C21" s="2" t="s">
        <v>58</v>
      </c>
      <c r="D21" s="2" t="s">
        <v>56</v>
      </c>
      <c r="E21" s="2">
        <v>25798.1</v>
      </c>
      <c r="F21" s="2">
        <v>23615.7</v>
      </c>
    </row>
    <row r="22" spans="1:6" x14ac:dyDescent="0.3">
      <c r="A22" s="2">
        <v>21</v>
      </c>
      <c r="B22" s="3" t="s">
        <v>253</v>
      </c>
      <c r="C22" s="2" t="s">
        <v>59</v>
      </c>
      <c r="D22" s="2" t="s">
        <v>56</v>
      </c>
      <c r="E22" s="2">
        <v>21575</v>
      </c>
      <c r="F22" s="2">
        <v>21720.2</v>
      </c>
    </row>
    <row r="23" spans="1:6" x14ac:dyDescent="0.3">
      <c r="A23" s="2">
        <v>22</v>
      </c>
      <c r="B23" s="3" t="s">
        <v>254</v>
      </c>
      <c r="C23" s="2" t="s">
        <v>55</v>
      </c>
      <c r="D23" s="2" t="s">
        <v>56</v>
      </c>
      <c r="E23" s="2">
        <v>20995.4</v>
      </c>
      <c r="F23" s="2">
        <v>21481</v>
      </c>
    </row>
    <row r="24" spans="1:6" x14ac:dyDescent="0.3">
      <c r="A24" s="2">
        <v>23</v>
      </c>
      <c r="B24" s="3" t="s">
        <v>254</v>
      </c>
      <c r="C24" s="2" t="s">
        <v>58</v>
      </c>
      <c r="D24" s="2" t="s">
        <v>56</v>
      </c>
      <c r="E24" s="2">
        <v>25729.3</v>
      </c>
      <c r="F24" s="2">
        <v>24428</v>
      </c>
    </row>
    <row r="25" spans="1:6" x14ac:dyDescent="0.3">
      <c r="A25" s="2">
        <v>24</v>
      </c>
      <c r="B25" s="3" t="s">
        <v>254</v>
      </c>
      <c r="C25" s="2" t="s">
        <v>59</v>
      </c>
      <c r="D25" s="2" t="s">
        <v>56</v>
      </c>
      <c r="E25" s="2">
        <v>20187.5</v>
      </c>
      <c r="F25" s="2">
        <v>19584.8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15A3-1287-4F5E-9676-71E3C18F4EC7}">
  <dimension ref="A1:Q85"/>
  <sheetViews>
    <sheetView workbookViewId="0">
      <selection activeCell="Q1" sqref="Q1"/>
    </sheetView>
  </sheetViews>
  <sheetFormatPr defaultRowHeight="14.4" x14ac:dyDescent="0.3"/>
  <cols>
    <col min="2" max="2" width="12" bestFit="1" customWidth="1"/>
    <col min="3" max="3" width="12.77734375" bestFit="1" customWidth="1"/>
    <col min="4" max="4" width="11.5546875" bestFit="1" customWidth="1"/>
    <col min="5" max="5" width="12.88671875" bestFit="1" customWidth="1"/>
    <col min="6" max="6" width="7.6640625" bestFit="1" customWidth="1"/>
    <col min="7" max="7" width="5.33203125" bestFit="1" customWidth="1"/>
    <col min="10" max="10" width="12" bestFit="1" customWidth="1"/>
    <col min="11" max="11" width="12.77734375" bestFit="1" customWidth="1"/>
    <col min="12" max="12" width="11.5546875" bestFit="1" customWidth="1"/>
    <col min="17" max="17" width="22.77734375" bestFit="1" customWidth="1"/>
  </cols>
  <sheetData>
    <row r="1" spans="1:17" x14ac:dyDescent="0.3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  <c r="Q1" t="s">
        <v>251</v>
      </c>
    </row>
    <row r="2" spans="1:17" x14ac:dyDescent="0.3">
      <c r="A2" s="2">
        <v>1</v>
      </c>
      <c r="B2" s="2" t="s">
        <v>93</v>
      </c>
      <c r="C2" s="2" t="s">
        <v>244</v>
      </c>
      <c r="D2" s="2" t="s">
        <v>97</v>
      </c>
      <c r="E2" s="7">
        <v>29.521646499633789</v>
      </c>
      <c r="F2" s="7">
        <v>27.712671279907227</v>
      </c>
      <c r="G2" s="7">
        <v>1.8162837028503418</v>
      </c>
      <c r="I2" s="2">
        <v>1</v>
      </c>
      <c r="J2" s="2" t="s">
        <v>93</v>
      </c>
      <c r="K2" s="2" t="s">
        <v>244</v>
      </c>
      <c r="L2" s="2" t="s">
        <v>225</v>
      </c>
      <c r="M2" s="7">
        <v>26.060985565185547</v>
      </c>
      <c r="N2" s="7">
        <v>24.383216857910156</v>
      </c>
      <c r="O2" s="7">
        <v>1.5013898611068726</v>
      </c>
    </row>
    <row r="3" spans="1:17" x14ac:dyDescent="0.3">
      <c r="A3" s="2">
        <v>2</v>
      </c>
      <c r="B3" s="2" t="s">
        <v>98</v>
      </c>
      <c r="C3" s="2" t="s">
        <v>244</v>
      </c>
      <c r="D3" s="2" t="s">
        <v>97</v>
      </c>
      <c r="E3" s="7">
        <v>27.950441360473633</v>
      </c>
      <c r="F3" s="7">
        <v>27.712671279907227</v>
      </c>
      <c r="G3" s="7">
        <v>1.8162837028503418</v>
      </c>
      <c r="I3" s="2">
        <v>2</v>
      </c>
      <c r="J3" s="2" t="s">
        <v>98</v>
      </c>
      <c r="K3" s="2" t="s">
        <v>244</v>
      </c>
      <c r="L3" s="2" t="s">
        <v>225</v>
      </c>
      <c r="M3" s="7">
        <v>24.373189926147461</v>
      </c>
      <c r="N3" s="7">
        <v>24.383216857910156</v>
      </c>
      <c r="O3" s="7">
        <v>1.5013898611068726</v>
      </c>
    </row>
    <row r="4" spans="1:17" x14ac:dyDescent="0.3">
      <c r="A4" s="2">
        <v>3</v>
      </c>
      <c r="B4" s="2" t="s">
        <v>100</v>
      </c>
      <c r="C4" s="2" t="s">
        <v>244</v>
      </c>
      <c r="D4" s="2" t="s">
        <v>97</v>
      </c>
      <c r="E4" s="7">
        <v>25.541122436523438</v>
      </c>
      <c r="F4" s="7">
        <v>27.712671279907227</v>
      </c>
      <c r="G4" s="7">
        <v>1.8162837028503418</v>
      </c>
      <c r="I4" s="2">
        <v>3</v>
      </c>
      <c r="J4" s="2" t="s">
        <v>100</v>
      </c>
      <c r="K4" s="2" t="s">
        <v>244</v>
      </c>
      <c r="L4" s="2" t="s">
        <v>225</v>
      </c>
      <c r="M4" s="7">
        <v>22.753641128540039</v>
      </c>
      <c r="N4" s="7">
        <v>24.383216857910156</v>
      </c>
      <c r="O4" s="7">
        <v>1.5013898611068726</v>
      </c>
    </row>
    <row r="5" spans="1:17" x14ac:dyDescent="0.3">
      <c r="A5" s="2">
        <v>4</v>
      </c>
      <c r="B5" s="2" t="s">
        <v>103</v>
      </c>
      <c r="C5" s="2" t="s">
        <v>98</v>
      </c>
      <c r="D5" s="2" t="s">
        <v>97</v>
      </c>
      <c r="E5" s="7">
        <v>28.566696166992188</v>
      </c>
      <c r="F5" s="7">
        <v>29.168222427368164</v>
      </c>
      <c r="G5" s="7">
        <v>0.6458590030670166</v>
      </c>
      <c r="I5" s="2">
        <v>4</v>
      </c>
      <c r="J5" s="2" t="s">
        <v>103</v>
      </c>
      <c r="K5" s="2" t="s">
        <v>98</v>
      </c>
      <c r="L5" s="2" t="s">
        <v>225</v>
      </c>
      <c r="M5" s="7">
        <v>21.822126388549805</v>
      </c>
      <c r="N5" s="7">
        <v>21.869522094726563</v>
      </c>
      <c r="O5" s="7">
        <v>0.13849310576915741</v>
      </c>
    </row>
    <row r="6" spans="1:17" x14ac:dyDescent="0.3">
      <c r="A6" s="2">
        <v>5</v>
      </c>
      <c r="B6" s="2" t="s">
        <v>105</v>
      </c>
      <c r="C6" s="2" t="s">
        <v>98</v>
      </c>
      <c r="D6" s="2" t="s">
        <v>97</v>
      </c>
      <c r="E6" s="7">
        <v>29.899473190307617</v>
      </c>
      <c r="F6" s="7">
        <v>29.168222427368164</v>
      </c>
      <c r="G6" s="7">
        <v>0.6458590030670166</v>
      </c>
      <c r="I6" s="2">
        <v>5</v>
      </c>
      <c r="J6" s="2" t="s">
        <v>105</v>
      </c>
      <c r="K6" s="2" t="s">
        <v>98</v>
      </c>
      <c r="L6" s="2" t="s">
        <v>225</v>
      </c>
      <c r="M6" s="7">
        <v>21.993831634521484</v>
      </c>
      <c r="N6" s="7">
        <v>21.869522094726563</v>
      </c>
      <c r="O6" s="7">
        <v>0.13849310576915741</v>
      </c>
    </row>
    <row r="7" spans="1:17" x14ac:dyDescent="0.3">
      <c r="A7" s="2">
        <v>6</v>
      </c>
      <c r="B7" s="2" t="s">
        <v>107</v>
      </c>
      <c r="C7" s="2" t="s">
        <v>98</v>
      </c>
      <c r="D7" s="2" t="s">
        <v>97</v>
      </c>
      <c r="E7" s="7">
        <v>28.914304733276367</v>
      </c>
      <c r="F7" s="7">
        <v>29.168222427368164</v>
      </c>
      <c r="G7" s="7">
        <v>0.6458590030670166</v>
      </c>
      <c r="I7" s="2">
        <v>6</v>
      </c>
      <c r="J7" s="2" t="s">
        <v>107</v>
      </c>
      <c r="K7" s="2" t="s">
        <v>98</v>
      </c>
      <c r="L7" s="2" t="s">
        <v>225</v>
      </c>
      <c r="M7" s="7">
        <v>21.731599807739258</v>
      </c>
      <c r="N7" s="7">
        <v>21.869522094726563</v>
      </c>
      <c r="O7" s="7">
        <v>0.13849310576915741</v>
      </c>
    </row>
    <row r="8" spans="1:17" x14ac:dyDescent="0.3">
      <c r="A8" s="2">
        <v>7</v>
      </c>
      <c r="B8" s="2" t="s">
        <v>109</v>
      </c>
      <c r="C8" s="2" t="s">
        <v>59</v>
      </c>
      <c r="D8" s="2" t="s">
        <v>97</v>
      </c>
      <c r="E8" s="7">
        <v>29.909490585327148</v>
      </c>
      <c r="F8" s="7">
        <v>29.34882926940918</v>
      </c>
      <c r="G8" s="7">
        <v>1.2254025936126709</v>
      </c>
      <c r="I8" s="2">
        <v>7</v>
      </c>
      <c r="J8" s="2" t="s">
        <v>109</v>
      </c>
      <c r="K8" s="2" t="s">
        <v>59</v>
      </c>
      <c r="L8" s="2" t="s">
        <v>225</v>
      </c>
      <c r="M8" s="7">
        <v>25.988811492919922</v>
      </c>
      <c r="N8" s="7">
        <v>25.378412246704102</v>
      </c>
      <c r="O8" s="7">
        <v>1.0393307209014893</v>
      </c>
    </row>
    <row r="9" spans="1:17" x14ac:dyDescent="0.3">
      <c r="A9" s="2">
        <v>8</v>
      </c>
      <c r="B9" s="2" t="s">
        <v>111</v>
      </c>
      <c r="C9" s="2" t="s">
        <v>59</v>
      </c>
      <c r="D9" s="2" t="s">
        <v>97</v>
      </c>
      <c r="E9" s="7">
        <v>30.507152557373047</v>
      </c>
      <c r="F9" s="7">
        <v>29.34882926940918</v>
      </c>
      <c r="G9" s="7">
        <v>1.2254025936126709</v>
      </c>
      <c r="I9" s="2">
        <v>8</v>
      </c>
      <c r="J9" s="2" t="s">
        <v>111</v>
      </c>
      <c r="K9" s="2" t="s">
        <v>59</v>
      </c>
      <c r="L9" s="2" t="s">
        <v>225</v>
      </c>
      <c r="M9" s="7">
        <v>26.062597274780273</v>
      </c>
      <c r="N9" s="7">
        <v>25.378412246704102</v>
      </c>
      <c r="O9" s="7">
        <v>1.0393307209014893</v>
      </c>
    </row>
    <row r="10" spans="1:17" x14ac:dyDescent="0.3">
      <c r="A10" s="2">
        <v>9</v>
      </c>
      <c r="B10" s="2" t="s">
        <v>113</v>
      </c>
      <c r="C10" s="2" t="s">
        <v>59</v>
      </c>
      <c r="D10" s="2" t="s">
        <v>97</v>
      </c>
      <c r="E10" s="7">
        <v>27.783914566040039</v>
      </c>
      <c r="F10" s="7">
        <v>29.34882926940918</v>
      </c>
      <c r="G10" s="7">
        <v>1.2254025936126709</v>
      </c>
      <c r="I10" s="2">
        <v>9</v>
      </c>
      <c r="J10" s="2" t="s">
        <v>113</v>
      </c>
      <c r="K10" s="2" t="s">
        <v>59</v>
      </c>
      <c r="L10" s="2" t="s">
        <v>225</v>
      </c>
      <c r="M10" s="7">
        <v>24.088737487792969</v>
      </c>
      <c r="N10" s="7">
        <v>25.378412246704102</v>
      </c>
      <c r="O10" s="7">
        <v>1.0393307209014893</v>
      </c>
    </row>
    <row r="11" spans="1:17" x14ac:dyDescent="0.3">
      <c r="A11" s="2">
        <v>10</v>
      </c>
      <c r="B11" s="2" t="s">
        <v>115</v>
      </c>
      <c r="C11" s="2" t="s">
        <v>243</v>
      </c>
      <c r="D11" s="2" t="s">
        <v>97</v>
      </c>
      <c r="E11" s="7">
        <v>29.642318725585938</v>
      </c>
      <c r="F11" s="7">
        <v>29.828123092651367</v>
      </c>
      <c r="G11" s="7">
        <v>0.23979952931404114</v>
      </c>
      <c r="I11" s="2">
        <v>10</v>
      </c>
      <c r="J11" s="2" t="s">
        <v>115</v>
      </c>
      <c r="K11" s="2" t="s">
        <v>243</v>
      </c>
      <c r="L11" s="2" t="s">
        <v>225</v>
      </c>
      <c r="M11" s="2" t="s">
        <v>102</v>
      </c>
      <c r="N11" s="7">
        <v>39.585647583007813</v>
      </c>
      <c r="O11" s="7">
        <v>0.14042925834655762</v>
      </c>
    </row>
    <row r="12" spans="1:17" x14ac:dyDescent="0.3">
      <c r="A12" s="2">
        <v>11</v>
      </c>
      <c r="B12" s="2" t="s">
        <v>117</v>
      </c>
      <c r="C12" s="2" t="s">
        <v>243</v>
      </c>
      <c r="D12" s="2" t="s">
        <v>97</v>
      </c>
      <c r="E12" s="7">
        <v>29.542367935180664</v>
      </c>
      <c r="F12" s="7">
        <v>29.828123092651367</v>
      </c>
      <c r="G12" s="7">
        <v>0.23979952931404114</v>
      </c>
      <c r="I12" s="2">
        <v>11</v>
      </c>
      <c r="J12" s="2" t="s">
        <v>117</v>
      </c>
      <c r="K12" s="2" t="s">
        <v>243</v>
      </c>
      <c r="L12" s="2" t="s">
        <v>225</v>
      </c>
      <c r="M12" s="7">
        <v>39.486351013183594</v>
      </c>
      <c r="N12" s="7">
        <v>39.585647583007813</v>
      </c>
      <c r="O12" s="7">
        <v>0.14042925834655762</v>
      </c>
    </row>
    <row r="13" spans="1:17" x14ac:dyDescent="0.3">
      <c r="A13" s="2">
        <v>12</v>
      </c>
      <c r="B13" s="2" t="s">
        <v>119</v>
      </c>
      <c r="C13" s="2" t="s">
        <v>243</v>
      </c>
      <c r="D13" s="2" t="s">
        <v>97</v>
      </c>
      <c r="E13" s="7">
        <v>30.117937088012695</v>
      </c>
      <c r="F13" s="7">
        <v>29.828123092651367</v>
      </c>
      <c r="G13" s="7">
        <v>0.23979952931404114</v>
      </c>
      <c r="I13" s="2">
        <v>12</v>
      </c>
      <c r="J13" s="2" t="s">
        <v>119</v>
      </c>
      <c r="K13" s="2" t="s">
        <v>243</v>
      </c>
      <c r="L13" s="2" t="s">
        <v>225</v>
      </c>
      <c r="M13" s="2" t="s">
        <v>102</v>
      </c>
      <c r="N13" s="7">
        <v>39.585647583007813</v>
      </c>
      <c r="O13" s="7">
        <v>0.14042925834655762</v>
      </c>
    </row>
    <row r="14" spans="1:17" x14ac:dyDescent="0.3">
      <c r="A14" s="2">
        <v>13</v>
      </c>
      <c r="B14" s="2" t="s">
        <v>121</v>
      </c>
      <c r="C14" s="2" t="s">
        <v>244</v>
      </c>
      <c r="D14" s="2" t="s">
        <v>97</v>
      </c>
      <c r="E14" s="7">
        <v>29.665510177612305</v>
      </c>
      <c r="F14" s="7">
        <v>27.712671279907227</v>
      </c>
      <c r="G14" s="7">
        <v>1.8162837028503418</v>
      </c>
      <c r="I14" s="2">
        <v>13</v>
      </c>
      <c r="J14" s="2" t="s">
        <v>121</v>
      </c>
      <c r="K14" s="2" t="s">
        <v>244</v>
      </c>
      <c r="L14" s="2" t="s">
        <v>225</v>
      </c>
      <c r="M14" s="7">
        <v>26.122108459472656</v>
      </c>
      <c r="N14" s="7">
        <v>24.383216857910156</v>
      </c>
      <c r="O14" s="7">
        <v>1.5013898611068726</v>
      </c>
    </row>
    <row r="15" spans="1:17" x14ac:dyDescent="0.3">
      <c r="A15" s="2">
        <v>14</v>
      </c>
      <c r="B15" s="2" t="s">
        <v>122</v>
      </c>
      <c r="C15" s="2" t="s">
        <v>244</v>
      </c>
      <c r="D15" s="2" t="s">
        <v>97</v>
      </c>
      <c r="E15" s="7">
        <v>28.016321182250977</v>
      </c>
      <c r="F15" s="7">
        <v>27.712671279907227</v>
      </c>
      <c r="G15" s="7">
        <v>1.8162837028503418</v>
      </c>
      <c r="I15" s="2">
        <v>14</v>
      </c>
      <c r="J15" s="2" t="s">
        <v>122</v>
      </c>
      <c r="K15" s="2" t="s">
        <v>244</v>
      </c>
      <c r="L15" s="2" t="s">
        <v>225</v>
      </c>
      <c r="M15" s="7">
        <v>24.268516540527344</v>
      </c>
      <c r="N15" s="7">
        <v>24.383216857910156</v>
      </c>
      <c r="O15" s="7">
        <v>1.5013898611068726</v>
      </c>
    </row>
    <row r="16" spans="1:17" x14ac:dyDescent="0.3">
      <c r="A16" s="2">
        <v>15</v>
      </c>
      <c r="B16" s="2" t="s">
        <v>123</v>
      </c>
      <c r="C16" s="2" t="s">
        <v>244</v>
      </c>
      <c r="D16" s="2" t="s">
        <v>97</v>
      </c>
      <c r="E16" s="7">
        <v>25.580982208251953</v>
      </c>
      <c r="F16" s="7">
        <v>27.712671279907227</v>
      </c>
      <c r="G16" s="7">
        <v>1.8162837028503418</v>
      </c>
      <c r="I16" s="2">
        <v>15</v>
      </c>
      <c r="J16" s="2" t="s">
        <v>123</v>
      </c>
      <c r="K16" s="2" t="s">
        <v>244</v>
      </c>
      <c r="L16" s="2" t="s">
        <v>225</v>
      </c>
      <c r="M16" s="7">
        <v>22.720859527587891</v>
      </c>
      <c r="N16" s="7">
        <v>24.383216857910156</v>
      </c>
      <c r="O16" s="7">
        <v>1.5013898611068726</v>
      </c>
    </row>
    <row r="17" spans="1:15" x14ac:dyDescent="0.3">
      <c r="A17" s="2">
        <v>16</v>
      </c>
      <c r="B17" s="2" t="s">
        <v>124</v>
      </c>
      <c r="C17" s="2" t="s">
        <v>98</v>
      </c>
      <c r="D17" s="2" t="s">
        <v>97</v>
      </c>
      <c r="E17" s="7">
        <v>28.625862121582031</v>
      </c>
      <c r="F17" s="7">
        <v>29.168222427368164</v>
      </c>
      <c r="G17" s="7">
        <v>0.6458590030670166</v>
      </c>
      <c r="I17" s="2">
        <v>16</v>
      </c>
      <c r="J17" s="2" t="s">
        <v>124</v>
      </c>
      <c r="K17" s="2" t="s">
        <v>98</v>
      </c>
      <c r="L17" s="2" t="s">
        <v>225</v>
      </c>
      <c r="M17" s="7">
        <v>21.945707321166992</v>
      </c>
      <c r="N17" s="7">
        <v>21.869522094726563</v>
      </c>
      <c r="O17" s="7">
        <v>0.13849310576915741</v>
      </c>
    </row>
    <row r="18" spans="1:15" x14ac:dyDescent="0.3">
      <c r="A18" s="2">
        <v>17</v>
      </c>
      <c r="B18" s="2" t="s">
        <v>125</v>
      </c>
      <c r="C18" s="2" t="s">
        <v>98</v>
      </c>
      <c r="D18" s="2" t="s">
        <v>97</v>
      </c>
      <c r="E18" s="7">
        <v>30.053012847900391</v>
      </c>
      <c r="F18" s="7">
        <v>29.168222427368164</v>
      </c>
      <c r="G18" s="7">
        <v>0.6458590030670166</v>
      </c>
      <c r="I18" s="2">
        <v>17</v>
      </c>
      <c r="J18" s="2" t="s">
        <v>125</v>
      </c>
      <c r="K18" s="2" t="s">
        <v>98</v>
      </c>
      <c r="L18" s="2" t="s">
        <v>225</v>
      </c>
      <c r="M18" s="7">
        <v>22.025123596191406</v>
      </c>
      <c r="N18" s="7">
        <v>21.869522094726563</v>
      </c>
      <c r="O18" s="7">
        <v>0.13849310576915741</v>
      </c>
    </row>
    <row r="19" spans="1:15" x14ac:dyDescent="0.3">
      <c r="A19" s="2">
        <v>18</v>
      </c>
      <c r="B19" s="2" t="s">
        <v>126</v>
      </c>
      <c r="C19" s="2" t="s">
        <v>98</v>
      </c>
      <c r="D19" s="2" t="s">
        <v>97</v>
      </c>
      <c r="E19" s="7">
        <v>28.949991226196289</v>
      </c>
      <c r="F19" s="7">
        <v>29.168222427368164</v>
      </c>
      <c r="G19" s="7">
        <v>0.6458590030670166</v>
      </c>
      <c r="I19" s="2">
        <v>18</v>
      </c>
      <c r="J19" s="2" t="s">
        <v>126</v>
      </c>
      <c r="K19" s="2" t="s">
        <v>98</v>
      </c>
      <c r="L19" s="2" t="s">
        <v>225</v>
      </c>
      <c r="M19" s="7">
        <v>21.698747634887695</v>
      </c>
      <c r="N19" s="7">
        <v>21.869522094726563</v>
      </c>
      <c r="O19" s="7">
        <v>0.13849310576915741</v>
      </c>
    </row>
    <row r="20" spans="1:15" x14ac:dyDescent="0.3">
      <c r="A20" s="2">
        <v>19</v>
      </c>
      <c r="B20" s="2" t="s">
        <v>127</v>
      </c>
      <c r="C20" s="2" t="s">
        <v>59</v>
      </c>
      <c r="D20" s="2" t="s">
        <v>97</v>
      </c>
      <c r="E20" s="7">
        <v>29.815925598144531</v>
      </c>
      <c r="F20" s="7">
        <v>29.34882926940918</v>
      </c>
      <c r="G20" s="7">
        <v>1.2254025936126709</v>
      </c>
      <c r="I20" s="2">
        <v>19</v>
      </c>
      <c r="J20" s="2" t="s">
        <v>127</v>
      </c>
      <c r="K20" s="2" t="s">
        <v>59</v>
      </c>
      <c r="L20" s="2" t="s">
        <v>225</v>
      </c>
      <c r="M20" s="7">
        <v>26.105035781860352</v>
      </c>
      <c r="N20" s="7">
        <v>25.378412246704102</v>
      </c>
      <c r="O20" s="7">
        <v>1.0393307209014893</v>
      </c>
    </row>
    <row r="21" spans="1:15" x14ac:dyDescent="0.3">
      <c r="A21" s="2">
        <v>20</v>
      </c>
      <c r="B21" s="2" t="s">
        <v>128</v>
      </c>
      <c r="C21" s="2" t="s">
        <v>59</v>
      </c>
      <c r="D21" s="2" t="s">
        <v>97</v>
      </c>
      <c r="E21" s="7">
        <v>30.261348724365234</v>
      </c>
      <c r="F21" s="7">
        <v>29.34882926940918</v>
      </c>
      <c r="G21" s="7">
        <v>1.2254025936126709</v>
      </c>
      <c r="I21" s="2">
        <v>20</v>
      </c>
      <c r="J21" s="2" t="s">
        <v>128</v>
      </c>
      <c r="K21" s="2" t="s">
        <v>59</v>
      </c>
      <c r="L21" s="2" t="s">
        <v>225</v>
      </c>
      <c r="M21" s="7">
        <v>26.0377197265625</v>
      </c>
      <c r="N21" s="7">
        <v>25.378412246704102</v>
      </c>
      <c r="O21" s="7">
        <v>1.0393307209014893</v>
      </c>
    </row>
    <row r="22" spans="1:15" x14ac:dyDescent="0.3">
      <c r="A22" s="2">
        <v>21</v>
      </c>
      <c r="B22" s="2" t="s">
        <v>129</v>
      </c>
      <c r="C22" s="2" t="s">
        <v>59</v>
      </c>
      <c r="D22" s="2" t="s">
        <v>97</v>
      </c>
      <c r="E22" s="7">
        <v>27.815149307250977</v>
      </c>
      <c r="F22" s="7">
        <v>29.34882926940918</v>
      </c>
      <c r="G22" s="7">
        <v>1.2254025936126709</v>
      </c>
      <c r="I22" s="2">
        <v>21</v>
      </c>
      <c r="J22" s="2" t="s">
        <v>129</v>
      </c>
      <c r="K22" s="2" t="s">
        <v>59</v>
      </c>
      <c r="L22" s="2" t="s">
        <v>225</v>
      </c>
      <c r="M22" s="7">
        <v>23.987579345703125</v>
      </c>
      <c r="N22" s="7">
        <v>25.378412246704102</v>
      </c>
      <c r="O22" s="7">
        <v>1.0393307209014893</v>
      </c>
    </row>
    <row r="23" spans="1:15" x14ac:dyDescent="0.3">
      <c r="A23" s="2">
        <v>22</v>
      </c>
      <c r="B23" s="2" t="s">
        <v>130</v>
      </c>
      <c r="C23" s="2" t="s">
        <v>243</v>
      </c>
      <c r="D23" s="2" t="s">
        <v>97</v>
      </c>
      <c r="E23" s="7">
        <v>29.856582641601563</v>
      </c>
      <c r="F23" s="7">
        <v>29.828123092651367</v>
      </c>
      <c r="G23" s="7">
        <v>0.23979952931404114</v>
      </c>
      <c r="I23" s="2">
        <v>22</v>
      </c>
      <c r="J23" s="2" t="s">
        <v>130</v>
      </c>
      <c r="K23" s="2" t="s">
        <v>243</v>
      </c>
      <c r="L23" s="2" t="s">
        <v>225</v>
      </c>
      <c r="M23" s="7">
        <v>39.684947967529297</v>
      </c>
      <c r="N23" s="7">
        <v>39.585647583007813</v>
      </c>
      <c r="O23" s="7">
        <v>0.14042925834655762</v>
      </c>
    </row>
    <row r="24" spans="1:15" x14ac:dyDescent="0.3">
      <c r="A24" s="2">
        <v>23</v>
      </c>
      <c r="B24" s="2" t="s">
        <v>131</v>
      </c>
      <c r="C24" s="2" t="s">
        <v>243</v>
      </c>
      <c r="D24" s="2" t="s">
        <v>97</v>
      </c>
      <c r="E24" s="7">
        <v>29.711387634277344</v>
      </c>
      <c r="F24" s="7">
        <v>29.828123092651367</v>
      </c>
      <c r="G24" s="7">
        <v>0.23979952931404114</v>
      </c>
      <c r="I24" s="2">
        <v>23</v>
      </c>
      <c r="J24" s="2" t="s">
        <v>131</v>
      </c>
      <c r="K24" s="2" t="s">
        <v>243</v>
      </c>
      <c r="L24" s="2" t="s">
        <v>225</v>
      </c>
      <c r="M24" s="2" t="s">
        <v>102</v>
      </c>
      <c r="N24" s="7">
        <v>39.585647583007813</v>
      </c>
      <c r="O24" s="7">
        <v>0.14042925834655762</v>
      </c>
    </row>
    <row r="25" spans="1:15" x14ac:dyDescent="0.3">
      <c r="A25" s="2">
        <v>24</v>
      </c>
      <c r="B25" s="2" t="s">
        <v>132</v>
      </c>
      <c r="C25" s="2" t="s">
        <v>243</v>
      </c>
      <c r="D25" s="2" t="s">
        <v>97</v>
      </c>
      <c r="E25" s="7">
        <v>30.098142623901367</v>
      </c>
      <c r="F25" s="7">
        <v>29.828123092651367</v>
      </c>
      <c r="G25" s="7">
        <v>0.23979952931404114</v>
      </c>
      <c r="I25" s="2">
        <v>24</v>
      </c>
      <c r="J25" s="2" t="s">
        <v>132</v>
      </c>
      <c r="K25" s="2" t="s">
        <v>243</v>
      </c>
      <c r="L25" s="2" t="s">
        <v>225</v>
      </c>
      <c r="M25" s="2" t="s">
        <v>102</v>
      </c>
      <c r="N25" s="7">
        <v>39.585647583007813</v>
      </c>
      <c r="O25" s="7">
        <v>0.14042925834655762</v>
      </c>
    </row>
    <row r="26" spans="1:15" x14ac:dyDescent="0.3">
      <c r="A26" s="2">
        <v>25</v>
      </c>
      <c r="B26" s="2" t="s">
        <v>133</v>
      </c>
      <c r="C26" s="2" t="s">
        <v>245</v>
      </c>
      <c r="D26" s="2" t="s">
        <v>97</v>
      </c>
      <c r="E26" s="7">
        <v>25.575637817382813</v>
      </c>
      <c r="F26" s="7">
        <v>25.104934692382813</v>
      </c>
      <c r="G26" s="7">
        <v>0.74612528085708618</v>
      </c>
      <c r="I26" s="2">
        <v>25</v>
      </c>
      <c r="J26" s="2" t="s">
        <v>133</v>
      </c>
      <c r="K26" s="2" t="s">
        <v>245</v>
      </c>
      <c r="L26" s="2" t="s">
        <v>225</v>
      </c>
      <c r="M26" s="7">
        <v>22.444368362426758</v>
      </c>
      <c r="N26" s="7">
        <v>21.793481826782227</v>
      </c>
      <c r="O26" s="7">
        <v>0.73163765668869019</v>
      </c>
    </row>
    <row r="27" spans="1:15" x14ac:dyDescent="0.3">
      <c r="A27" s="2">
        <v>26</v>
      </c>
      <c r="B27" s="2" t="s">
        <v>135</v>
      </c>
      <c r="C27" s="2" t="s">
        <v>245</v>
      </c>
      <c r="D27" s="2" t="s">
        <v>97</v>
      </c>
      <c r="E27" s="7">
        <v>25.514419555664063</v>
      </c>
      <c r="F27" s="7">
        <v>25.104934692382813</v>
      </c>
      <c r="G27" s="7">
        <v>0.74612528085708618</v>
      </c>
      <c r="I27" s="2">
        <v>26</v>
      </c>
      <c r="J27" s="2" t="s">
        <v>135</v>
      </c>
      <c r="K27" s="2" t="s">
        <v>245</v>
      </c>
      <c r="L27" s="2" t="s">
        <v>225</v>
      </c>
      <c r="M27" s="7">
        <v>22.298564910888672</v>
      </c>
      <c r="N27" s="7">
        <v>21.793481826782227</v>
      </c>
      <c r="O27" s="7">
        <v>0.73163765668869019</v>
      </c>
    </row>
    <row r="28" spans="1:15" x14ac:dyDescent="0.3">
      <c r="A28" s="2">
        <v>27</v>
      </c>
      <c r="B28" s="2" t="s">
        <v>137</v>
      </c>
      <c r="C28" s="2" t="s">
        <v>245</v>
      </c>
      <c r="D28" s="2" t="s">
        <v>97</v>
      </c>
      <c r="E28" s="7">
        <v>24.064395904541016</v>
      </c>
      <c r="F28" s="7">
        <v>25.104934692382813</v>
      </c>
      <c r="G28" s="7">
        <v>0.74612528085708618</v>
      </c>
      <c r="I28" s="2">
        <v>27</v>
      </c>
      <c r="J28" s="2" t="s">
        <v>137</v>
      </c>
      <c r="K28" s="2" t="s">
        <v>245</v>
      </c>
      <c r="L28" s="2" t="s">
        <v>225</v>
      </c>
      <c r="M28" s="7">
        <v>20.832050323486328</v>
      </c>
      <c r="N28" s="7">
        <v>21.793481826782227</v>
      </c>
      <c r="O28" s="7">
        <v>0.73163765668869019</v>
      </c>
    </row>
    <row r="29" spans="1:15" x14ac:dyDescent="0.3">
      <c r="A29" s="2">
        <v>28</v>
      </c>
      <c r="B29" s="2" t="s">
        <v>139</v>
      </c>
      <c r="C29" s="2" t="s">
        <v>246</v>
      </c>
      <c r="D29" s="2" t="s">
        <v>97</v>
      </c>
      <c r="E29" s="7">
        <v>29.393007278442383</v>
      </c>
      <c r="F29" s="7">
        <v>28.989692687988281</v>
      </c>
      <c r="G29" s="7">
        <v>0.61807698011398315</v>
      </c>
      <c r="I29" s="2">
        <v>28</v>
      </c>
      <c r="J29" s="2" t="s">
        <v>139</v>
      </c>
      <c r="K29" s="2" t="s">
        <v>246</v>
      </c>
      <c r="L29" s="2" t="s">
        <v>225</v>
      </c>
      <c r="M29" s="7">
        <v>21.677688598632813</v>
      </c>
      <c r="N29" s="7">
        <v>22.001855850219727</v>
      </c>
      <c r="O29" s="7">
        <v>0.60895395278930664</v>
      </c>
    </row>
    <row r="30" spans="1:15" x14ac:dyDescent="0.3">
      <c r="A30" s="2">
        <v>29</v>
      </c>
      <c r="B30" s="2" t="s">
        <v>141</v>
      </c>
      <c r="C30" s="2" t="s">
        <v>246</v>
      </c>
      <c r="D30" s="2" t="s">
        <v>97</v>
      </c>
      <c r="E30" s="7">
        <v>29.694982528686523</v>
      </c>
      <c r="F30" s="7">
        <v>28.989692687988281</v>
      </c>
      <c r="G30" s="7">
        <v>0.61807698011398315</v>
      </c>
      <c r="I30" s="2">
        <v>29</v>
      </c>
      <c r="J30" s="2" t="s">
        <v>141</v>
      </c>
      <c r="K30" s="2" t="s">
        <v>246</v>
      </c>
      <c r="L30" s="2" t="s">
        <v>225</v>
      </c>
      <c r="M30" s="7">
        <v>22.797140121459961</v>
      </c>
      <c r="N30" s="7">
        <v>22.001855850219727</v>
      </c>
      <c r="O30" s="7">
        <v>0.60895395278930664</v>
      </c>
    </row>
    <row r="31" spans="1:15" x14ac:dyDescent="0.3">
      <c r="A31" s="2">
        <v>30</v>
      </c>
      <c r="B31" s="2" t="s">
        <v>143</v>
      </c>
      <c r="C31" s="2" t="s">
        <v>246</v>
      </c>
      <c r="D31" s="2" t="s">
        <v>97</v>
      </c>
      <c r="E31" s="7">
        <v>28.237373352050781</v>
      </c>
      <c r="F31" s="7">
        <v>28.989692687988281</v>
      </c>
      <c r="G31" s="7">
        <v>0.61807698011398315</v>
      </c>
      <c r="I31" s="2">
        <v>30</v>
      </c>
      <c r="J31" s="2" t="s">
        <v>143</v>
      </c>
      <c r="K31" s="2" t="s">
        <v>246</v>
      </c>
      <c r="L31" s="2" t="s">
        <v>225</v>
      </c>
      <c r="M31" s="7">
        <v>21.630352020263672</v>
      </c>
      <c r="N31" s="7">
        <v>22.001855850219727</v>
      </c>
      <c r="O31" s="7">
        <v>0.60895395278930664</v>
      </c>
    </row>
    <row r="32" spans="1:15" x14ac:dyDescent="0.3">
      <c r="A32" s="2">
        <v>31</v>
      </c>
      <c r="B32" s="2" t="s">
        <v>145</v>
      </c>
      <c r="C32" s="2" t="s">
        <v>247</v>
      </c>
      <c r="D32" s="2" t="s">
        <v>97</v>
      </c>
      <c r="E32" s="7">
        <v>28.812591552734375</v>
      </c>
      <c r="F32" s="7">
        <v>28.900054931640625</v>
      </c>
      <c r="G32" s="7">
        <v>0.13700108230113983</v>
      </c>
      <c r="I32" s="2">
        <v>31</v>
      </c>
      <c r="J32" s="2" t="s">
        <v>145</v>
      </c>
      <c r="K32" s="2" t="s">
        <v>247</v>
      </c>
      <c r="L32" s="2" t="s">
        <v>225</v>
      </c>
      <c r="M32" s="7">
        <v>24.838785171508789</v>
      </c>
      <c r="N32" s="7">
        <v>24.751642227172852</v>
      </c>
      <c r="O32" s="7">
        <v>0.11129176616668701</v>
      </c>
    </row>
    <row r="33" spans="1:15" x14ac:dyDescent="0.3">
      <c r="A33" s="2">
        <v>32</v>
      </c>
      <c r="B33" s="2" t="s">
        <v>147</v>
      </c>
      <c r="C33" s="2" t="s">
        <v>247</v>
      </c>
      <c r="D33" s="2" t="s">
        <v>97</v>
      </c>
      <c r="E33" s="7">
        <v>28.838611602783203</v>
      </c>
      <c r="F33" s="7">
        <v>28.900054931640625</v>
      </c>
      <c r="G33" s="7">
        <v>0.13700108230113983</v>
      </c>
      <c r="I33" s="2">
        <v>32</v>
      </c>
      <c r="J33" s="2" t="s">
        <v>147</v>
      </c>
      <c r="K33" s="2" t="s">
        <v>247</v>
      </c>
      <c r="L33" s="2" t="s">
        <v>225</v>
      </c>
      <c r="M33" s="7">
        <v>24.82951545715332</v>
      </c>
      <c r="N33" s="7">
        <v>24.751642227172852</v>
      </c>
      <c r="O33" s="7">
        <v>0.11129176616668701</v>
      </c>
    </row>
    <row r="34" spans="1:15" x14ac:dyDescent="0.3">
      <c r="A34" s="2">
        <v>33</v>
      </c>
      <c r="B34" s="2" t="s">
        <v>149</v>
      </c>
      <c r="C34" s="2" t="s">
        <v>247</v>
      </c>
      <c r="D34" s="2" t="s">
        <v>97</v>
      </c>
      <c r="E34" s="2" t="s">
        <v>102</v>
      </c>
      <c r="F34" s="7">
        <v>28.900054931640625</v>
      </c>
      <c r="G34" s="7">
        <v>0.13700108230113983</v>
      </c>
      <c r="I34" s="2">
        <v>33</v>
      </c>
      <c r="J34" s="2" t="s">
        <v>149</v>
      </c>
      <c r="K34" s="2" t="s">
        <v>247</v>
      </c>
      <c r="L34" s="2" t="s">
        <v>225</v>
      </c>
      <c r="M34" s="7">
        <v>24.875450134277344</v>
      </c>
      <c r="N34" s="7">
        <v>24.751642227172852</v>
      </c>
      <c r="O34" s="7">
        <v>0.11129176616668701</v>
      </c>
    </row>
    <row r="35" spans="1:15" x14ac:dyDescent="0.3">
      <c r="A35" s="2">
        <v>34</v>
      </c>
      <c r="B35" s="2" t="s">
        <v>151</v>
      </c>
      <c r="C35" s="2" t="s">
        <v>248</v>
      </c>
      <c r="D35" s="2" t="s">
        <v>97</v>
      </c>
      <c r="E35" s="7">
        <v>27.989953994750977</v>
      </c>
      <c r="F35" s="7">
        <v>28.443178176879883</v>
      </c>
      <c r="G35" s="7">
        <v>0.30141723155975342</v>
      </c>
      <c r="I35" s="2">
        <v>34</v>
      </c>
      <c r="J35" s="2" t="s">
        <v>151</v>
      </c>
      <c r="K35" s="2" t="s">
        <v>248</v>
      </c>
      <c r="L35" s="2" t="s">
        <v>225</v>
      </c>
      <c r="M35" s="7">
        <v>27.935302734375</v>
      </c>
      <c r="N35" s="7">
        <v>27.858322143554688</v>
      </c>
      <c r="O35" s="7">
        <v>0.20295695960521698</v>
      </c>
    </row>
    <row r="36" spans="1:15" x14ac:dyDescent="0.3">
      <c r="A36" s="2">
        <v>35</v>
      </c>
      <c r="B36" s="2" t="s">
        <v>153</v>
      </c>
      <c r="C36" s="2" t="s">
        <v>248</v>
      </c>
      <c r="D36" s="2" t="s">
        <v>97</v>
      </c>
      <c r="E36" s="7">
        <v>28.674104690551758</v>
      </c>
      <c r="F36" s="7">
        <v>28.443178176879883</v>
      </c>
      <c r="G36" s="7">
        <v>0.30141723155975342</v>
      </c>
      <c r="I36" s="2">
        <v>35</v>
      </c>
      <c r="J36" s="2" t="s">
        <v>153</v>
      </c>
      <c r="K36" s="2" t="s">
        <v>248</v>
      </c>
      <c r="L36" s="2" t="s">
        <v>225</v>
      </c>
      <c r="M36" s="7">
        <v>28.08006477355957</v>
      </c>
      <c r="N36" s="7">
        <v>27.858322143554688</v>
      </c>
      <c r="O36" s="7">
        <v>0.20295695960521698</v>
      </c>
    </row>
    <row r="37" spans="1:15" x14ac:dyDescent="0.3">
      <c r="A37" s="2">
        <v>36</v>
      </c>
      <c r="B37" s="2" t="s">
        <v>155</v>
      </c>
      <c r="C37" s="2" t="s">
        <v>248</v>
      </c>
      <c r="D37" s="2" t="s">
        <v>97</v>
      </c>
      <c r="E37" s="7">
        <v>28.450864791870117</v>
      </c>
      <c r="F37" s="7">
        <v>28.443178176879883</v>
      </c>
      <c r="G37" s="7">
        <v>0.30141723155975342</v>
      </c>
      <c r="I37" s="2">
        <v>36</v>
      </c>
      <c r="J37" s="2" t="s">
        <v>155</v>
      </c>
      <c r="K37" s="2" t="s">
        <v>248</v>
      </c>
      <c r="L37" s="2" t="s">
        <v>225</v>
      </c>
      <c r="M37" s="7">
        <v>27.705282211303711</v>
      </c>
      <c r="N37" s="7">
        <v>27.858322143554688</v>
      </c>
      <c r="O37" s="7">
        <v>0.20295695960521698</v>
      </c>
    </row>
    <row r="38" spans="1:15" x14ac:dyDescent="0.3">
      <c r="A38" s="2">
        <v>37</v>
      </c>
      <c r="B38" s="2" t="s">
        <v>157</v>
      </c>
      <c r="C38" s="2" t="s">
        <v>245</v>
      </c>
      <c r="D38" s="2" t="s">
        <v>97</v>
      </c>
      <c r="E38" s="7">
        <v>25.684480667114258</v>
      </c>
      <c r="F38" s="7">
        <v>25.104934692382813</v>
      </c>
      <c r="G38" s="7">
        <v>0.74612528085708618</v>
      </c>
      <c r="I38" s="2">
        <v>37</v>
      </c>
      <c r="J38" s="2" t="s">
        <v>157</v>
      </c>
      <c r="K38" s="2" t="s">
        <v>245</v>
      </c>
      <c r="L38" s="2" t="s">
        <v>225</v>
      </c>
      <c r="M38" s="7">
        <v>22.3043212890625</v>
      </c>
      <c r="N38" s="7">
        <v>21.793481826782227</v>
      </c>
      <c r="O38" s="7">
        <v>0.73163765668869019</v>
      </c>
    </row>
    <row r="39" spans="1:15" x14ac:dyDescent="0.3">
      <c r="A39" s="2">
        <v>38</v>
      </c>
      <c r="B39" s="2" t="s">
        <v>158</v>
      </c>
      <c r="C39" s="2" t="s">
        <v>245</v>
      </c>
      <c r="D39" s="2" t="s">
        <v>97</v>
      </c>
      <c r="E39" s="7">
        <v>25.561599731445313</v>
      </c>
      <c r="F39" s="7">
        <v>25.104934692382813</v>
      </c>
      <c r="G39" s="7">
        <v>0.74612528085708618</v>
      </c>
      <c r="I39" s="2">
        <v>38</v>
      </c>
      <c r="J39" s="2" t="s">
        <v>158</v>
      </c>
      <c r="K39" s="2" t="s">
        <v>245</v>
      </c>
      <c r="L39" s="2" t="s">
        <v>225</v>
      </c>
      <c r="M39" s="7">
        <v>21.971649169921875</v>
      </c>
      <c r="N39" s="7">
        <v>21.793481826782227</v>
      </c>
      <c r="O39" s="7">
        <v>0.73163765668869019</v>
      </c>
    </row>
    <row r="40" spans="1:15" x14ac:dyDescent="0.3">
      <c r="A40" s="2">
        <v>39</v>
      </c>
      <c r="B40" s="2" t="s">
        <v>159</v>
      </c>
      <c r="C40" s="2" t="s">
        <v>245</v>
      </c>
      <c r="D40" s="2" t="s">
        <v>97</v>
      </c>
      <c r="E40" s="7">
        <v>24.229070663452148</v>
      </c>
      <c r="F40" s="7">
        <v>25.104934692382813</v>
      </c>
      <c r="G40" s="7">
        <v>0.74612528085708618</v>
      </c>
      <c r="I40" s="2">
        <v>39</v>
      </c>
      <c r="J40" s="2" t="s">
        <v>159</v>
      </c>
      <c r="K40" s="2" t="s">
        <v>245</v>
      </c>
      <c r="L40" s="2" t="s">
        <v>225</v>
      </c>
      <c r="M40" s="7">
        <v>20.909934997558594</v>
      </c>
      <c r="N40" s="7">
        <v>21.793481826782227</v>
      </c>
      <c r="O40" s="7">
        <v>0.73163765668869019</v>
      </c>
    </row>
    <row r="41" spans="1:15" x14ac:dyDescent="0.3">
      <c r="A41" s="2">
        <v>40</v>
      </c>
      <c r="B41" s="2" t="s">
        <v>160</v>
      </c>
      <c r="C41" s="2" t="s">
        <v>246</v>
      </c>
      <c r="D41" s="2" t="s">
        <v>97</v>
      </c>
      <c r="E41" s="7">
        <v>29.514034271240234</v>
      </c>
      <c r="F41" s="7">
        <v>28.989692687988281</v>
      </c>
      <c r="G41" s="7">
        <v>0.61807698011398315</v>
      </c>
      <c r="I41" s="2">
        <v>40</v>
      </c>
      <c r="J41" s="2" t="s">
        <v>160</v>
      </c>
      <c r="K41" s="2" t="s">
        <v>246</v>
      </c>
      <c r="L41" s="2" t="s">
        <v>225</v>
      </c>
      <c r="M41" s="7">
        <v>21.594411849975586</v>
      </c>
      <c r="N41" s="7">
        <v>22.001855850219727</v>
      </c>
      <c r="O41" s="7">
        <v>0.60895395278930664</v>
      </c>
    </row>
    <row r="42" spans="1:15" x14ac:dyDescent="0.3">
      <c r="A42" s="2">
        <v>41</v>
      </c>
      <c r="B42" s="2" t="s">
        <v>161</v>
      </c>
      <c r="C42" s="2" t="s">
        <v>246</v>
      </c>
      <c r="D42" s="2" t="s">
        <v>97</v>
      </c>
      <c r="E42" s="7">
        <v>28.652633666992188</v>
      </c>
      <c r="F42" s="7">
        <v>28.989692687988281</v>
      </c>
      <c r="G42" s="7">
        <v>0.61807698011398315</v>
      </c>
      <c r="I42" s="2">
        <v>41</v>
      </c>
      <c r="J42" s="2" t="s">
        <v>161</v>
      </c>
      <c r="K42" s="2" t="s">
        <v>246</v>
      </c>
      <c r="L42" s="2" t="s">
        <v>225</v>
      </c>
      <c r="M42" s="7">
        <v>22.774301528930664</v>
      </c>
      <c r="N42" s="7">
        <v>22.001855850219727</v>
      </c>
      <c r="O42" s="7">
        <v>0.60895395278930664</v>
      </c>
    </row>
    <row r="43" spans="1:15" x14ac:dyDescent="0.3">
      <c r="A43" s="2">
        <v>42</v>
      </c>
      <c r="B43" s="2" t="s">
        <v>162</v>
      </c>
      <c r="C43" s="2" t="s">
        <v>246</v>
      </c>
      <c r="D43" s="2" t="s">
        <v>97</v>
      </c>
      <c r="E43" s="7">
        <v>28.44611930847168</v>
      </c>
      <c r="F43" s="7">
        <v>28.989692687988281</v>
      </c>
      <c r="G43" s="7">
        <v>0.61807698011398315</v>
      </c>
      <c r="I43" s="2">
        <v>42</v>
      </c>
      <c r="J43" s="2" t="s">
        <v>162</v>
      </c>
      <c r="K43" s="2" t="s">
        <v>246</v>
      </c>
      <c r="L43" s="2" t="s">
        <v>225</v>
      </c>
      <c r="M43" s="7">
        <v>21.537242889404297</v>
      </c>
      <c r="N43" s="7">
        <v>22.001855850219727</v>
      </c>
      <c r="O43" s="7">
        <v>0.60895395278930664</v>
      </c>
    </row>
    <row r="44" spans="1:15" x14ac:dyDescent="0.3">
      <c r="A44" s="2">
        <v>43</v>
      </c>
      <c r="B44" s="2" t="s">
        <v>163</v>
      </c>
      <c r="C44" s="2" t="s">
        <v>247</v>
      </c>
      <c r="D44" s="2" t="s">
        <v>97</v>
      </c>
      <c r="E44" s="7">
        <v>29.104501724243164</v>
      </c>
      <c r="F44" s="7">
        <v>28.900054931640625</v>
      </c>
      <c r="G44" s="7">
        <v>0.13700108230113983</v>
      </c>
      <c r="I44" s="2">
        <v>43</v>
      </c>
      <c r="J44" s="2" t="s">
        <v>163</v>
      </c>
      <c r="K44" s="2" t="s">
        <v>247</v>
      </c>
      <c r="L44" s="2" t="s">
        <v>225</v>
      </c>
      <c r="M44" s="7">
        <v>24.600236892700195</v>
      </c>
      <c r="N44" s="7">
        <v>24.751642227172852</v>
      </c>
      <c r="O44" s="7">
        <v>0.11129176616668701</v>
      </c>
    </row>
    <row r="45" spans="1:15" x14ac:dyDescent="0.3">
      <c r="A45" s="2">
        <v>44</v>
      </c>
      <c r="B45" s="2" t="s">
        <v>164</v>
      </c>
      <c r="C45" s="2" t="s">
        <v>247</v>
      </c>
      <c r="D45" s="2" t="s">
        <v>97</v>
      </c>
      <c r="E45" s="7">
        <v>28.844518661499023</v>
      </c>
      <c r="F45" s="7">
        <v>28.900054931640625</v>
      </c>
      <c r="G45" s="7">
        <v>0.13700108230113983</v>
      </c>
      <c r="I45" s="2">
        <v>44</v>
      </c>
      <c r="J45" s="2" t="s">
        <v>164</v>
      </c>
      <c r="K45" s="2" t="s">
        <v>247</v>
      </c>
      <c r="L45" s="2" t="s">
        <v>225</v>
      </c>
      <c r="M45" s="7">
        <v>24.665929794311523</v>
      </c>
      <c r="N45" s="7">
        <v>24.751642227172852</v>
      </c>
      <c r="O45" s="7">
        <v>0.11129176616668701</v>
      </c>
    </row>
    <row r="46" spans="1:15" x14ac:dyDescent="0.3">
      <c r="A46" s="2">
        <v>45</v>
      </c>
      <c r="B46" s="2" t="s">
        <v>165</v>
      </c>
      <c r="C46" s="2" t="s">
        <v>247</v>
      </c>
      <c r="D46" s="2" t="s">
        <v>97</v>
      </c>
      <c r="E46" s="2" t="s">
        <v>102</v>
      </c>
      <c r="F46" s="7">
        <v>28.900054931640625</v>
      </c>
      <c r="G46" s="7">
        <v>0.13700108230113983</v>
      </c>
      <c r="I46" s="2">
        <v>45</v>
      </c>
      <c r="J46" s="2" t="s">
        <v>165</v>
      </c>
      <c r="K46" s="2" t="s">
        <v>247</v>
      </c>
      <c r="L46" s="2" t="s">
        <v>225</v>
      </c>
      <c r="M46" s="7">
        <v>24.699945449829102</v>
      </c>
      <c r="N46" s="7">
        <v>24.751642227172852</v>
      </c>
      <c r="O46" s="7">
        <v>0.11129176616668701</v>
      </c>
    </row>
    <row r="47" spans="1:15" x14ac:dyDescent="0.3">
      <c r="A47" s="2">
        <v>46</v>
      </c>
      <c r="B47" s="2" t="s">
        <v>166</v>
      </c>
      <c r="C47" s="2" t="s">
        <v>248</v>
      </c>
      <c r="D47" s="2" t="s">
        <v>97</v>
      </c>
      <c r="E47" s="7">
        <v>28.205278396606445</v>
      </c>
      <c r="F47" s="7">
        <v>28.443178176879883</v>
      </c>
      <c r="G47" s="7">
        <v>0.30141723155975342</v>
      </c>
      <c r="I47" s="2">
        <v>46</v>
      </c>
      <c r="J47" s="2" t="s">
        <v>166</v>
      </c>
      <c r="K47" s="2" t="s">
        <v>248</v>
      </c>
      <c r="L47" s="2" t="s">
        <v>225</v>
      </c>
      <c r="M47" s="7">
        <v>27.855924606323242</v>
      </c>
      <c r="N47" s="7">
        <v>27.858322143554688</v>
      </c>
      <c r="O47" s="7">
        <v>0.20295695960521698</v>
      </c>
    </row>
    <row r="48" spans="1:15" x14ac:dyDescent="0.3">
      <c r="A48" s="2">
        <v>47</v>
      </c>
      <c r="B48" s="2" t="s">
        <v>167</v>
      </c>
      <c r="C48" s="2" t="s">
        <v>248</v>
      </c>
      <c r="D48" s="2" t="s">
        <v>97</v>
      </c>
      <c r="E48" s="7">
        <v>28.804496765136719</v>
      </c>
      <c r="F48" s="7">
        <v>28.443178176879883</v>
      </c>
      <c r="G48" s="7">
        <v>0.30141723155975342</v>
      </c>
      <c r="I48" s="2">
        <v>47</v>
      </c>
      <c r="J48" s="2" t="s">
        <v>167</v>
      </c>
      <c r="K48" s="2" t="s">
        <v>248</v>
      </c>
      <c r="L48" s="2" t="s">
        <v>225</v>
      </c>
      <c r="M48" s="7">
        <v>28.028720855712891</v>
      </c>
      <c r="N48" s="7">
        <v>27.858322143554688</v>
      </c>
      <c r="O48" s="7">
        <v>0.20295695960521698</v>
      </c>
    </row>
    <row r="49" spans="1:15" x14ac:dyDescent="0.3">
      <c r="A49" s="2">
        <v>48</v>
      </c>
      <c r="B49" s="2" t="s">
        <v>168</v>
      </c>
      <c r="C49" s="2" t="s">
        <v>248</v>
      </c>
      <c r="D49" s="2" t="s">
        <v>97</v>
      </c>
      <c r="E49" s="7">
        <v>28.534370422363281</v>
      </c>
      <c r="F49" s="7">
        <v>28.443178176879883</v>
      </c>
      <c r="G49" s="7">
        <v>0.30141723155975342</v>
      </c>
      <c r="I49" s="2">
        <v>48</v>
      </c>
      <c r="J49" s="2" t="s">
        <v>168</v>
      </c>
      <c r="K49" s="2" t="s">
        <v>248</v>
      </c>
      <c r="L49" s="2" t="s">
        <v>225</v>
      </c>
      <c r="M49" s="7">
        <v>27.544635772705078</v>
      </c>
      <c r="N49" s="7">
        <v>27.858322143554688</v>
      </c>
      <c r="O49" s="7">
        <v>0.20295695960521698</v>
      </c>
    </row>
    <row r="50" spans="1:15" x14ac:dyDescent="0.3">
      <c r="A50" s="2">
        <v>49</v>
      </c>
      <c r="B50" s="2" t="s">
        <v>169</v>
      </c>
      <c r="C50" s="2" t="s">
        <v>249</v>
      </c>
      <c r="D50" s="2" t="s">
        <v>97</v>
      </c>
      <c r="E50" s="2" t="s">
        <v>102</v>
      </c>
      <c r="F50" s="7">
        <v>36.795452117919922</v>
      </c>
      <c r="G50" s="7">
        <v>4.1980042457580566</v>
      </c>
      <c r="I50" s="2">
        <v>49</v>
      </c>
      <c r="J50" s="2" t="s">
        <v>169</v>
      </c>
      <c r="K50" s="2" t="s">
        <v>249</v>
      </c>
      <c r="L50" s="2" t="s">
        <v>225</v>
      </c>
      <c r="M50" s="7">
        <v>38.111274719238281</v>
      </c>
      <c r="N50" s="7">
        <v>36.122360229492188</v>
      </c>
      <c r="O50" s="7">
        <v>4.2700619697570801</v>
      </c>
    </row>
    <row r="51" spans="1:15" x14ac:dyDescent="0.3">
      <c r="A51" s="2">
        <v>50</v>
      </c>
      <c r="B51" s="2" t="s">
        <v>171</v>
      </c>
      <c r="C51" s="2" t="s">
        <v>249</v>
      </c>
      <c r="D51" s="2" t="s">
        <v>97</v>
      </c>
      <c r="E51" s="7">
        <v>38.676990509033203</v>
      </c>
      <c r="F51" s="7">
        <v>36.795452117919922</v>
      </c>
      <c r="G51" s="7">
        <v>4.1980042457580566</v>
      </c>
      <c r="I51" s="2">
        <v>50</v>
      </c>
      <c r="J51" s="2" t="s">
        <v>171</v>
      </c>
      <c r="K51" s="2" t="s">
        <v>249</v>
      </c>
      <c r="L51" s="2" t="s">
        <v>225</v>
      </c>
      <c r="M51" s="7">
        <v>37.729564666748047</v>
      </c>
      <c r="N51" s="7">
        <v>36.122360229492188</v>
      </c>
      <c r="O51" s="7">
        <v>4.2700619697570801</v>
      </c>
    </row>
    <row r="52" spans="1:15" x14ac:dyDescent="0.3">
      <c r="A52" s="2">
        <v>51</v>
      </c>
      <c r="B52" s="2" t="s">
        <v>173</v>
      </c>
      <c r="C52" s="2" t="s">
        <v>249</v>
      </c>
      <c r="D52" s="2" t="s">
        <v>97</v>
      </c>
      <c r="E52" s="2" t="s">
        <v>102</v>
      </c>
      <c r="F52" s="7">
        <v>36.795452117919922</v>
      </c>
      <c r="G52" s="7">
        <v>4.1980042457580566</v>
      </c>
      <c r="I52" s="2">
        <v>51</v>
      </c>
      <c r="J52" s="2" t="s">
        <v>173</v>
      </c>
      <c r="K52" s="2" t="s">
        <v>249</v>
      </c>
      <c r="L52" s="2" t="s">
        <v>225</v>
      </c>
      <c r="M52" s="7">
        <v>37.408618927001953</v>
      </c>
      <c r="N52" s="7">
        <v>36.122360229492188</v>
      </c>
      <c r="O52" s="7">
        <v>4.2700619697570801</v>
      </c>
    </row>
    <row r="53" spans="1:15" x14ac:dyDescent="0.3">
      <c r="A53" s="2">
        <v>52</v>
      </c>
      <c r="B53" s="2" t="s">
        <v>175</v>
      </c>
      <c r="C53" s="2" t="s">
        <v>249</v>
      </c>
      <c r="D53" s="2" t="s">
        <v>97</v>
      </c>
      <c r="E53" s="2" t="s">
        <v>102</v>
      </c>
      <c r="F53" s="7">
        <v>36.795452117919922</v>
      </c>
      <c r="G53" s="7">
        <v>4.1980042457580566</v>
      </c>
      <c r="I53" s="2">
        <v>52</v>
      </c>
      <c r="J53" s="2" t="s">
        <v>175</v>
      </c>
      <c r="K53" s="2" t="s">
        <v>249</v>
      </c>
      <c r="L53" s="2" t="s">
        <v>225</v>
      </c>
      <c r="M53" s="7">
        <v>36.301765441894531</v>
      </c>
      <c r="N53" s="7">
        <v>36.122360229492188</v>
      </c>
      <c r="O53" s="7">
        <v>4.2700619697570801</v>
      </c>
    </row>
    <row r="54" spans="1:15" x14ac:dyDescent="0.3">
      <c r="A54" s="2">
        <v>53</v>
      </c>
      <c r="B54" s="2" t="s">
        <v>176</v>
      </c>
      <c r="C54" s="2" t="s">
        <v>249</v>
      </c>
      <c r="D54" s="2" t="s">
        <v>97</v>
      </c>
      <c r="E54" s="2" t="s">
        <v>102</v>
      </c>
      <c r="F54" s="7">
        <v>36.795452117919922</v>
      </c>
      <c r="G54" s="7">
        <v>4.1980042457580566</v>
      </c>
      <c r="I54" s="2">
        <v>53</v>
      </c>
      <c r="J54" s="2" t="s">
        <v>176</v>
      </c>
      <c r="K54" s="2" t="s">
        <v>249</v>
      </c>
      <c r="L54" s="2" t="s">
        <v>225</v>
      </c>
      <c r="M54" s="7">
        <v>34.932121276855469</v>
      </c>
      <c r="N54" s="7">
        <v>36.122360229492188</v>
      </c>
      <c r="O54" s="7">
        <v>4.2700619697570801</v>
      </c>
    </row>
    <row r="55" spans="1:15" x14ac:dyDescent="0.3">
      <c r="A55" s="2">
        <v>54</v>
      </c>
      <c r="B55" s="2" t="s">
        <v>177</v>
      </c>
      <c r="C55" s="2" t="s">
        <v>249</v>
      </c>
      <c r="D55" s="2" t="s">
        <v>97</v>
      </c>
      <c r="E55" s="7">
        <v>29.390466690063477</v>
      </c>
      <c r="F55" s="7">
        <v>36.795452117919922</v>
      </c>
      <c r="G55" s="7">
        <v>4.1980042457580566</v>
      </c>
      <c r="I55" s="2">
        <v>54</v>
      </c>
      <c r="J55" s="2" t="s">
        <v>177</v>
      </c>
      <c r="K55" s="2" t="s">
        <v>249</v>
      </c>
      <c r="L55" s="2" t="s">
        <v>225</v>
      </c>
      <c r="M55" s="7">
        <v>20.531574249267578</v>
      </c>
      <c r="N55" s="7">
        <v>36.122360229492188</v>
      </c>
      <c r="O55" s="7">
        <v>4.2700619697570801</v>
      </c>
    </row>
    <row r="56" spans="1:15" x14ac:dyDescent="0.3">
      <c r="A56" s="2">
        <v>55</v>
      </c>
      <c r="B56" s="2" t="s">
        <v>178</v>
      </c>
      <c r="C56" s="2" t="s">
        <v>249</v>
      </c>
      <c r="D56" s="2" t="s">
        <v>97</v>
      </c>
      <c r="E56" s="2" t="s">
        <v>102</v>
      </c>
      <c r="F56" s="7">
        <v>36.795452117919922</v>
      </c>
      <c r="G56" s="7">
        <v>4.1980042457580566</v>
      </c>
      <c r="I56" s="2">
        <v>55</v>
      </c>
      <c r="J56" s="2" t="s">
        <v>178</v>
      </c>
      <c r="K56" s="2" t="s">
        <v>249</v>
      </c>
      <c r="L56" s="2" t="s">
        <v>225</v>
      </c>
      <c r="M56" s="7">
        <v>39.28350830078125</v>
      </c>
      <c r="N56" s="7">
        <v>36.122360229492188</v>
      </c>
      <c r="O56" s="7">
        <v>4.2700619697570801</v>
      </c>
    </row>
    <row r="57" spans="1:15" x14ac:dyDescent="0.3">
      <c r="A57" s="2">
        <v>56</v>
      </c>
      <c r="B57" s="2" t="s">
        <v>179</v>
      </c>
      <c r="C57" s="2" t="s">
        <v>249</v>
      </c>
      <c r="D57" s="2" t="s">
        <v>97</v>
      </c>
      <c r="E57" s="2" t="s">
        <v>102</v>
      </c>
      <c r="F57" s="7">
        <v>36.795452117919922</v>
      </c>
      <c r="G57" s="7">
        <v>4.1980042457580566</v>
      </c>
      <c r="I57" s="2">
        <v>56</v>
      </c>
      <c r="J57" s="2" t="s">
        <v>179</v>
      </c>
      <c r="K57" s="2" t="s">
        <v>249</v>
      </c>
      <c r="L57" s="2" t="s">
        <v>225</v>
      </c>
      <c r="M57" s="2" t="s">
        <v>102</v>
      </c>
      <c r="N57" s="7">
        <v>36.122360229492188</v>
      </c>
      <c r="O57" s="7">
        <v>4.2700619697570801</v>
      </c>
    </row>
    <row r="58" spans="1:15" x14ac:dyDescent="0.3">
      <c r="A58" s="2">
        <v>57</v>
      </c>
      <c r="B58" s="2" t="s">
        <v>180</v>
      </c>
      <c r="C58" s="2" t="s">
        <v>249</v>
      </c>
      <c r="D58" s="2" t="s">
        <v>97</v>
      </c>
      <c r="E58" s="2" t="s">
        <v>102</v>
      </c>
      <c r="F58" s="7">
        <v>36.795452117919922</v>
      </c>
      <c r="G58" s="7">
        <v>4.1980042457580566</v>
      </c>
      <c r="I58" s="2">
        <v>57</v>
      </c>
      <c r="J58" s="2" t="s">
        <v>180</v>
      </c>
      <c r="K58" s="2" t="s">
        <v>249</v>
      </c>
      <c r="L58" s="2" t="s">
        <v>225</v>
      </c>
      <c r="M58" s="7">
        <v>36.044532775878906</v>
      </c>
      <c r="N58" s="7">
        <v>36.122360229492188</v>
      </c>
      <c r="O58" s="7">
        <v>4.2700619697570801</v>
      </c>
    </row>
    <row r="59" spans="1:15" x14ac:dyDescent="0.3">
      <c r="A59" s="2">
        <v>58</v>
      </c>
      <c r="B59" s="2" t="s">
        <v>181</v>
      </c>
      <c r="C59" s="2" t="s">
        <v>249</v>
      </c>
      <c r="D59" s="2" t="s">
        <v>97</v>
      </c>
      <c r="E59" s="2" t="s">
        <v>102</v>
      </c>
      <c r="F59" s="7">
        <v>36.795452117919922</v>
      </c>
      <c r="G59" s="7">
        <v>4.1980042457580566</v>
      </c>
      <c r="I59" s="2">
        <v>58</v>
      </c>
      <c r="J59" s="2" t="s">
        <v>181</v>
      </c>
      <c r="K59" s="2" t="s">
        <v>249</v>
      </c>
      <c r="L59" s="2" t="s">
        <v>225</v>
      </c>
      <c r="M59" s="2" t="s">
        <v>102</v>
      </c>
      <c r="N59" s="7">
        <v>36.122360229492188</v>
      </c>
      <c r="O59" s="7">
        <v>4.2700619697570801</v>
      </c>
    </row>
    <row r="60" spans="1:15" x14ac:dyDescent="0.3">
      <c r="A60" s="2">
        <v>59</v>
      </c>
      <c r="B60" s="2" t="s">
        <v>182</v>
      </c>
      <c r="C60" s="2" t="s">
        <v>249</v>
      </c>
      <c r="D60" s="2" t="s">
        <v>97</v>
      </c>
      <c r="E60" s="2" t="s">
        <v>102</v>
      </c>
      <c r="F60" s="7">
        <v>36.795452117919922</v>
      </c>
      <c r="G60" s="7">
        <v>4.1980042457580566</v>
      </c>
      <c r="I60" s="2">
        <v>59</v>
      </c>
      <c r="J60" s="2" t="s">
        <v>182</v>
      </c>
      <c r="K60" s="2" t="s">
        <v>249</v>
      </c>
      <c r="L60" s="2" t="s">
        <v>225</v>
      </c>
      <c r="M60" s="2" t="s">
        <v>102</v>
      </c>
      <c r="N60" s="7">
        <v>36.122360229492188</v>
      </c>
      <c r="O60" s="7">
        <v>4.2700619697570801</v>
      </c>
    </row>
    <row r="61" spans="1:15" x14ac:dyDescent="0.3">
      <c r="A61" s="2">
        <v>60</v>
      </c>
      <c r="B61" s="2" t="s">
        <v>183</v>
      </c>
      <c r="C61" s="2" t="s">
        <v>249</v>
      </c>
      <c r="D61" s="2" t="s">
        <v>97</v>
      </c>
      <c r="E61" s="7">
        <v>39.663661956787109</v>
      </c>
      <c r="F61" s="7">
        <v>36.795452117919922</v>
      </c>
      <c r="G61" s="7">
        <v>4.1980042457580566</v>
      </c>
      <c r="I61" s="2">
        <v>60</v>
      </c>
      <c r="J61" s="2" t="s">
        <v>183</v>
      </c>
      <c r="K61" s="2" t="s">
        <v>249</v>
      </c>
      <c r="L61" s="2" t="s">
        <v>225</v>
      </c>
      <c r="M61" s="2" t="s">
        <v>102</v>
      </c>
      <c r="N61" s="7">
        <v>36.122360229492188</v>
      </c>
      <c r="O61" s="7">
        <v>4.2700619697570801</v>
      </c>
    </row>
    <row r="62" spans="1:15" x14ac:dyDescent="0.3">
      <c r="A62" s="2">
        <v>61</v>
      </c>
      <c r="B62" s="2" t="s">
        <v>184</v>
      </c>
      <c r="C62" s="2" t="s">
        <v>249</v>
      </c>
      <c r="D62" s="2" t="s">
        <v>97</v>
      </c>
      <c r="E62" s="2" t="s">
        <v>102</v>
      </c>
      <c r="F62" s="7">
        <v>36.795452117919922</v>
      </c>
      <c r="G62" s="7">
        <v>4.1980042457580566</v>
      </c>
      <c r="I62" s="2">
        <v>61</v>
      </c>
      <c r="J62" s="2" t="s">
        <v>184</v>
      </c>
      <c r="K62" s="2" t="s">
        <v>249</v>
      </c>
      <c r="L62" s="2" t="s">
        <v>225</v>
      </c>
      <c r="M62" s="7">
        <v>37.262123107910156</v>
      </c>
      <c r="N62" s="7">
        <v>36.122360229492188</v>
      </c>
      <c r="O62" s="7">
        <v>4.2700619697570801</v>
      </c>
    </row>
    <row r="63" spans="1:15" x14ac:dyDescent="0.3">
      <c r="A63" s="2">
        <v>62</v>
      </c>
      <c r="B63" s="2" t="s">
        <v>185</v>
      </c>
      <c r="C63" s="2" t="s">
        <v>249</v>
      </c>
      <c r="D63" s="2" t="s">
        <v>97</v>
      </c>
      <c r="E63" s="7">
        <v>38.551551818847656</v>
      </c>
      <c r="F63" s="7">
        <v>36.795452117919922</v>
      </c>
      <c r="G63" s="7">
        <v>4.1980042457580566</v>
      </c>
      <c r="I63" s="2">
        <v>62</v>
      </c>
      <c r="J63" s="2" t="s">
        <v>185</v>
      </c>
      <c r="K63" s="2" t="s">
        <v>249</v>
      </c>
      <c r="L63" s="2" t="s">
        <v>225</v>
      </c>
      <c r="M63" s="7">
        <v>38.217433929443359</v>
      </c>
      <c r="N63" s="7">
        <v>36.122360229492188</v>
      </c>
      <c r="O63" s="7">
        <v>4.2700619697570801</v>
      </c>
    </row>
    <row r="64" spans="1:15" x14ac:dyDescent="0.3">
      <c r="A64" s="2">
        <v>63</v>
      </c>
      <c r="B64" s="2" t="s">
        <v>186</v>
      </c>
      <c r="C64" s="2" t="s">
        <v>249</v>
      </c>
      <c r="D64" s="2" t="s">
        <v>97</v>
      </c>
      <c r="E64" s="2" t="s">
        <v>102</v>
      </c>
      <c r="F64" s="7">
        <v>36.795452117919922</v>
      </c>
      <c r="G64" s="7">
        <v>4.1980042457580566</v>
      </c>
      <c r="I64" s="2">
        <v>63</v>
      </c>
      <c r="J64" s="2" t="s">
        <v>186</v>
      </c>
      <c r="K64" s="2" t="s">
        <v>249</v>
      </c>
      <c r="L64" s="2" t="s">
        <v>225</v>
      </c>
      <c r="M64" s="7">
        <v>38.398296356201172</v>
      </c>
      <c r="N64" s="7">
        <v>36.122360229492188</v>
      </c>
      <c r="O64" s="7">
        <v>4.2700619697570801</v>
      </c>
    </row>
    <row r="65" spans="1:15" x14ac:dyDescent="0.3">
      <c r="A65" s="2">
        <v>64</v>
      </c>
      <c r="B65" s="2" t="s">
        <v>187</v>
      </c>
      <c r="C65" s="2" t="s">
        <v>249</v>
      </c>
      <c r="D65" s="2" t="s">
        <v>97</v>
      </c>
      <c r="E65" s="2" t="s">
        <v>102</v>
      </c>
      <c r="F65" s="7">
        <v>36.795452117919922</v>
      </c>
      <c r="G65" s="7">
        <v>4.1980042457580566</v>
      </c>
      <c r="I65" s="2">
        <v>64</v>
      </c>
      <c r="J65" s="2" t="s">
        <v>187</v>
      </c>
      <c r="K65" s="2" t="s">
        <v>249</v>
      </c>
      <c r="L65" s="2" t="s">
        <v>225</v>
      </c>
      <c r="M65" s="7">
        <v>34.970653533935547</v>
      </c>
      <c r="N65" s="7">
        <v>36.122360229492188</v>
      </c>
      <c r="O65" s="7">
        <v>4.2700619697570801</v>
      </c>
    </row>
    <row r="66" spans="1:15" x14ac:dyDescent="0.3">
      <c r="A66" s="2">
        <v>65</v>
      </c>
      <c r="B66" s="2" t="s">
        <v>188</v>
      </c>
      <c r="C66" s="2" t="s">
        <v>249</v>
      </c>
      <c r="D66" s="2" t="s">
        <v>97</v>
      </c>
      <c r="E66" s="2" t="s">
        <v>102</v>
      </c>
      <c r="F66" s="7">
        <v>36.795452117919922</v>
      </c>
      <c r="G66" s="7">
        <v>4.1980042457580566</v>
      </c>
      <c r="I66" s="2">
        <v>65</v>
      </c>
      <c r="J66" s="2" t="s">
        <v>188</v>
      </c>
      <c r="K66" s="2" t="s">
        <v>249</v>
      </c>
      <c r="L66" s="2" t="s">
        <v>225</v>
      </c>
      <c r="M66" s="7">
        <v>35.412998199462891</v>
      </c>
      <c r="N66" s="7">
        <v>36.122360229492188</v>
      </c>
      <c r="O66" s="7">
        <v>4.2700619697570801</v>
      </c>
    </row>
    <row r="67" spans="1:15" x14ac:dyDescent="0.3">
      <c r="A67" s="2">
        <v>66</v>
      </c>
      <c r="B67" s="2" t="s">
        <v>189</v>
      </c>
      <c r="C67" s="2" t="s">
        <v>249</v>
      </c>
      <c r="D67" s="2" t="s">
        <v>97</v>
      </c>
      <c r="E67" s="2" t="s">
        <v>102</v>
      </c>
      <c r="F67" s="7">
        <v>36.795452117919922</v>
      </c>
      <c r="G67" s="7">
        <v>4.1980042457580566</v>
      </c>
      <c r="I67" s="2">
        <v>66</v>
      </c>
      <c r="J67" s="2" t="s">
        <v>189</v>
      </c>
      <c r="K67" s="2" t="s">
        <v>249</v>
      </c>
      <c r="L67" s="2" t="s">
        <v>225</v>
      </c>
      <c r="M67" s="7">
        <v>36.089691162109375</v>
      </c>
      <c r="N67" s="7">
        <v>36.122360229492188</v>
      </c>
      <c r="O67" s="7">
        <v>4.2700619697570801</v>
      </c>
    </row>
    <row r="68" spans="1:15" x14ac:dyDescent="0.3">
      <c r="A68" s="2">
        <v>67</v>
      </c>
      <c r="B68" s="2" t="s">
        <v>190</v>
      </c>
      <c r="C68" s="2" t="s">
        <v>249</v>
      </c>
      <c r="D68" s="2" t="s">
        <v>97</v>
      </c>
      <c r="E68" s="2" t="s">
        <v>102</v>
      </c>
      <c r="F68" s="7">
        <v>36.795452117919922</v>
      </c>
      <c r="G68" s="7">
        <v>4.1980042457580566</v>
      </c>
      <c r="I68" s="2">
        <v>67</v>
      </c>
      <c r="J68" s="2" t="s">
        <v>190</v>
      </c>
      <c r="K68" s="2" t="s">
        <v>249</v>
      </c>
      <c r="L68" s="2" t="s">
        <v>225</v>
      </c>
      <c r="M68" s="2" t="s">
        <v>102</v>
      </c>
      <c r="N68" s="7">
        <v>36.122360229492188</v>
      </c>
      <c r="O68" s="7">
        <v>4.2700619697570801</v>
      </c>
    </row>
    <row r="69" spans="1:15" x14ac:dyDescent="0.3">
      <c r="A69" s="2">
        <v>68</v>
      </c>
      <c r="B69" s="2" t="s">
        <v>191</v>
      </c>
      <c r="C69" s="2" t="s">
        <v>249</v>
      </c>
      <c r="D69" s="2" t="s">
        <v>97</v>
      </c>
      <c r="E69" s="2" t="s">
        <v>102</v>
      </c>
      <c r="F69" s="7">
        <v>36.795452117919922</v>
      </c>
      <c r="G69" s="7">
        <v>4.1980042457580566</v>
      </c>
      <c r="I69" s="2">
        <v>68</v>
      </c>
      <c r="J69" s="2" t="s">
        <v>191</v>
      </c>
      <c r="K69" s="2" t="s">
        <v>249</v>
      </c>
      <c r="L69" s="2" t="s">
        <v>225</v>
      </c>
      <c r="M69" s="7">
        <v>37.435680389404297</v>
      </c>
      <c r="N69" s="7">
        <v>36.122360229492188</v>
      </c>
      <c r="O69" s="7">
        <v>4.2700619697570801</v>
      </c>
    </row>
    <row r="70" spans="1:15" x14ac:dyDescent="0.3">
      <c r="A70" s="2">
        <v>69</v>
      </c>
      <c r="B70" s="2" t="s">
        <v>192</v>
      </c>
      <c r="C70" s="2" t="s">
        <v>249</v>
      </c>
      <c r="D70" s="2" t="s">
        <v>97</v>
      </c>
      <c r="E70" s="2" t="s">
        <v>102</v>
      </c>
      <c r="F70" s="7">
        <v>36.795452117919922</v>
      </c>
      <c r="G70" s="7">
        <v>4.1980042457580566</v>
      </c>
      <c r="I70" s="2">
        <v>69</v>
      </c>
      <c r="J70" s="2" t="s">
        <v>192</v>
      </c>
      <c r="K70" s="2" t="s">
        <v>249</v>
      </c>
      <c r="L70" s="2" t="s">
        <v>225</v>
      </c>
      <c r="M70" s="7">
        <v>36.008975982666016</v>
      </c>
      <c r="N70" s="7">
        <v>36.122360229492188</v>
      </c>
      <c r="O70" s="7">
        <v>4.2700619697570801</v>
      </c>
    </row>
    <row r="71" spans="1:15" x14ac:dyDescent="0.3">
      <c r="A71" s="2">
        <v>70</v>
      </c>
      <c r="B71" s="2" t="s">
        <v>193</v>
      </c>
      <c r="C71" s="2" t="s">
        <v>249</v>
      </c>
      <c r="D71" s="2" t="s">
        <v>97</v>
      </c>
      <c r="E71" s="2" t="s">
        <v>102</v>
      </c>
      <c r="F71" s="7">
        <v>36.795452117919922</v>
      </c>
      <c r="G71" s="7">
        <v>4.1980042457580566</v>
      </c>
      <c r="I71" s="2">
        <v>70</v>
      </c>
      <c r="J71" s="2" t="s">
        <v>193</v>
      </c>
      <c r="K71" s="2" t="s">
        <v>249</v>
      </c>
      <c r="L71" s="2" t="s">
        <v>225</v>
      </c>
      <c r="M71" s="2" t="s">
        <v>102</v>
      </c>
      <c r="N71" s="7">
        <v>36.122360229492188</v>
      </c>
      <c r="O71" s="7">
        <v>4.2700619697570801</v>
      </c>
    </row>
    <row r="72" spans="1:15" x14ac:dyDescent="0.3">
      <c r="A72" s="2">
        <v>71</v>
      </c>
      <c r="B72" s="2" t="s">
        <v>194</v>
      </c>
      <c r="C72" s="2" t="s">
        <v>249</v>
      </c>
      <c r="D72" s="2" t="s">
        <v>97</v>
      </c>
      <c r="E72" s="2" t="s">
        <v>102</v>
      </c>
      <c r="F72" s="7">
        <v>36.795452117919922</v>
      </c>
      <c r="G72" s="7">
        <v>4.1980042457580566</v>
      </c>
      <c r="I72" s="2">
        <v>71</v>
      </c>
      <c r="J72" s="2" t="s">
        <v>194</v>
      </c>
      <c r="K72" s="2" t="s">
        <v>249</v>
      </c>
      <c r="L72" s="2" t="s">
        <v>225</v>
      </c>
      <c r="M72" s="7">
        <v>39.941329956054688</v>
      </c>
      <c r="N72" s="7">
        <v>36.122360229492188</v>
      </c>
      <c r="O72" s="7">
        <v>4.2700619697570801</v>
      </c>
    </row>
    <row r="73" spans="1:15" x14ac:dyDescent="0.3">
      <c r="A73" s="2">
        <v>72</v>
      </c>
      <c r="B73" s="2" t="s">
        <v>195</v>
      </c>
      <c r="C73" s="2" t="s">
        <v>249</v>
      </c>
      <c r="D73" s="2" t="s">
        <v>97</v>
      </c>
      <c r="E73" s="7">
        <v>37.694587707519531</v>
      </c>
      <c r="F73" s="7">
        <v>36.795452117919922</v>
      </c>
      <c r="G73" s="7">
        <v>4.1980042457580566</v>
      </c>
      <c r="I73" s="2">
        <v>72</v>
      </c>
      <c r="J73" s="2" t="s">
        <v>195</v>
      </c>
      <c r="K73" s="2" t="s">
        <v>249</v>
      </c>
      <c r="L73" s="2" t="s">
        <v>225</v>
      </c>
      <c r="M73" s="2" t="s">
        <v>102</v>
      </c>
      <c r="N73" s="7">
        <v>36.122360229492188</v>
      </c>
      <c r="O73" s="7">
        <v>4.2700619697570801</v>
      </c>
    </row>
    <row r="74" spans="1:15" x14ac:dyDescent="0.3">
      <c r="A74" s="2">
        <v>73</v>
      </c>
      <c r="B74" s="2" t="s">
        <v>196</v>
      </c>
      <c r="C74" s="2" t="s">
        <v>250</v>
      </c>
      <c r="D74" s="2" t="s">
        <v>97</v>
      </c>
      <c r="E74" s="2" t="s">
        <v>102</v>
      </c>
      <c r="F74" s="2" t="s">
        <v>96</v>
      </c>
      <c r="G74" s="2" t="s">
        <v>96</v>
      </c>
      <c r="I74" s="2">
        <v>73</v>
      </c>
      <c r="J74" s="2" t="s">
        <v>196</v>
      </c>
      <c r="K74" s="2" t="s">
        <v>250</v>
      </c>
      <c r="L74" s="2" t="s">
        <v>225</v>
      </c>
      <c r="M74" s="2" t="s">
        <v>102</v>
      </c>
      <c r="N74" s="2" t="s">
        <v>96</v>
      </c>
      <c r="O74" s="2" t="s">
        <v>96</v>
      </c>
    </row>
    <row r="75" spans="1:15" x14ac:dyDescent="0.3">
      <c r="A75" s="2">
        <v>74</v>
      </c>
      <c r="B75" s="2" t="s">
        <v>198</v>
      </c>
      <c r="C75" s="2" t="s">
        <v>250</v>
      </c>
      <c r="D75" s="2" t="s">
        <v>97</v>
      </c>
      <c r="E75" s="2" t="s">
        <v>102</v>
      </c>
      <c r="F75" s="2" t="s">
        <v>96</v>
      </c>
      <c r="G75" s="2" t="s">
        <v>96</v>
      </c>
      <c r="I75" s="2">
        <v>74</v>
      </c>
      <c r="J75" s="2" t="s">
        <v>198</v>
      </c>
      <c r="K75" s="2" t="s">
        <v>250</v>
      </c>
      <c r="L75" s="2" t="s">
        <v>225</v>
      </c>
      <c r="M75" s="2" t="s">
        <v>102</v>
      </c>
      <c r="N75" s="2" t="s">
        <v>96</v>
      </c>
      <c r="O75" s="2" t="s">
        <v>96</v>
      </c>
    </row>
    <row r="76" spans="1:15" x14ac:dyDescent="0.3">
      <c r="A76" s="2">
        <v>75</v>
      </c>
      <c r="B76" s="2" t="s">
        <v>200</v>
      </c>
      <c r="C76" s="2" t="s">
        <v>250</v>
      </c>
      <c r="D76" s="2" t="s">
        <v>97</v>
      </c>
      <c r="E76" s="2" t="s">
        <v>102</v>
      </c>
      <c r="F76" s="2" t="s">
        <v>96</v>
      </c>
      <c r="G76" s="2" t="s">
        <v>96</v>
      </c>
      <c r="I76" s="2">
        <v>75</v>
      </c>
      <c r="J76" s="2" t="s">
        <v>200</v>
      </c>
      <c r="K76" s="2" t="s">
        <v>250</v>
      </c>
      <c r="L76" s="2" t="s">
        <v>225</v>
      </c>
      <c r="M76" s="2" t="s">
        <v>102</v>
      </c>
      <c r="N76" s="2" t="s">
        <v>96</v>
      </c>
      <c r="O76" s="2" t="s">
        <v>96</v>
      </c>
    </row>
    <row r="77" spans="1:15" x14ac:dyDescent="0.3">
      <c r="A77" s="2">
        <v>76</v>
      </c>
      <c r="B77" s="2" t="s">
        <v>201</v>
      </c>
      <c r="C77" s="2" t="s">
        <v>250</v>
      </c>
      <c r="D77" s="2" t="s">
        <v>97</v>
      </c>
      <c r="E77" s="2" t="s">
        <v>102</v>
      </c>
      <c r="F77" s="2" t="s">
        <v>96</v>
      </c>
      <c r="G77" s="2" t="s">
        <v>96</v>
      </c>
      <c r="I77" s="2">
        <v>76</v>
      </c>
      <c r="J77" s="2" t="s">
        <v>201</v>
      </c>
      <c r="K77" s="2" t="s">
        <v>250</v>
      </c>
      <c r="L77" s="2" t="s">
        <v>225</v>
      </c>
      <c r="M77" s="2" t="s">
        <v>102</v>
      </c>
      <c r="N77" s="2" t="s">
        <v>96</v>
      </c>
      <c r="O77" s="2" t="s">
        <v>96</v>
      </c>
    </row>
    <row r="78" spans="1:15" x14ac:dyDescent="0.3">
      <c r="A78" s="2">
        <v>77</v>
      </c>
      <c r="B78" s="2" t="s">
        <v>202</v>
      </c>
      <c r="C78" s="2" t="s">
        <v>250</v>
      </c>
      <c r="D78" s="2" t="s">
        <v>97</v>
      </c>
      <c r="E78" s="2" t="s">
        <v>102</v>
      </c>
      <c r="F78" s="2" t="s">
        <v>96</v>
      </c>
      <c r="G78" s="2" t="s">
        <v>96</v>
      </c>
      <c r="I78" s="2">
        <v>77</v>
      </c>
      <c r="J78" s="2" t="s">
        <v>202</v>
      </c>
      <c r="K78" s="2" t="s">
        <v>250</v>
      </c>
      <c r="L78" s="2" t="s">
        <v>225</v>
      </c>
      <c r="M78" s="2" t="s">
        <v>102</v>
      </c>
      <c r="N78" s="2" t="s">
        <v>96</v>
      </c>
      <c r="O78" s="2" t="s">
        <v>96</v>
      </c>
    </row>
    <row r="79" spans="1:15" x14ac:dyDescent="0.3">
      <c r="A79" s="2">
        <v>78</v>
      </c>
      <c r="B79" s="2" t="s">
        <v>203</v>
      </c>
      <c r="C79" s="2" t="s">
        <v>250</v>
      </c>
      <c r="D79" s="2" t="s">
        <v>97</v>
      </c>
      <c r="E79" s="2" t="s">
        <v>102</v>
      </c>
      <c r="F79" s="2" t="s">
        <v>96</v>
      </c>
      <c r="G79" s="2" t="s">
        <v>96</v>
      </c>
      <c r="I79" s="2">
        <v>78</v>
      </c>
      <c r="J79" s="2" t="s">
        <v>203</v>
      </c>
      <c r="K79" s="2" t="s">
        <v>250</v>
      </c>
      <c r="L79" s="2" t="s">
        <v>225</v>
      </c>
      <c r="M79" s="2" t="s">
        <v>102</v>
      </c>
      <c r="N79" s="2" t="s">
        <v>96</v>
      </c>
      <c r="O79" s="2" t="s">
        <v>96</v>
      </c>
    </row>
    <row r="80" spans="1:15" x14ac:dyDescent="0.3">
      <c r="A80" s="2">
        <v>79</v>
      </c>
      <c r="B80" s="2" t="s">
        <v>204</v>
      </c>
      <c r="C80" s="2" t="s">
        <v>250</v>
      </c>
      <c r="D80" s="2" t="s">
        <v>97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250</v>
      </c>
      <c r="L80" s="2" t="s">
        <v>225</v>
      </c>
      <c r="M80" s="2" t="s">
        <v>102</v>
      </c>
      <c r="N80" s="2" t="s">
        <v>96</v>
      </c>
      <c r="O80" s="2" t="s">
        <v>96</v>
      </c>
    </row>
    <row r="81" spans="1:15" x14ac:dyDescent="0.3">
      <c r="A81" s="2">
        <v>80</v>
      </c>
      <c r="B81" s="2" t="s">
        <v>206</v>
      </c>
      <c r="C81" s="2" t="s">
        <v>250</v>
      </c>
      <c r="D81" s="2" t="s">
        <v>97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250</v>
      </c>
      <c r="L81" s="2" t="s">
        <v>225</v>
      </c>
      <c r="M81" s="2" t="s">
        <v>102</v>
      </c>
      <c r="N81" s="2" t="s">
        <v>96</v>
      </c>
      <c r="O81" s="2" t="s">
        <v>96</v>
      </c>
    </row>
    <row r="82" spans="1:15" x14ac:dyDescent="0.3">
      <c r="A82" s="2">
        <v>81</v>
      </c>
      <c r="B82" s="2" t="s">
        <v>207</v>
      </c>
      <c r="C82" s="2" t="s">
        <v>250</v>
      </c>
      <c r="D82" s="2" t="s">
        <v>97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250</v>
      </c>
      <c r="L82" s="2" t="s">
        <v>225</v>
      </c>
      <c r="M82" s="2" t="s">
        <v>102</v>
      </c>
      <c r="N82" s="2" t="s">
        <v>96</v>
      </c>
      <c r="O82" s="2" t="s">
        <v>96</v>
      </c>
    </row>
    <row r="83" spans="1:15" x14ac:dyDescent="0.3">
      <c r="A83" s="2">
        <v>82</v>
      </c>
      <c r="B83" s="2" t="s">
        <v>208</v>
      </c>
      <c r="C83" s="2" t="s">
        <v>250</v>
      </c>
      <c r="D83" s="2" t="s">
        <v>97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250</v>
      </c>
      <c r="L83" s="2" t="s">
        <v>225</v>
      </c>
      <c r="M83" s="2" t="s">
        <v>102</v>
      </c>
      <c r="N83" s="2" t="s">
        <v>96</v>
      </c>
      <c r="O83" s="2" t="s">
        <v>96</v>
      </c>
    </row>
    <row r="84" spans="1:15" x14ac:dyDescent="0.3">
      <c r="A84" s="2">
        <v>83</v>
      </c>
      <c r="B84" s="2" t="s">
        <v>209</v>
      </c>
      <c r="C84" s="2" t="s">
        <v>250</v>
      </c>
      <c r="D84" s="2" t="s">
        <v>97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250</v>
      </c>
      <c r="L84" s="2" t="s">
        <v>225</v>
      </c>
      <c r="M84" s="2" t="s">
        <v>102</v>
      </c>
      <c r="N84" s="2" t="s">
        <v>96</v>
      </c>
      <c r="O84" s="2" t="s">
        <v>96</v>
      </c>
    </row>
    <row r="85" spans="1:15" x14ac:dyDescent="0.3">
      <c r="A85" s="2">
        <v>84</v>
      </c>
      <c r="B85" s="2" t="s">
        <v>210</v>
      </c>
      <c r="C85" s="2" t="s">
        <v>250</v>
      </c>
      <c r="D85" s="2" t="s">
        <v>97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250</v>
      </c>
      <c r="L85" s="2" t="s">
        <v>225</v>
      </c>
      <c r="M85" s="2" t="s">
        <v>102</v>
      </c>
      <c r="N85" s="2" t="s">
        <v>96</v>
      </c>
      <c r="O85" s="2" t="s">
        <v>96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E83F9-9079-4498-8A96-0FFFA53307BE}">
  <dimension ref="A1:F25"/>
  <sheetViews>
    <sheetView workbookViewId="0">
      <selection activeCell="G13" sqref="G13"/>
    </sheetView>
  </sheetViews>
  <sheetFormatPr defaultRowHeight="14.4" x14ac:dyDescent="0.3"/>
  <sheetData>
    <row r="1" spans="1:6" x14ac:dyDescent="0.3">
      <c r="A1" t="s">
        <v>47</v>
      </c>
      <c r="B1" s="2" t="s">
        <v>48</v>
      </c>
      <c r="C1" s="2" t="s">
        <v>49</v>
      </c>
      <c r="D1" s="2" t="s">
        <v>50</v>
      </c>
      <c r="E1" s="2" t="s">
        <v>52</v>
      </c>
      <c r="F1" s="2" t="s">
        <v>53</v>
      </c>
    </row>
    <row r="2" spans="1:6" x14ac:dyDescent="0.3">
      <c r="A2" s="2">
        <v>1</v>
      </c>
      <c r="B2" s="2" t="s">
        <v>54</v>
      </c>
      <c r="C2" s="2" t="s">
        <v>55</v>
      </c>
      <c r="D2" s="2" t="s">
        <v>255</v>
      </c>
      <c r="E2" s="2">
        <v>27741.1</v>
      </c>
      <c r="F2" s="2">
        <v>28348.3</v>
      </c>
    </row>
    <row r="3" spans="1:6" x14ac:dyDescent="0.3">
      <c r="A3" s="2">
        <v>2</v>
      </c>
      <c r="B3" s="2" t="s">
        <v>54</v>
      </c>
      <c r="C3" s="2" t="s">
        <v>58</v>
      </c>
      <c r="D3" s="2" t="s">
        <v>255</v>
      </c>
      <c r="E3" s="2">
        <v>32152.799999999999</v>
      </c>
      <c r="F3" s="2">
        <v>35376.9</v>
      </c>
    </row>
    <row r="4" spans="1:6" x14ac:dyDescent="0.3">
      <c r="A4" s="2">
        <v>3</v>
      </c>
      <c r="B4" s="2" t="s">
        <v>54</v>
      </c>
      <c r="C4" s="2" t="s">
        <v>59</v>
      </c>
      <c r="D4" s="2" t="s">
        <v>255</v>
      </c>
      <c r="E4" s="2">
        <v>32078.1</v>
      </c>
      <c r="F4" s="2">
        <v>29741</v>
      </c>
    </row>
    <row r="5" spans="1:6" x14ac:dyDescent="0.3">
      <c r="A5" s="2">
        <v>4</v>
      </c>
      <c r="B5" s="2" t="s">
        <v>60</v>
      </c>
      <c r="C5" s="2" t="s">
        <v>55</v>
      </c>
      <c r="D5" s="2" t="s">
        <v>255</v>
      </c>
      <c r="E5" s="2">
        <v>53318</v>
      </c>
      <c r="F5" s="2">
        <v>56428.4</v>
      </c>
    </row>
    <row r="6" spans="1:6" x14ac:dyDescent="0.3">
      <c r="A6" s="2">
        <v>5</v>
      </c>
      <c r="B6" s="2" t="s">
        <v>60</v>
      </c>
      <c r="C6" s="2" t="s">
        <v>58</v>
      </c>
      <c r="D6" s="2" t="s">
        <v>255</v>
      </c>
      <c r="E6" s="2">
        <v>44839.199999999997</v>
      </c>
      <c r="F6" s="2">
        <v>50683.5</v>
      </c>
    </row>
    <row r="7" spans="1:6" x14ac:dyDescent="0.3">
      <c r="A7" s="2">
        <v>6</v>
      </c>
      <c r="B7" s="2" t="s">
        <v>60</v>
      </c>
      <c r="C7" s="2" t="s">
        <v>59</v>
      </c>
      <c r="D7" s="2" t="s">
        <v>255</v>
      </c>
      <c r="E7" s="2">
        <v>28327.9</v>
      </c>
      <c r="F7" s="2">
        <v>34282.1</v>
      </c>
    </row>
    <row r="8" spans="1:6" x14ac:dyDescent="0.3">
      <c r="A8" s="2">
        <v>7</v>
      </c>
      <c r="B8" s="3" t="s">
        <v>61</v>
      </c>
      <c r="C8" s="2" t="s">
        <v>55</v>
      </c>
      <c r="D8" s="2" t="s">
        <v>255</v>
      </c>
      <c r="E8" s="2">
        <v>255019</v>
      </c>
      <c r="F8" s="2">
        <v>261552</v>
      </c>
    </row>
    <row r="9" spans="1:6" x14ac:dyDescent="0.3">
      <c r="A9" s="2">
        <v>8</v>
      </c>
      <c r="B9" s="3" t="s">
        <v>61</v>
      </c>
      <c r="C9" s="2" t="s">
        <v>58</v>
      </c>
      <c r="D9" s="2" t="s">
        <v>255</v>
      </c>
      <c r="E9" s="2">
        <v>196082</v>
      </c>
      <c r="F9" s="2">
        <v>255663</v>
      </c>
    </row>
    <row r="10" spans="1:6" x14ac:dyDescent="0.3">
      <c r="A10" s="2">
        <v>9</v>
      </c>
      <c r="B10" s="3" t="s">
        <v>61</v>
      </c>
      <c r="C10" s="2" t="s">
        <v>59</v>
      </c>
      <c r="D10" s="2" t="s">
        <v>255</v>
      </c>
      <c r="E10" s="2">
        <v>269774</v>
      </c>
      <c r="F10" s="2">
        <v>289344</v>
      </c>
    </row>
    <row r="11" spans="1:6" x14ac:dyDescent="0.3">
      <c r="A11" s="2">
        <v>10</v>
      </c>
      <c r="B11" s="3" t="s">
        <v>62</v>
      </c>
      <c r="C11" s="2" t="s">
        <v>55</v>
      </c>
      <c r="D11" s="2" t="s">
        <v>255</v>
      </c>
      <c r="E11" s="2">
        <v>247695</v>
      </c>
      <c r="F11" s="2">
        <v>280955</v>
      </c>
    </row>
    <row r="12" spans="1:6" x14ac:dyDescent="0.3">
      <c r="A12" s="2">
        <v>11</v>
      </c>
      <c r="B12" s="3" t="s">
        <v>62</v>
      </c>
      <c r="C12" s="2" t="s">
        <v>58</v>
      </c>
      <c r="D12" s="2" t="s">
        <v>255</v>
      </c>
      <c r="E12" s="2">
        <v>274297</v>
      </c>
      <c r="F12" s="2">
        <v>286321</v>
      </c>
    </row>
    <row r="13" spans="1:6" x14ac:dyDescent="0.3">
      <c r="A13" s="2">
        <v>12</v>
      </c>
      <c r="B13" s="3" t="s">
        <v>62</v>
      </c>
      <c r="C13" s="2" t="s">
        <v>59</v>
      </c>
      <c r="D13" s="2" t="s">
        <v>255</v>
      </c>
      <c r="E13" s="2">
        <v>303632</v>
      </c>
      <c r="F13" s="2">
        <v>330111</v>
      </c>
    </row>
    <row r="14" spans="1:6" x14ac:dyDescent="0.3">
      <c r="A14" s="2">
        <v>13</v>
      </c>
      <c r="B14" s="3" t="s">
        <v>63</v>
      </c>
      <c r="C14" s="2" t="s">
        <v>55</v>
      </c>
      <c r="D14" s="2" t="s">
        <v>255</v>
      </c>
      <c r="E14" s="2">
        <v>58015.3</v>
      </c>
      <c r="F14" s="2">
        <v>55875.199999999997</v>
      </c>
    </row>
    <row r="15" spans="1:6" x14ac:dyDescent="0.3">
      <c r="A15" s="2">
        <v>14</v>
      </c>
      <c r="B15" s="3" t="s">
        <v>63</v>
      </c>
      <c r="C15" s="2" t="s">
        <v>58</v>
      </c>
      <c r="D15" s="2" t="s">
        <v>255</v>
      </c>
      <c r="E15" s="2">
        <v>43088.6</v>
      </c>
      <c r="F15" s="2">
        <v>44612.4</v>
      </c>
    </row>
    <row r="16" spans="1:6" x14ac:dyDescent="0.3">
      <c r="A16" s="2">
        <v>15</v>
      </c>
      <c r="B16" s="3" t="s">
        <v>63</v>
      </c>
      <c r="C16" s="2" t="s">
        <v>59</v>
      </c>
      <c r="D16" s="2" t="s">
        <v>255</v>
      </c>
      <c r="E16" s="2">
        <v>32851.1</v>
      </c>
      <c r="F16" s="2">
        <v>35905</v>
      </c>
    </row>
    <row r="17" spans="1:6" x14ac:dyDescent="0.3">
      <c r="A17" s="2">
        <v>16</v>
      </c>
      <c r="B17" s="3" t="s">
        <v>64</v>
      </c>
      <c r="C17" s="2" t="s">
        <v>55</v>
      </c>
      <c r="D17" s="2" t="s">
        <v>255</v>
      </c>
      <c r="E17" s="2">
        <v>51606.9</v>
      </c>
      <c r="F17" s="2">
        <v>53325.3</v>
      </c>
    </row>
    <row r="18" spans="1:6" x14ac:dyDescent="0.3">
      <c r="A18" s="2">
        <v>17</v>
      </c>
      <c r="B18" s="3" t="s">
        <v>64</v>
      </c>
      <c r="C18" s="2" t="s">
        <v>58</v>
      </c>
      <c r="D18" s="2" t="s">
        <v>255</v>
      </c>
      <c r="E18" s="2">
        <v>51434.9</v>
      </c>
      <c r="F18" s="2">
        <v>50282.9</v>
      </c>
    </row>
    <row r="19" spans="1:6" x14ac:dyDescent="0.3">
      <c r="A19" s="2">
        <v>18</v>
      </c>
      <c r="B19" s="3" t="s">
        <v>64</v>
      </c>
      <c r="C19" s="2" t="s">
        <v>59</v>
      </c>
      <c r="D19" s="2" t="s">
        <v>255</v>
      </c>
      <c r="E19" s="2">
        <v>28126.799999999999</v>
      </c>
      <c r="F19" s="2">
        <v>26512.3</v>
      </c>
    </row>
    <row r="20" spans="1:6" x14ac:dyDescent="0.3">
      <c r="A20" s="2">
        <v>19</v>
      </c>
      <c r="B20" s="3" t="s">
        <v>253</v>
      </c>
      <c r="C20" s="2" t="s">
        <v>55</v>
      </c>
      <c r="D20" s="2" t="s">
        <v>255</v>
      </c>
      <c r="E20" s="2">
        <v>0</v>
      </c>
      <c r="F20" s="2">
        <v>0</v>
      </c>
    </row>
    <row r="21" spans="1:6" x14ac:dyDescent="0.3">
      <c r="A21" s="2">
        <v>20</v>
      </c>
      <c r="B21" s="3" t="s">
        <v>253</v>
      </c>
      <c r="C21" s="2" t="s">
        <v>58</v>
      </c>
      <c r="D21" s="2" t="s">
        <v>255</v>
      </c>
      <c r="E21" s="2">
        <v>0</v>
      </c>
      <c r="F21" s="2">
        <v>0</v>
      </c>
    </row>
    <row r="22" spans="1:6" x14ac:dyDescent="0.3">
      <c r="A22" s="2">
        <v>21</v>
      </c>
      <c r="B22" s="3" t="s">
        <v>253</v>
      </c>
      <c r="C22" s="2" t="s">
        <v>59</v>
      </c>
      <c r="D22" s="2" t="s">
        <v>255</v>
      </c>
      <c r="E22" s="2">
        <v>0</v>
      </c>
      <c r="F22" s="2">
        <v>0</v>
      </c>
    </row>
    <row r="23" spans="1:6" x14ac:dyDescent="0.3">
      <c r="A23" s="2">
        <v>22</v>
      </c>
      <c r="B23" s="3" t="s">
        <v>254</v>
      </c>
      <c r="C23" s="2" t="s">
        <v>55</v>
      </c>
      <c r="D23" s="2" t="s">
        <v>255</v>
      </c>
      <c r="E23" s="2">
        <v>7803.76</v>
      </c>
      <c r="F23" s="2">
        <v>14157.1</v>
      </c>
    </row>
    <row r="24" spans="1:6" x14ac:dyDescent="0.3">
      <c r="A24" s="2">
        <v>23</v>
      </c>
      <c r="B24" s="3" t="s">
        <v>254</v>
      </c>
      <c r="C24" s="2" t="s">
        <v>58</v>
      </c>
      <c r="D24" s="2" t="s">
        <v>255</v>
      </c>
      <c r="E24" s="2">
        <v>6035.85</v>
      </c>
      <c r="F24" s="2">
        <v>6282.21</v>
      </c>
    </row>
    <row r="25" spans="1:6" x14ac:dyDescent="0.3">
      <c r="A25" s="2">
        <v>24</v>
      </c>
      <c r="B25" s="3" t="s">
        <v>254</v>
      </c>
      <c r="C25" s="2" t="s">
        <v>59</v>
      </c>
      <c r="D25" s="2" t="s">
        <v>255</v>
      </c>
      <c r="E25" s="2">
        <v>7841.2</v>
      </c>
      <c r="F25" s="2">
        <v>6223.33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ACE1-7538-4554-948C-3A465B856BCD}">
  <dimension ref="A1:Q85"/>
  <sheetViews>
    <sheetView topLeftCell="A13" workbookViewId="0">
      <selection activeCell="Q21" sqref="Q21"/>
    </sheetView>
  </sheetViews>
  <sheetFormatPr defaultRowHeight="14.4" x14ac:dyDescent="0.3"/>
  <cols>
    <col min="17" max="17" width="22.77734375" bestFit="1" customWidth="1"/>
  </cols>
  <sheetData>
    <row r="1" spans="1:17" x14ac:dyDescent="0.3">
      <c r="A1" s="2" t="s">
        <v>86</v>
      </c>
      <c r="B1" s="2" t="s">
        <v>87</v>
      </c>
      <c r="C1" s="2" t="s">
        <v>88</v>
      </c>
      <c r="D1" s="2" t="s">
        <v>89</v>
      </c>
      <c r="E1" s="2" t="s">
        <v>90</v>
      </c>
      <c r="F1" s="2" t="s">
        <v>91</v>
      </c>
      <c r="G1" s="2" t="s">
        <v>92</v>
      </c>
      <c r="I1" s="2" t="s">
        <v>86</v>
      </c>
      <c r="J1" s="2" t="s">
        <v>87</v>
      </c>
      <c r="K1" s="2" t="s">
        <v>88</v>
      </c>
      <c r="L1" s="2" t="s">
        <v>89</v>
      </c>
      <c r="M1" s="2" t="s">
        <v>90</v>
      </c>
      <c r="N1" s="2" t="s">
        <v>91</v>
      </c>
      <c r="O1" s="2" t="s">
        <v>92</v>
      </c>
    </row>
    <row r="2" spans="1:17" x14ac:dyDescent="0.3">
      <c r="A2" s="2">
        <v>1</v>
      </c>
      <c r="B2" s="2" t="s">
        <v>93</v>
      </c>
      <c r="C2" s="2" t="s">
        <v>244</v>
      </c>
      <c r="D2" s="2" t="s">
        <v>97</v>
      </c>
      <c r="E2" s="7">
        <v>29.521646499633789</v>
      </c>
      <c r="F2" s="7">
        <v>27.712671279907227</v>
      </c>
      <c r="G2" s="7">
        <v>1.8162837028503418</v>
      </c>
      <c r="I2" s="2">
        <v>1</v>
      </c>
      <c r="J2" s="2" t="s">
        <v>93</v>
      </c>
      <c r="K2" s="2" t="s">
        <v>244</v>
      </c>
      <c r="L2" s="2" t="s">
        <v>223</v>
      </c>
      <c r="M2" s="7">
        <v>28.735723495483398</v>
      </c>
      <c r="N2" s="7">
        <v>27.072381973266602</v>
      </c>
      <c r="O2" s="7">
        <v>1.5760246515274048</v>
      </c>
    </row>
    <row r="3" spans="1:17" x14ac:dyDescent="0.3">
      <c r="A3" s="2">
        <v>2</v>
      </c>
      <c r="B3" s="2" t="s">
        <v>98</v>
      </c>
      <c r="C3" s="2" t="s">
        <v>244</v>
      </c>
      <c r="D3" s="2" t="s">
        <v>97</v>
      </c>
      <c r="E3" s="7">
        <v>27.950441360473633</v>
      </c>
      <c r="F3" s="7">
        <v>27.712671279907227</v>
      </c>
      <c r="G3" s="7">
        <v>1.8162837028503418</v>
      </c>
      <c r="I3" s="2">
        <v>2</v>
      </c>
      <c r="J3" s="2" t="s">
        <v>98</v>
      </c>
      <c r="K3" s="2" t="s">
        <v>244</v>
      </c>
      <c r="L3" s="2" t="s">
        <v>223</v>
      </c>
      <c r="M3" s="7">
        <v>27.139459609985352</v>
      </c>
      <c r="N3" s="7">
        <v>27.072381973266602</v>
      </c>
      <c r="O3" s="7">
        <v>1.5760246515274048</v>
      </c>
    </row>
    <row r="4" spans="1:17" x14ac:dyDescent="0.3">
      <c r="A4" s="2">
        <v>3</v>
      </c>
      <c r="B4" s="2" t="s">
        <v>100</v>
      </c>
      <c r="C4" s="2" t="s">
        <v>244</v>
      </c>
      <c r="D4" s="2" t="s">
        <v>97</v>
      </c>
      <c r="E4" s="7">
        <v>25.541122436523438</v>
      </c>
      <c r="F4" s="7">
        <v>27.712671279907227</v>
      </c>
      <c r="G4" s="7">
        <v>1.8162837028503418</v>
      </c>
      <c r="I4" s="2">
        <v>3</v>
      </c>
      <c r="J4" s="2" t="s">
        <v>100</v>
      </c>
      <c r="K4" s="2" t="s">
        <v>244</v>
      </c>
      <c r="L4" s="2" t="s">
        <v>223</v>
      </c>
      <c r="M4" s="7">
        <v>25.251321792602539</v>
      </c>
      <c r="N4" s="7">
        <v>27.072381973266602</v>
      </c>
      <c r="O4" s="7">
        <v>1.5760246515274048</v>
      </c>
    </row>
    <row r="5" spans="1:17" x14ac:dyDescent="0.3">
      <c r="A5" s="2">
        <v>4</v>
      </c>
      <c r="B5" s="2" t="s">
        <v>103</v>
      </c>
      <c r="C5" s="2" t="s">
        <v>98</v>
      </c>
      <c r="D5" s="2" t="s">
        <v>97</v>
      </c>
      <c r="E5" s="7">
        <v>28.566696166992188</v>
      </c>
      <c r="F5" s="7">
        <v>29.168222427368164</v>
      </c>
      <c r="G5" s="7">
        <v>0.6458590030670166</v>
      </c>
      <c r="I5" s="2">
        <v>4</v>
      </c>
      <c r="J5" s="2" t="s">
        <v>103</v>
      </c>
      <c r="K5" s="2" t="s">
        <v>98</v>
      </c>
      <c r="L5" s="2" t="s">
        <v>223</v>
      </c>
      <c r="M5" s="7">
        <v>28.742719650268555</v>
      </c>
      <c r="N5" s="7">
        <v>28.927919387817383</v>
      </c>
      <c r="O5" s="7">
        <v>0.40534058213233948</v>
      </c>
    </row>
    <row r="6" spans="1:17" x14ac:dyDescent="0.3">
      <c r="A6" s="2">
        <v>5</v>
      </c>
      <c r="B6" s="2" t="s">
        <v>105</v>
      </c>
      <c r="C6" s="2" t="s">
        <v>98</v>
      </c>
      <c r="D6" s="2" t="s">
        <v>97</v>
      </c>
      <c r="E6" s="7">
        <v>29.899473190307617</v>
      </c>
      <c r="F6" s="7">
        <v>29.168222427368164</v>
      </c>
      <c r="G6" s="7">
        <v>0.6458590030670166</v>
      </c>
      <c r="I6" s="2">
        <v>5</v>
      </c>
      <c r="J6" s="2" t="s">
        <v>105</v>
      </c>
      <c r="K6" s="2" t="s">
        <v>98</v>
      </c>
      <c r="L6" s="2" t="s">
        <v>223</v>
      </c>
      <c r="M6" s="7">
        <v>29.341804504394531</v>
      </c>
      <c r="N6" s="7">
        <v>28.927919387817383</v>
      </c>
      <c r="O6" s="7">
        <v>0.40534058213233948</v>
      </c>
    </row>
    <row r="7" spans="1:17" x14ac:dyDescent="0.3">
      <c r="A7" s="2">
        <v>6</v>
      </c>
      <c r="B7" s="2" t="s">
        <v>107</v>
      </c>
      <c r="C7" s="2" t="s">
        <v>98</v>
      </c>
      <c r="D7" s="2" t="s">
        <v>97</v>
      </c>
      <c r="E7" s="7">
        <v>28.914304733276367</v>
      </c>
      <c r="F7" s="7">
        <v>29.168222427368164</v>
      </c>
      <c r="G7" s="7">
        <v>0.6458590030670166</v>
      </c>
      <c r="I7" s="2">
        <v>6</v>
      </c>
      <c r="J7" s="2" t="s">
        <v>107</v>
      </c>
      <c r="K7" s="2" t="s">
        <v>98</v>
      </c>
      <c r="L7" s="2" t="s">
        <v>223</v>
      </c>
      <c r="M7" s="7">
        <v>28.688335418701172</v>
      </c>
      <c r="N7" s="7">
        <v>28.927919387817383</v>
      </c>
      <c r="O7" s="7">
        <v>0.40534058213233948</v>
      </c>
    </row>
    <row r="8" spans="1:17" x14ac:dyDescent="0.3">
      <c r="A8" s="2">
        <v>7</v>
      </c>
      <c r="B8" s="2" t="s">
        <v>109</v>
      </c>
      <c r="C8" s="2" t="s">
        <v>59</v>
      </c>
      <c r="D8" s="2" t="s">
        <v>97</v>
      </c>
      <c r="E8" s="7">
        <v>29.909490585327148</v>
      </c>
      <c r="F8" s="7">
        <v>29.34882926940918</v>
      </c>
      <c r="G8" s="7">
        <v>1.2254025936126709</v>
      </c>
      <c r="I8" s="2">
        <v>7</v>
      </c>
      <c r="J8" s="2" t="s">
        <v>109</v>
      </c>
      <c r="K8" s="2" t="s">
        <v>59</v>
      </c>
      <c r="L8" s="2" t="s">
        <v>223</v>
      </c>
      <c r="M8" s="7">
        <v>35.526779174804688</v>
      </c>
      <c r="N8" s="7">
        <v>35.709747314453125</v>
      </c>
      <c r="O8" s="7">
        <v>0.25875601172447205</v>
      </c>
    </row>
    <row r="9" spans="1:17" x14ac:dyDescent="0.3">
      <c r="A9" s="2">
        <v>8</v>
      </c>
      <c r="B9" s="2" t="s">
        <v>111</v>
      </c>
      <c r="C9" s="2" t="s">
        <v>59</v>
      </c>
      <c r="D9" s="2" t="s">
        <v>97</v>
      </c>
      <c r="E9" s="7">
        <v>30.507152557373047</v>
      </c>
      <c r="F9" s="7">
        <v>29.34882926940918</v>
      </c>
      <c r="G9" s="7">
        <v>1.2254025936126709</v>
      </c>
      <c r="I9" s="2">
        <v>8</v>
      </c>
      <c r="J9" s="2" t="s">
        <v>111</v>
      </c>
      <c r="K9" s="2" t="s">
        <v>59</v>
      </c>
      <c r="L9" s="2" t="s">
        <v>223</v>
      </c>
      <c r="M9" s="2" t="s">
        <v>102</v>
      </c>
      <c r="N9" s="7">
        <v>35.709747314453125</v>
      </c>
      <c r="O9" s="7">
        <v>0.25875601172447205</v>
      </c>
    </row>
    <row r="10" spans="1:17" x14ac:dyDescent="0.3">
      <c r="A10" s="2">
        <v>9</v>
      </c>
      <c r="B10" s="2" t="s">
        <v>113</v>
      </c>
      <c r="C10" s="2" t="s">
        <v>59</v>
      </c>
      <c r="D10" s="2" t="s">
        <v>97</v>
      </c>
      <c r="E10" s="7">
        <v>27.783914566040039</v>
      </c>
      <c r="F10" s="7">
        <v>29.34882926940918</v>
      </c>
      <c r="G10" s="7">
        <v>1.2254025936126709</v>
      </c>
      <c r="I10" s="2">
        <v>9</v>
      </c>
      <c r="J10" s="2" t="s">
        <v>113</v>
      </c>
      <c r="K10" s="2" t="s">
        <v>59</v>
      </c>
      <c r="L10" s="2" t="s">
        <v>223</v>
      </c>
      <c r="M10" s="2" t="s">
        <v>102</v>
      </c>
      <c r="N10" s="7">
        <v>35.709747314453125</v>
      </c>
      <c r="O10" s="7">
        <v>0.25875601172447205</v>
      </c>
    </row>
    <row r="11" spans="1:17" x14ac:dyDescent="0.3">
      <c r="A11" s="2">
        <v>10</v>
      </c>
      <c r="B11" s="2" t="s">
        <v>115</v>
      </c>
      <c r="C11" s="2" t="s">
        <v>243</v>
      </c>
      <c r="D11" s="2" t="s">
        <v>97</v>
      </c>
      <c r="E11" s="7">
        <v>29.642318725585938</v>
      </c>
      <c r="F11" s="7">
        <v>29.828123092651367</v>
      </c>
      <c r="G11" s="7">
        <v>0.23979952931404114</v>
      </c>
      <c r="I11" s="2">
        <v>10</v>
      </c>
      <c r="J11" s="2" t="s">
        <v>115</v>
      </c>
      <c r="K11" s="2" t="s">
        <v>243</v>
      </c>
      <c r="L11" s="2" t="s">
        <v>223</v>
      </c>
      <c r="M11" s="7">
        <v>29.345129013061523</v>
      </c>
      <c r="N11" s="7">
        <v>29.426216125488281</v>
      </c>
      <c r="O11" s="7">
        <v>0.3052813708782196</v>
      </c>
    </row>
    <row r="12" spans="1:17" x14ac:dyDescent="0.3">
      <c r="A12" s="2">
        <v>11</v>
      </c>
      <c r="B12" s="2" t="s">
        <v>117</v>
      </c>
      <c r="C12" s="2" t="s">
        <v>243</v>
      </c>
      <c r="D12" s="2" t="s">
        <v>97</v>
      </c>
      <c r="E12" s="7">
        <v>29.542367935180664</v>
      </c>
      <c r="F12" s="7">
        <v>29.828123092651367</v>
      </c>
      <c r="G12" s="7">
        <v>0.23979952931404114</v>
      </c>
      <c r="I12" s="2">
        <v>11</v>
      </c>
      <c r="J12" s="2" t="s">
        <v>117</v>
      </c>
      <c r="K12" s="2" t="s">
        <v>243</v>
      </c>
      <c r="L12" s="2" t="s">
        <v>223</v>
      </c>
      <c r="M12" s="7">
        <v>29.652030944824219</v>
      </c>
      <c r="N12" s="7">
        <v>29.426216125488281</v>
      </c>
      <c r="O12" s="7">
        <v>0.3052813708782196</v>
      </c>
    </row>
    <row r="13" spans="1:17" x14ac:dyDescent="0.3">
      <c r="A13" s="2">
        <v>12</v>
      </c>
      <c r="B13" s="2" t="s">
        <v>119</v>
      </c>
      <c r="C13" s="2" t="s">
        <v>243</v>
      </c>
      <c r="D13" s="2" t="s">
        <v>97</v>
      </c>
      <c r="E13" s="7">
        <v>30.117937088012695</v>
      </c>
      <c r="F13" s="7">
        <v>29.828123092651367</v>
      </c>
      <c r="G13" s="7">
        <v>0.23979952931404114</v>
      </c>
      <c r="I13" s="2">
        <v>12</v>
      </c>
      <c r="J13" s="2" t="s">
        <v>119</v>
      </c>
      <c r="K13" s="2" t="s">
        <v>243</v>
      </c>
      <c r="L13" s="2" t="s">
        <v>223</v>
      </c>
      <c r="M13" s="7">
        <v>28.987810134887695</v>
      </c>
      <c r="N13" s="7">
        <v>29.426216125488281</v>
      </c>
      <c r="O13" s="7">
        <v>0.3052813708782196</v>
      </c>
      <c r="Q13" t="s">
        <v>251</v>
      </c>
    </row>
    <row r="14" spans="1:17" x14ac:dyDescent="0.3">
      <c r="A14" s="2">
        <v>13</v>
      </c>
      <c r="B14" s="2" t="s">
        <v>121</v>
      </c>
      <c r="C14" s="2" t="s">
        <v>244</v>
      </c>
      <c r="D14" s="2" t="s">
        <v>97</v>
      </c>
      <c r="E14" s="7">
        <v>29.665510177612305</v>
      </c>
      <c r="F14" s="7">
        <v>27.712671279907227</v>
      </c>
      <c r="G14" s="7">
        <v>1.8162837028503418</v>
      </c>
      <c r="I14" s="2">
        <v>13</v>
      </c>
      <c r="J14" s="2" t="s">
        <v>121</v>
      </c>
      <c r="K14" s="2" t="s">
        <v>244</v>
      </c>
      <c r="L14" s="2" t="s">
        <v>223</v>
      </c>
      <c r="M14" s="7">
        <v>28.826147079467773</v>
      </c>
      <c r="N14" s="7">
        <v>27.072381973266602</v>
      </c>
      <c r="O14" s="7">
        <v>1.5760246515274048</v>
      </c>
    </row>
    <row r="15" spans="1:17" x14ac:dyDescent="0.3">
      <c r="A15" s="2">
        <v>14</v>
      </c>
      <c r="B15" s="2" t="s">
        <v>122</v>
      </c>
      <c r="C15" s="2" t="s">
        <v>244</v>
      </c>
      <c r="D15" s="2" t="s">
        <v>97</v>
      </c>
      <c r="E15" s="7">
        <v>28.016321182250977</v>
      </c>
      <c r="F15" s="7">
        <v>27.712671279907227</v>
      </c>
      <c r="G15" s="7">
        <v>1.8162837028503418</v>
      </c>
      <c r="I15" s="2">
        <v>14</v>
      </c>
      <c r="J15" s="2" t="s">
        <v>122</v>
      </c>
      <c r="K15" s="2" t="s">
        <v>244</v>
      </c>
      <c r="L15" s="2" t="s">
        <v>223</v>
      </c>
      <c r="M15" s="7">
        <v>27.208583831787109</v>
      </c>
      <c r="N15" s="7">
        <v>27.072381973266602</v>
      </c>
      <c r="O15" s="7">
        <v>1.5760246515274048</v>
      </c>
    </row>
    <row r="16" spans="1:17" x14ac:dyDescent="0.3">
      <c r="A16" s="2">
        <v>15</v>
      </c>
      <c r="B16" s="2" t="s">
        <v>123</v>
      </c>
      <c r="C16" s="2" t="s">
        <v>244</v>
      </c>
      <c r="D16" s="2" t="s">
        <v>97</v>
      </c>
      <c r="E16" s="7">
        <v>25.580982208251953</v>
      </c>
      <c r="F16" s="7">
        <v>27.712671279907227</v>
      </c>
      <c r="G16" s="7">
        <v>1.8162837028503418</v>
      </c>
      <c r="I16" s="2">
        <v>15</v>
      </c>
      <c r="J16" s="2" t="s">
        <v>123</v>
      </c>
      <c r="K16" s="2" t="s">
        <v>244</v>
      </c>
      <c r="L16" s="2" t="s">
        <v>223</v>
      </c>
      <c r="M16" s="7">
        <v>25.273059844970703</v>
      </c>
      <c r="N16" s="7">
        <v>27.072381973266602</v>
      </c>
      <c r="O16" s="7">
        <v>1.5760246515274048</v>
      </c>
    </row>
    <row r="17" spans="1:15" x14ac:dyDescent="0.3">
      <c r="A17" s="2">
        <v>16</v>
      </c>
      <c r="B17" s="2" t="s">
        <v>124</v>
      </c>
      <c r="C17" s="2" t="s">
        <v>98</v>
      </c>
      <c r="D17" s="2" t="s">
        <v>97</v>
      </c>
      <c r="E17" s="7">
        <v>28.625862121582031</v>
      </c>
      <c r="F17" s="7">
        <v>29.168222427368164</v>
      </c>
      <c r="G17" s="7">
        <v>0.6458590030670166</v>
      </c>
      <c r="I17" s="2">
        <v>16</v>
      </c>
      <c r="J17" s="2" t="s">
        <v>124</v>
      </c>
      <c r="K17" s="2" t="s">
        <v>98</v>
      </c>
      <c r="L17" s="2" t="s">
        <v>223</v>
      </c>
      <c r="M17" s="7">
        <v>28.477603912353516</v>
      </c>
      <c r="N17" s="7">
        <v>28.927919387817383</v>
      </c>
      <c r="O17" s="7">
        <v>0.40534058213233948</v>
      </c>
    </row>
    <row r="18" spans="1:15" x14ac:dyDescent="0.3">
      <c r="A18" s="2">
        <v>17</v>
      </c>
      <c r="B18" s="2" t="s">
        <v>125</v>
      </c>
      <c r="C18" s="2" t="s">
        <v>98</v>
      </c>
      <c r="D18" s="2" t="s">
        <v>97</v>
      </c>
      <c r="E18" s="7">
        <v>30.053012847900391</v>
      </c>
      <c r="F18" s="7">
        <v>29.168222427368164</v>
      </c>
      <c r="G18" s="7">
        <v>0.6458590030670166</v>
      </c>
      <c r="I18" s="2">
        <v>17</v>
      </c>
      <c r="J18" s="2" t="s">
        <v>125</v>
      </c>
      <c r="K18" s="2" t="s">
        <v>98</v>
      </c>
      <c r="L18" s="2" t="s">
        <v>223</v>
      </c>
      <c r="M18" s="7">
        <v>29.511625289916992</v>
      </c>
      <c r="N18" s="7">
        <v>28.927919387817383</v>
      </c>
      <c r="O18" s="7">
        <v>0.40534058213233948</v>
      </c>
    </row>
    <row r="19" spans="1:15" x14ac:dyDescent="0.3">
      <c r="A19" s="2">
        <v>18</v>
      </c>
      <c r="B19" s="2" t="s">
        <v>126</v>
      </c>
      <c r="C19" s="2" t="s">
        <v>98</v>
      </c>
      <c r="D19" s="2" t="s">
        <v>97</v>
      </c>
      <c r="E19" s="7">
        <v>28.949991226196289</v>
      </c>
      <c r="F19" s="7">
        <v>29.168222427368164</v>
      </c>
      <c r="G19" s="7">
        <v>0.6458590030670166</v>
      </c>
      <c r="I19" s="2">
        <v>18</v>
      </c>
      <c r="J19" s="2" t="s">
        <v>126</v>
      </c>
      <c r="K19" s="2" t="s">
        <v>98</v>
      </c>
      <c r="L19" s="2" t="s">
        <v>223</v>
      </c>
      <c r="M19" s="7">
        <v>28.805412292480469</v>
      </c>
      <c r="N19" s="7">
        <v>28.927919387817383</v>
      </c>
      <c r="O19" s="7">
        <v>0.40534058213233948</v>
      </c>
    </row>
    <row r="20" spans="1:15" x14ac:dyDescent="0.3">
      <c r="A20" s="2">
        <v>19</v>
      </c>
      <c r="B20" s="2" t="s">
        <v>127</v>
      </c>
      <c r="C20" s="2" t="s">
        <v>59</v>
      </c>
      <c r="D20" s="2" t="s">
        <v>97</v>
      </c>
      <c r="E20" s="7">
        <v>29.815925598144531</v>
      </c>
      <c r="F20" s="7">
        <v>29.34882926940918</v>
      </c>
      <c r="G20" s="7">
        <v>1.2254025936126709</v>
      </c>
      <c r="I20" s="2">
        <v>19</v>
      </c>
      <c r="J20" s="2" t="s">
        <v>127</v>
      </c>
      <c r="K20" s="2" t="s">
        <v>59</v>
      </c>
      <c r="L20" s="2" t="s">
        <v>223</v>
      </c>
      <c r="M20" s="7">
        <v>35.892715454101563</v>
      </c>
      <c r="N20" s="7">
        <v>35.709747314453125</v>
      </c>
      <c r="O20" s="7">
        <v>0.25875601172447205</v>
      </c>
    </row>
    <row r="21" spans="1:15" x14ac:dyDescent="0.3">
      <c r="A21" s="2">
        <v>20</v>
      </c>
      <c r="B21" s="2" t="s">
        <v>128</v>
      </c>
      <c r="C21" s="2" t="s">
        <v>59</v>
      </c>
      <c r="D21" s="2" t="s">
        <v>97</v>
      </c>
      <c r="E21" s="7">
        <v>30.261348724365234</v>
      </c>
      <c r="F21" s="7">
        <v>29.34882926940918</v>
      </c>
      <c r="G21" s="7">
        <v>1.2254025936126709</v>
      </c>
      <c r="I21" s="2">
        <v>20</v>
      </c>
      <c r="J21" s="2" t="s">
        <v>128</v>
      </c>
      <c r="K21" s="2" t="s">
        <v>59</v>
      </c>
      <c r="L21" s="2" t="s">
        <v>223</v>
      </c>
      <c r="M21" s="2" t="s">
        <v>102</v>
      </c>
      <c r="N21" s="7">
        <v>35.709747314453125</v>
      </c>
      <c r="O21" s="7">
        <v>0.25875601172447205</v>
      </c>
    </row>
    <row r="22" spans="1:15" x14ac:dyDescent="0.3">
      <c r="A22" s="2">
        <v>21</v>
      </c>
      <c r="B22" s="2" t="s">
        <v>129</v>
      </c>
      <c r="C22" s="2" t="s">
        <v>59</v>
      </c>
      <c r="D22" s="2" t="s">
        <v>97</v>
      </c>
      <c r="E22" s="7">
        <v>27.815149307250977</v>
      </c>
      <c r="F22" s="7">
        <v>29.34882926940918</v>
      </c>
      <c r="G22" s="7">
        <v>1.2254025936126709</v>
      </c>
      <c r="I22" s="2">
        <v>21</v>
      </c>
      <c r="J22" s="2" t="s">
        <v>129</v>
      </c>
      <c r="K22" s="2" t="s">
        <v>59</v>
      </c>
      <c r="L22" s="2" t="s">
        <v>223</v>
      </c>
      <c r="M22" s="2" t="s">
        <v>102</v>
      </c>
      <c r="N22" s="7">
        <v>35.709747314453125</v>
      </c>
      <c r="O22" s="7">
        <v>0.25875601172447205</v>
      </c>
    </row>
    <row r="23" spans="1:15" x14ac:dyDescent="0.3">
      <c r="A23" s="2">
        <v>22</v>
      </c>
      <c r="B23" s="2" t="s">
        <v>130</v>
      </c>
      <c r="C23" s="2" t="s">
        <v>243</v>
      </c>
      <c r="D23" s="2" t="s">
        <v>97</v>
      </c>
      <c r="E23" s="7">
        <v>29.856582641601563</v>
      </c>
      <c r="F23" s="7">
        <v>29.828123092651367</v>
      </c>
      <c r="G23" s="7">
        <v>0.23979952931404114</v>
      </c>
      <c r="I23" s="2">
        <v>22</v>
      </c>
      <c r="J23" s="2" t="s">
        <v>130</v>
      </c>
      <c r="K23" s="2" t="s">
        <v>243</v>
      </c>
      <c r="L23" s="2" t="s">
        <v>223</v>
      </c>
      <c r="M23" s="7">
        <v>29.494302749633789</v>
      </c>
      <c r="N23" s="7">
        <v>29.426216125488281</v>
      </c>
      <c r="O23" s="7">
        <v>0.3052813708782196</v>
      </c>
    </row>
    <row r="24" spans="1:15" x14ac:dyDescent="0.3">
      <c r="A24" s="2">
        <v>23</v>
      </c>
      <c r="B24" s="2" t="s">
        <v>131</v>
      </c>
      <c r="C24" s="2" t="s">
        <v>243</v>
      </c>
      <c r="D24" s="2" t="s">
        <v>97</v>
      </c>
      <c r="E24" s="7">
        <v>29.711387634277344</v>
      </c>
      <c r="F24" s="7">
        <v>29.828123092651367</v>
      </c>
      <c r="G24" s="7">
        <v>0.23979952931404114</v>
      </c>
      <c r="I24" s="2">
        <v>23</v>
      </c>
      <c r="J24" s="2" t="s">
        <v>131</v>
      </c>
      <c r="K24" s="2" t="s">
        <v>243</v>
      </c>
      <c r="L24" s="2" t="s">
        <v>223</v>
      </c>
      <c r="M24" s="7">
        <v>29.844083786010742</v>
      </c>
      <c r="N24" s="7">
        <v>29.426216125488281</v>
      </c>
      <c r="O24" s="7">
        <v>0.3052813708782196</v>
      </c>
    </row>
    <row r="25" spans="1:15" x14ac:dyDescent="0.3">
      <c r="A25" s="2">
        <v>24</v>
      </c>
      <c r="B25" s="2" t="s">
        <v>132</v>
      </c>
      <c r="C25" s="2" t="s">
        <v>243</v>
      </c>
      <c r="D25" s="2" t="s">
        <v>97</v>
      </c>
      <c r="E25" s="7">
        <v>30.098142623901367</v>
      </c>
      <c r="F25" s="7">
        <v>29.828123092651367</v>
      </c>
      <c r="G25" s="7">
        <v>0.23979952931404114</v>
      </c>
      <c r="I25" s="2">
        <v>24</v>
      </c>
      <c r="J25" s="2" t="s">
        <v>132</v>
      </c>
      <c r="K25" s="2" t="s">
        <v>243</v>
      </c>
      <c r="L25" s="2" t="s">
        <v>223</v>
      </c>
      <c r="M25" s="7">
        <v>29.23394775390625</v>
      </c>
      <c r="N25" s="7">
        <v>29.426216125488281</v>
      </c>
      <c r="O25" s="7">
        <v>0.3052813708782196</v>
      </c>
    </row>
    <row r="26" spans="1:15" x14ac:dyDescent="0.3">
      <c r="A26" s="2">
        <v>25</v>
      </c>
      <c r="B26" s="2" t="s">
        <v>133</v>
      </c>
      <c r="C26" s="2" t="s">
        <v>245</v>
      </c>
      <c r="D26" s="2" t="s">
        <v>97</v>
      </c>
      <c r="E26" s="7">
        <v>25.575637817382813</v>
      </c>
      <c r="F26" s="7">
        <v>25.104934692382813</v>
      </c>
      <c r="G26" s="7">
        <v>0.74612528085708618</v>
      </c>
      <c r="I26" s="2">
        <v>25</v>
      </c>
      <c r="J26" s="2" t="s">
        <v>133</v>
      </c>
      <c r="K26" s="2" t="s">
        <v>245</v>
      </c>
      <c r="L26" s="2" t="s">
        <v>223</v>
      </c>
      <c r="M26" s="7">
        <v>25.299903869628906</v>
      </c>
      <c r="N26" s="7">
        <v>24.830856323242188</v>
      </c>
      <c r="O26" s="7">
        <v>0.65477448701858521</v>
      </c>
    </row>
    <row r="27" spans="1:15" x14ac:dyDescent="0.3">
      <c r="A27" s="2">
        <v>26</v>
      </c>
      <c r="B27" s="2" t="s">
        <v>135</v>
      </c>
      <c r="C27" s="2" t="s">
        <v>245</v>
      </c>
      <c r="D27" s="2" t="s">
        <v>97</v>
      </c>
      <c r="E27" s="7">
        <v>25.514419555664063</v>
      </c>
      <c r="F27" s="7">
        <v>25.104934692382813</v>
      </c>
      <c r="G27" s="7">
        <v>0.74612528085708618</v>
      </c>
      <c r="I27" s="2">
        <v>26</v>
      </c>
      <c r="J27" s="2" t="s">
        <v>135</v>
      </c>
      <c r="K27" s="2" t="s">
        <v>245</v>
      </c>
      <c r="L27" s="2" t="s">
        <v>223</v>
      </c>
      <c r="M27" s="7">
        <v>25.20098876953125</v>
      </c>
      <c r="N27" s="7">
        <v>24.830856323242188</v>
      </c>
      <c r="O27" s="7">
        <v>0.65477448701858521</v>
      </c>
    </row>
    <row r="28" spans="1:15" x14ac:dyDescent="0.3">
      <c r="A28" s="2">
        <v>27</v>
      </c>
      <c r="B28" s="2" t="s">
        <v>137</v>
      </c>
      <c r="C28" s="2" t="s">
        <v>245</v>
      </c>
      <c r="D28" s="2" t="s">
        <v>97</v>
      </c>
      <c r="E28" s="7">
        <v>24.064395904541016</v>
      </c>
      <c r="F28" s="7">
        <v>25.104934692382813</v>
      </c>
      <c r="G28" s="7">
        <v>0.74612528085708618</v>
      </c>
      <c r="I28" s="2">
        <v>27</v>
      </c>
      <c r="J28" s="2" t="s">
        <v>137</v>
      </c>
      <c r="K28" s="2" t="s">
        <v>245</v>
      </c>
      <c r="L28" s="2" t="s">
        <v>223</v>
      </c>
      <c r="M28" s="7">
        <v>23.932834625244141</v>
      </c>
      <c r="N28" s="7">
        <v>24.830856323242188</v>
      </c>
      <c r="O28" s="7">
        <v>0.65477448701858521</v>
      </c>
    </row>
    <row r="29" spans="1:15" x14ac:dyDescent="0.3">
      <c r="A29" s="2">
        <v>28</v>
      </c>
      <c r="B29" s="2" t="s">
        <v>139</v>
      </c>
      <c r="C29" s="2" t="s">
        <v>246</v>
      </c>
      <c r="D29" s="2" t="s">
        <v>97</v>
      </c>
      <c r="E29" s="7">
        <v>29.393007278442383</v>
      </c>
      <c r="F29" s="7">
        <v>28.989692687988281</v>
      </c>
      <c r="G29" s="7">
        <v>0.61807698011398315</v>
      </c>
      <c r="I29" s="2">
        <v>28</v>
      </c>
      <c r="J29" s="2" t="s">
        <v>139</v>
      </c>
      <c r="K29" s="2" t="s">
        <v>246</v>
      </c>
      <c r="L29" s="2" t="s">
        <v>223</v>
      </c>
      <c r="M29" s="7">
        <v>29.235086441040039</v>
      </c>
      <c r="N29" s="7">
        <v>29.076181411743164</v>
      </c>
      <c r="O29" s="7">
        <v>0.54447531700134277</v>
      </c>
    </row>
    <row r="30" spans="1:15" x14ac:dyDescent="0.3">
      <c r="A30" s="2">
        <v>29</v>
      </c>
      <c r="B30" s="2" t="s">
        <v>141</v>
      </c>
      <c r="C30" s="2" t="s">
        <v>246</v>
      </c>
      <c r="D30" s="2" t="s">
        <v>97</v>
      </c>
      <c r="E30" s="7">
        <v>29.694982528686523</v>
      </c>
      <c r="F30" s="7">
        <v>28.989692687988281</v>
      </c>
      <c r="G30" s="7">
        <v>0.61807698011398315</v>
      </c>
      <c r="I30" s="2">
        <v>29</v>
      </c>
      <c r="J30" s="2" t="s">
        <v>141</v>
      </c>
      <c r="K30" s="2" t="s">
        <v>246</v>
      </c>
      <c r="L30" s="2" t="s">
        <v>223</v>
      </c>
      <c r="M30" s="7">
        <v>29.543670654296875</v>
      </c>
      <c r="N30" s="7">
        <v>29.076181411743164</v>
      </c>
      <c r="O30" s="7">
        <v>0.54447531700134277</v>
      </c>
    </row>
    <row r="31" spans="1:15" x14ac:dyDescent="0.3">
      <c r="A31" s="2">
        <v>30</v>
      </c>
      <c r="B31" s="2" t="s">
        <v>143</v>
      </c>
      <c r="C31" s="2" t="s">
        <v>246</v>
      </c>
      <c r="D31" s="2" t="s">
        <v>97</v>
      </c>
      <c r="E31" s="7">
        <v>28.237373352050781</v>
      </c>
      <c r="F31" s="7">
        <v>28.989692687988281</v>
      </c>
      <c r="G31" s="7">
        <v>0.61807698011398315</v>
      </c>
      <c r="I31" s="2">
        <v>30</v>
      </c>
      <c r="J31" s="2" t="s">
        <v>143</v>
      </c>
      <c r="K31" s="2" t="s">
        <v>246</v>
      </c>
      <c r="L31" s="2" t="s">
        <v>223</v>
      </c>
      <c r="M31" s="7">
        <v>28.277683258056641</v>
      </c>
      <c r="N31" s="7">
        <v>29.076181411743164</v>
      </c>
      <c r="O31" s="7">
        <v>0.54447531700134277</v>
      </c>
    </row>
    <row r="32" spans="1:15" x14ac:dyDescent="0.3">
      <c r="A32" s="2">
        <v>31</v>
      </c>
      <c r="B32" s="2" t="s">
        <v>145</v>
      </c>
      <c r="C32" s="2" t="s">
        <v>247</v>
      </c>
      <c r="D32" s="2" t="s">
        <v>97</v>
      </c>
      <c r="E32" s="7">
        <v>28.812591552734375</v>
      </c>
      <c r="F32" s="7">
        <v>28.900054931640625</v>
      </c>
      <c r="G32" s="7">
        <v>0.13700108230113983</v>
      </c>
      <c r="I32" s="2">
        <v>31</v>
      </c>
      <c r="J32" s="2" t="s">
        <v>145</v>
      </c>
      <c r="K32" s="2" t="s">
        <v>247</v>
      </c>
      <c r="L32" s="2" t="s">
        <v>223</v>
      </c>
      <c r="M32" s="7">
        <v>30.182685852050781</v>
      </c>
      <c r="N32" s="7">
        <v>29.917715072631836</v>
      </c>
      <c r="O32" s="7">
        <v>0.17343531548976898</v>
      </c>
    </row>
    <row r="33" spans="1:15" x14ac:dyDescent="0.3">
      <c r="A33" s="2">
        <v>32</v>
      </c>
      <c r="B33" s="2" t="s">
        <v>147</v>
      </c>
      <c r="C33" s="2" t="s">
        <v>247</v>
      </c>
      <c r="D33" s="2" t="s">
        <v>97</v>
      </c>
      <c r="E33" s="7">
        <v>28.838611602783203</v>
      </c>
      <c r="F33" s="7">
        <v>28.900054931640625</v>
      </c>
      <c r="G33" s="7">
        <v>0.13700108230113983</v>
      </c>
      <c r="I33" s="2">
        <v>32</v>
      </c>
      <c r="J33" s="2" t="s">
        <v>147</v>
      </c>
      <c r="K33" s="2" t="s">
        <v>247</v>
      </c>
      <c r="L33" s="2" t="s">
        <v>223</v>
      </c>
      <c r="M33" s="7">
        <v>29.751638412475586</v>
      </c>
      <c r="N33" s="7">
        <v>29.917715072631836</v>
      </c>
      <c r="O33" s="7">
        <v>0.17343531548976898</v>
      </c>
    </row>
    <row r="34" spans="1:15" x14ac:dyDescent="0.3">
      <c r="A34" s="2">
        <v>33</v>
      </c>
      <c r="B34" s="2" t="s">
        <v>149</v>
      </c>
      <c r="C34" s="2" t="s">
        <v>247</v>
      </c>
      <c r="D34" s="2" t="s">
        <v>97</v>
      </c>
      <c r="E34" s="2" t="s">
        <v>102</v>
      </c>
      <c r="F34" s="7">
        <v>28.900054931640625</v>
      </c>
      <c r="G34" s="7">
        <v>0.13700108230113983</v>
      </c>
      <c r="I34" s="2">
        <v>33</v>
      </c>
      <c r="J34" s="2" t="s">
        <v>149</v>
      </c>
      <c r="K34" s="2" t="s">
        <v>247</v>
      </c>
      <c r="L34" s="2" t="s">
        <v>223</v>
      </c>
      <c r="M34" s="7">
        <v>29.849979400634766</v>
      </c>
      <c r="N34" s="7">
        <v>29.917715072631836</v>
      </c>
      <c r="O34" s="7">
        <v>0.17343531548976898</v>
      </c>
    </row>
    <row r="35" spans="1:15" x14ac:dyDescent="0.3">
      <c r="A35" s="2">
        <v>34</v>
      </c>
      <c r="B35" s="2" t="s">
        <v>151</v>
      </c>
      <c r="C35" s="2" t="s">
        <v>248</v>
      </c>
      <c r="D35" s="2" t="s">
        <v>97</v>
      </c>
      <c r="E35" s="7">
        <v>27.989953994750977</v>
      </c>
      <c r="F35" s="7">
        <v>28.443178176879883</v>
      </c>
      <c r="G35" s="7">
        <v>0.30141723155975342</v>
      </c>
      <c r="I35" s="2">
        <v>34</v>
      </c>
      <c r="J35" s="2" t="s">
        <v>151</v>
      </c>
      <c r="K35" s="2" t="s">
        <v>248</v>
      </c>
      <c r="L35" s="2" t="s">
        <v>223</v>
      </c>
      <c r="M35" s="7">
        <v>27.456001281738281</v>
      </c>
      <c r="N35" s="7">
        <v>28.381097793579102</v>
      </c>
      <c r="O35" s="7">
        <v>0.64445489645004272</v>
      </c>
    </row>
    <row r="36" spans="1:15" x14ac:dyDescent="0.3">
      <c r="A36" s="2">
        <v>35</v>
      </c>
      <c r="B36" s="2" t="s">
        <v>153</v>
      </c>
      <c r="C36" s="2" t="s">
        <v>248</v>
      </c>
      <c r="D36" s="2" t="s">
        <v>97</v>
      </c>
      <c r="E36" s="7">
        <v>28.674104690551758</v>
      </c>
      <c r="F36" s="7">
        <v>28.443178176879883</v>
      </c>
      <c r="G36" s="7">
        <v>0.30141723155975342</v>
      </c>
      <c r="I36" s="2">
        <v>35</v>
      </c>
      <c r="J36" s="2" t="s">
        <v>153</v>
      </c>
      <c r="K36" s="2" t="s">
        <v>248</v>
      </c>
      <c r="L36" s="2" t="s">
        <v>223</v>
      </c>
      <c r="M36" s="7">
        <v>28.940801620483398</v>
      </c>
      <c r="N36" s="7">
        <v>28.381097793579102</v>
      </c>
      <c r="O36" s="7">
        <v>0.64445489645004272</v>
      </c>
    </row>
    <row r="37" spans="1:15" x14ac:dyDescent="0.3">
      <c r="A37" s="2">
        <v>36</v>
      </c>
      <c r="B37" s="2" t="s">
        <v>155</v>
      </c>
      <c r="C37" s="2" t="s">
        <v>248</v>
      </c>
      <c r="D37" s="2" t="s">
        <v>97</v>
      </c>
      <c r="E37" s="7">
        <v>28.450864791870117</v>
      </c>
      <c r="F37" s="7">
        <v>28.443178176879883</v>
      </c>
      <c r="G37" s="7">
        <v>0.30141723155975342</v>
      </c>
      <c r="I37" s="2">
        <v>36</v>
      </c>
      <c r="J37" s="2" t="s">
        <v>155</v>
      </c>
      <c r="K37" s="2" t="s">
        <v>248</v>
      </c>
      <c r="L37" s="2" t="s">
        <v>223</v>
      </c>
      <c r="M37" s="7">
        <v>28.489513397216797</v>
      </c>
      <c r="N37" s="7">
        <v>28.381097793579102</v>
      </c>
      <c r="O37" s="7">
        <v>0.64445489645004272</v>
      </c>
    </row>
    <row r="38" spans="1:15" x14ac:dyDescent="0.3">
      <c r="A38" s="2">
        <v>37</v>
      </c>
      <c r="B38" s="2" t="s">
        <v>157</v>
      </c>
      <c r="C38" s="2" t="s">
        <v>245</v>
      </c>
      <c r="D38" s="2" t="s">
        <v>97</v>
      </c>
      <c r="E38" s="7">
        <v>25.684480667114258</v>
      </c>
      <c r="F38" s="7">
        <v>25.104934692382813</v>
      </c>
      <c r="G38" s="7">
        <v>0.74612528085708618</v>
      </c>
      <c r="I38" s="2">
        <v>37</v>
      </c>
      <c r="J38" s="2" t="s">
        <v>157</v>
      </c>
      <c r="K38" s="2" t="s">
        <v>245</v>
      </c>
      <c r="L38" s="2" t="s">
        <v>223</v>
      </c>
      <c r="M38" s="7">
        <v>25.335918426513672</v>
      </c>
      <c r="N38" s="7">
        <v>24.830856323242188</v>
      </c>
      <c r="O38" s="7">
        <v>0.65477448701858521</v>
      </c>
    </row>
    <row r="39" spans="1:15" x14ac:dyDescent="0.3">
      <c r="A39" s="2">
        <v>38</v>
      </c>
      <c r="B39" s="2" t="s">
        <v>158</v>
      </c>
      <c r="C39" s="2" t="s">
        <v>245</v>
      </c>
      <c r="D39" s="2" t="s">
        <v>97</v>
      </c>
      <c r="E39" s="7">
        <v>25.561599731445313</v>
      </c>
      <c r="F39" s="7">
        <v>25.104934692382813</v>
      </c>
      <c r="G39" s="7">
        <v>0.74612528085708618</v>
      </c>
      <c r="I39" s="2">
        <v>38</v>
      </c>
      <c r="J39" s="2" t="s">
        <v>158</v>
      </c>
      <c r="K39" s="2" t="s">
        <v>245</v>
      </c>
      <c r="L39" s="2" t="s">
        <v>223</v>
      </c>
      <c r="M39" s="7">
        <v>25.167015075683594</v>
      </c>
      <c r="N39" s="7">
        <v>24.830856323242188</v>
      </c>
      <c r="O39" s="7">
        <v>0.65477448701858521</v>
      </c>
    </row>
    <row r="40" spans="1:15" x14ac:dyDescent="0.3">
      <c r="A40" s="2">
        <v>39</v>
      </c>
      <c r="B40" s="2" t="s">
        <v>159</v>
      </c>
      <c r="C40" s="2" t="s">
        <v>245</v>
      </c>
      <c r="D40" s="2" t="s">
        <v>97</v>
      </c>
      <c r="E40" s="7">
        <v>24.229070663452148</v>
      </c>
      <c r="F40" s="7">
        <v>25.104934692382813</v>
      </c>
      <c r="G40" s="7">
        <v>0.74612528085708618</v>
      </c>
      <c r="I40" s="2">
        <v>39</v>
      </c>
      <c r="J40" s="2" t="s">
        <v>159</v>
      </c>
      <c r="K40" s="2" t="s">
        <v>245</v>
      </c>
      <c r="L40" s="2" t="s">
        <v>223</v>
      </c>
      <c r="M40" s="7">
        <v>24.048480987548828</v>
      </c>
      <c r="N40" s="7">
        <v>24.830856323242188</v>
      </c>
      <c r="O40" s="7">
        <v>0.65477448701858521</v>
      </c>
    </row>
    <row r="41" spans="1:15" x14ac:dyDescent="0.3">
      <c r="A41" s="2">
        <v>40</v>
      </c>
      <c r="B41" s="2" t="s">
        <v>160</v>
      </c>
      <c r="C41" s="2" t="s">
        <v>246</v>
      </c>
      <c r="D41" s="2" t="s">
        <v>97</v>
      </c>
      <c r="E41" s="7">
        <v>29.514034271240234</v>
      </c>
      <c r="F41" s="7">
        <v>28.989692687988281</v>
      </c>
      <c r="G41" s="7">
        <v>0.61807698011398315</v>
      </c>
      <c r="I41" s="2">
        <v>40</v>
      </c>
      <c r="J41" s="2" t="s">
        <v>160</v>
      </c>
      <c r="K41" s="2" t="s">
        <v>246</v>
      </c>
      <c r="L41" s="2" t="s">
        <v>223</v>
      </c>
      <c r="M41" s="7">
        <v>29.261646270751953</v>
      </c>
      <c r="N41" s="7">
        <v>29.076181411743164</v>
      </c>
      <c r="O41" s="7">
        <v>0.54447531700134277</v>
      </c>
    </row>
    <row r="42" spans="1:15" x14ac:dyDescent="0.3">
      <c r="A42" s="2">
        <v>41</v>
      </c>
      <c r="B42" s="2" t="s">
        <v>161</v>
      </c>
      <c r="C42" s="2" t="s">
        <v>246</v>
      </c>
      <c r="D42" s="2" t="s">
        <v>97</v>
      </c>
      <c r="E42" s="7">
        <v>28.652633666992188</v>
      </c>
      <c r="F42" s="7">
        <v>28.989692687988281</v>
      </c>
      <c r="G42" s="7">
        <v>0.61807698011398315</v>
      </c>
      <c r="I42" s="2">
        <v>41</v>
      </c>
      <c r="J42" s="2" t="s">
        <v>161</v>
      </c>
      <c r="K42" s="2" t="s">
        <v>246</v>
      </c>
      <c r="L42" s="2" t="s">
        <v>223</v>
      </c>
      <c r="M42" s="7">
        <v>29.601661682128906</v>
      </c>
      <c r="N42" s="7">
        <v>29.076181411743164</v>
      </c>
      <c r="O42" s="7">
        <v>0.54447531700134277</v>
      </c>
    </row>
    <row r="43" spans="1:15" x14ac:dyDescent="0.3">
      <c r="A43" s="2">
        <v>42</v>
      </c>
      <c r="B43" s="2" t="s">
        <v>162</v>
      </c>
      <c r="C43" s="2" t="s">
        <v>246</v>
      </c>
      <c r="D43" s="2" t="s">
        <v>97</v>
      </c>
      <c r="E43" s="7">
        <v>28.44611930847168</v>
      </c>
      <c r="F43" s="7">
        <v>28.989692687988281</v>
      </c>
      <c r="G43" s="7">
        <v>0.61807698011398315</v>
      </c>
      <c r="I43" s="2">
        <v>42</v>
      </c>
      <c r="J43" s="2" t="s">
        <v>162</v>
      </c>
      <c r="K43" s="2" t="s">
        <v>246</v>
      </c>
      <c r="L43" s="2" t="s">
        <v>223</v>
      </c>
      <c r="M43" s="7">
        <v>28.537345886230469</v>
      </c>
      <c r="N43" s="7">
        <v>29.076181411743164</v>
      </c>
      <c r="O43" s="7">
        <v>0.54447531700134277</v>
      </c>
    </row>
    <row r="44" spans="1:15" x14ac:dyDescent="0.3">
      <c r="A44" s="2">
        <v>43</v>
      </c>
      <c r="B44" s="2" t="s">
        <v>163</v>
      </c>
      <c r="C44" s="2" t="s">
        <v>247</v>
      </c>
      <c r="D44" s="2" t="s">
        <v>97</v>
      </c>
      <c r="E44" s="7">
        <v>29.104501724243164</v>
      </c>
      <c r="F44" s="7">
        <v>28.900054931640625</v>
      </c>
      <c r="G44" s="7">
        <v>0.13700108230113983</v>
      </c>
      <c r="I44" s="2">
        <v>43</v>
      </c>
      <c r="J44" s="2" t="s">
        <v>163</v>
      </c>
      <c r="K44" s="2" t="s">
        <v>247</v>
      </c>
      <c r="L44" s="2" t="s">
        <v>223</v>
      </c>
      <c r="M44" s="7">
        <v>30.071710586547852</v>
      </c>
      <c r="N44" s="7">
        <v>29.917715072631836</v>
      </c>
      <c r="O44" s="7">
        <v>0.17343531548976898</v>
      </c>
    </row>
    <row r="45" spans="1:15" x14ac:dyDescent="0.3">
      <c r="A45" s="2">
        <v>44</v>
      </c>
      <c r="B45" s="2" t="s">
        <v>164</v>
      </c>
      <c r="C45" s="2" t="s">
        <v>247</v>
      </c>
      <c r="D45" s="2" t="s">
        <v>97</v>
      </c>
      <c r="E45" s="7">
        <v>28.844518661499023</v>
      </c>
      <c r="F45" s="7">
        <v>28.900054931640625</v>
      </c>
      <c r="G45" s="7">
        <v>0.13700108230113983</v>
      </c>
      <c r="I45" s="2">
        <v>44</v>
      </c>
      <c r="J45" s="2" t="s">
        <v>164</v>
      </c>
      <c r="K45" s="2" t="s">
        <v>247</v>
      </c>
      <c r="L45" s="2" t="s">
        <v>223</v>
      </c>
      <c r="M45" s="7">
        <v>29.765287399291992</v>
      </c>
      <c r="N45" s="7">
        <v>29.917715072631836</v>
      </c>
      <c r="O45" s="7">
        <v>0.17343531548976898</v>
      </c>
    </row>
    <row r="46" spans="1:15" x14ac:dyDescent="0.3">
      <c r="A46" s="2">
        <v>45</v>
      </c>
      <c r="B46" s="2" t="s">
        <v>165</v>
      </c>
      <c r="C46" s="2" t="s">
        <v>247</v>
      </c>
      <c r="D46" s="2" t="s">
        <v>97</v>
      </c>
      <c r="E46" s="2" t="s">
        <v>102</v>
      </c>
      <c r="F46" s="7">
        <v>28.900054931640625</v>
      </c>
      <c r="G46" s="7">
        <v>0.13700108230113983</v>
      </c>
      <c r="I46" s="2">
        <v>45</v>
      </c>
      <c r="J46" s="2" t="s">
        <v>165</v>
      </c>
      <c r="K46" s="2" t="s">
        <v>247</v>
      </c>
      <c r="L46" s="2" t="s">
        <v>223</v>
      </c>
      <c r="M46" s="7">
        <v>29.884986877441406</v>
      </c>
      <c r="N46" s="7">
        <v>29.917715072631836</v>
      </c>
      <c r="O46" s="7">
        <v>0.17343531548976898</v>
      </c>
    </row>
    <row r="47" spans="1:15" x14ac:dyDescent="0.3">
      <c r="A47" s="2">
        <v>46</v>
      </c>
      <c r="B47" s="2" t="s">
        <v>166</v>
      </c>
      <c r="C47" s="2" t="s">
        <v>248</v>
      </c>
      <c r="D47" s="2" t="s">
        <v>97</v>
      </c>
      <c r="E47" s="7">
        <v>28.205278396606445</v>
      </c>
      <c r="F47" s="7">
        <v>28.443178176879883</v>
      </c>
      <c r="G47" s="7">
        <v>0.30141723155975342</v>
      </c>
      <c r="I47" s="2">
        <v>46</v>
      </c>
      <c r="J47" s="2" t="s">
        <v>166</v>
      </c>
      <c r="K47" s="2" t="s">
        <v>248</v>
      </c>
      <c r="L47" s="2" t="s">
        <v>223</v>
      </c>
      <c r="M47" s="7">
        <v>27.719554901123047</v>
      </c>
      <c r="N47" s="7">
        <v>28.381097793579102</v>
      </c>
      <c r="O47" s="7">
        <v>0.64445489645004272</v>
      </c>
    </row>
    <row r="48" spans="1:15" x14ac:dyDescent="0.3">
      <c r="A48" s="2">
        <v>47</v>
      </c>
      <c r="B48" s="2" t="s">
        <v>167</v>
      </c>
      <c r="C48" s="2" t="s">
        <v>248</v>
      </c>
      <c r="D48" s="2" t="s">
        <v>97</v>
      </c>
      <c r="E48" s="7">
        <v>28.804496765136719</v>
      </c>
      <c r="F48" s="7">
        <v>28.443178176879883</v>
      </c>
      <c r="G48" s="7">
        <v>0.30141723155975342</v>
      </c>
      <c r="I48" s="2">
        <v>47</v>
      </c>
      <c r="J48" s="2" t="s">
        <v>167</v>
      </c>
      <c r="K48" s="2" t="s">
        <v>248</v>
      </c>
      <c r="L48" s="2" t="s">
        <v>223</v>
      </c>
      <c r="M48" s="7">
        <v>28.975095748901367</v>
      </c>
      <c r="N48" s="7">
        <v>28.381097793579102</v>
      </c>
      <c r="O48" s="7">
        <v>0.64445489645004272</v>
      </c>
    </row>
    <row r="49" spans="1:15" x14ac:dyDescent="0.3">
      <c r="A49" s="2">
        <v>48</v>
      </c>
      <c r="B49" s="2" t="s">
        <v>168</v>
      </c>
      <c r="C49" s="2" t="s">
        <v>248</v>
      </c>
      <c r="D49" s="2" t="s">
        <v>97</v>
      </c>
      <c r="E49" s="7">
        <v>28.534370422363281</v>
      </c>
      <c r="F49" s="7">
        <v>28.443178176879883</v>
      </c>
      <c r="G49" s="7">
        <v>0.30141723155975342</v>
      </c>
      <c r="I49" s="2">
        <v>48</v>
      </c>
      <c r="J49" s="2" t="s">
        <v>168</v>
      </c>
      <c r="K49" s="2" t="s">
        <v>248</v>
      </c>
      <c r="L49" s="2" t="s">
        <v>223</v>
      </c>
      <c r="M49" s="7">
        <v>28.705615997314453</v>
      </c>
      <c r="N49" s="7">
        <v>28.381097793579102</v>
      </c>
      <c r="O49" s="7">
        <v>0.64445489645004272</v>
      </c>
    </row>
    <row r="50" spans="1:15" x14ac:dyDescent="0.3">
      <c r="A50" s="2">
        <v>49</v>
      </c>
      <c r="B50" s="2" t="s">
        <v>169</v>
      </c>
      <c r="C50" s="2" t="s">
        <v>249</v>
      </c>
      <c r="D50" s="2" t="s">
        <v>97</v>
      </c>
      <c r="E50" s="2" t="s">
        <v>102</v>
      </c>
      <c r="F50" s="7">
        <v>36.795452117919922</v>
      </c>
      <c r="G50" s="7">
        <v>4.1980042457580566</v>
      </c>
      <c r="I50" s="2">
        <v>49</v>
      </c>
      <c r="J50" s="2" t="s">
        <v>169</v>
      </c>
      <c r="K50" s="2" t="s">
        <v>249</v>
      </c>
      <c r="L50" s="2" t="s">
        <v>223</v>
      </c>
      <c r="M50" s="2" t="s">
        <v>102</v>
      </c>
      <c r="N50" s="7">
        <v>36.889251708984375</v>
      </c>
      <c r="O50" s="7">
        <v>5.0241036415100098</v>
      </c>
    </row>
    <row r="51" spans="1:15" x14ac:dyDescent="0.3">
      <c r="A51" s="2">
        <v>50</v>
      </c>
      <c r="B51" s="2" t="s">
        <v>171</v>
      </c>
      <c r="C51" s="2" t="s">
        <v>249</v>
      </c>
      <c r="D51" s="2" t="s">
        <v>97</v>
      </c>
      <c r="E51" s="7">
        <v>38.676990509033203</v>
      </c>
      <c r="F51" s="7">
        <v>36.795452117919922</v>
      </c>
      <c r="G51" s="7">
        <v>4.1980042457580566</v>
      </c>
      <c r="I51" s="2">
        <v>50</v>
      </c>
      <c r="J51" s="2" t="s">
        <v>171</v>
      </c>
      <c r="K51" s="2" t="s">
        <v>249</v>
      </c>
      <c r="L51" s="2" t="s">
        <v>223</v>
      </c>
      <c r="M51" s="2" t="s">
        <v>102</v>
      </c>
      <c r="N51" s="7">
        <v>36.889251708984375</v>
      </c>
      <c r="O51" s="7">
        <v>5.0241036415100098</v>
      </c>
    </row>
    <row r="52" spans="1:15" x14ac:dyDescent="0.3">
      <c r="A52" s="2">
        <v>51</v>
      </c>
      <c r="B52" s="2" t="s">
        <v>173</v>
      </c>
      <c r="C52" s="2" t="s">
        <v>249</v>
      </c>
      <c r="D52" s="2" t="s">
        <v>97</v>
      </c>
      <c r="E52" s="2" t="s">
        <v>102</v>
      </c>
      <c r="F52" s="7">
        <v>36.795452117919922</v>
      </c>
      <c r="G52" s="7">
        <v>4.1980042457580566</v>
      </c>
      <c r="I52" s="2">
        <v>51</v>
      </c>
      <c r="J52" s="2" t="s">
        <v>173</v>
      </c>
      <c r="K52" s="2" t="s">
        <v>249</v>
      </c>
      <c r="L52" s="2" t="s">
        <v>223</v>
      </c>
      <c r="M52" s="2" t="s">
        <v>102</v>
      </c>
      <c r="N52" s="7">
        <v>36.889251708984375</v>
      </c>
      <c r="O52" s="7">
        <v>5.0241036415100098</v>
      </c>
    </row>
    <row r="53" spans="1:15" x14ac:dyDescent="0.3">
      <c r="A53" s="2">
        <v>52</v>
      </c>
      <c r="B53" s="2" t="s">
        <v>175</v>
      </c>
      <c r="C53" s="2" t="s">
        <v>249</v>
      </c>
      <c r="D53" s="2" t="s">
        <v>97</v>
      </c>
      <c r="E53" s="2" t="s">
        <v>102</v>
      </c>
      <c r="F53" s="7">
        <v>36.795452117919922</v>
      </c>
      <c r="G53" s="7">
        <v>4.1980042457580566</v>
      </c>
      <c r="I53" s="2">
        <v>52</v>
      </c>
      <c r="J53" s="2" t="s">
        <v>175</v>
      </c>
      <c r="K53" s="2" t="s">
        <v>249</v>
      </c>
      <c r="L53" s="2" t="s">
        <v>223</v>
      </c>
      <c r="M53" s="2" t="s">
        <v>102</v>
      </c>
      <c r="N53" s="7">
        <v>36.889251708984375</v>
      </c>
      <c r="O53" s="7">
        <v>5.0241036415100098</v>
      </c>
    </row>
    <row r="54" spans="1:15" x14ac:dyDescent="0.3">
      <c r="A54" s="2">
        <v>53</v>
      </c>
      <c r="B54" s="2" t="s">
        <v>176</v>
      </c>
      <c r="C54" s="2" t="s">
        <v>249</v>
      </c>
      <c r="D54" s="2" t="s">
        <v>97</v>
      </c>
      <c r="E54" s="2" t="s">
        <v>102</v>
      </c>
      <c r="F54" s="7">
        <v>36.795452117919922</v>
      </c>
      <c r="G54" s="7">
        <v>4.1980042457580566</v>
      </c>
      <c r="I54" s="2">
        <v>53</v>
      </c>
      <c r="J54" s="2" t="s">
        <v>176</v>
      </c>
      <c r="K54" s="2" t="s">
        <v>249</v>
      </c>
      <c r="L54" s="2" t="s">
        <v>223</v>
      </c>
      <c r="M54" s="2" t="s">
        <v>102</v>
      </c>
      <c r="N54" s="7">
        <v>36.889251708984375</v>
      </c>
      <c r="O54" s="7">
        <v>5.0241036415100098</v>
      </c>
    </row>
    <row r="55" spans="1:15" x14ac:dyDescent="0.3">
      <c r="A55" s="2">
        <v>54</v>
      </c>
      <c r="B55" s="2" t="s">
        <v>177</v>
      </c>
      <c r="C55" s="2" t="s">
        <v>249</v>
      </c>
      <c r="D55" s="2" t="s">
        <v>97</v>
      </c>
      <c r="E55" s="7">
        <v>29.390466690063477</v>
      </c>
      <c r="F55" s="7">
        <v>36.795452117919922</v>
      </c>
      <c r="G55" s="7">
        <v>4.1980042457580566</v>
      </c>
      <c r="I55" s="2">
        <v>54</v>
      </c>
      <c r="J55" s="2" t="s">
        <v>177</v>
      </c>
      <c r="K55" s="2" t="s">
        <v>249</v>
      </c>
      <c r="L55" s="2" t="s">
        <v>223</v>
      </c>
      <c r="M55" s="7">
        <v>27.996212005615234</v>
      </c>
      <c r="N55" s="7">
        <v>36.889251708984375</v>
      </c>
      <c r="O55" s="7">
        <v>5.0241036415100098</v>
      </c>
    </row>
    <row r="56" spans="1:15" x14ac:dyDescent="0.3">
      <c r="A56" s="2">
        <v>55</v>
      </c>
      <c r="B56" s="2" t="s">
        <v>178</v>
      </c>
      <c r="C56" s="2" t="s">
        <v>249</v>
      </c>
      <c r="D56" s="2" t="s">
        <v>97</v>
      </c>
      <c r="E56" s="2" t="s">
        <v>102</v>
      </c>
      <c r="F56" s="7">
        <v>36.795452117919922</v>
      </c>
      <c r="G56" s="7">
        <v>4.1980042457580566</v>
      </c>
      <c r="I56" s="2">
        <v>55</v>
      </c>
      <c r="J56" s="2" t="s">
        <v>178</v>
      </c>
      <c r="K56" s="2" t="s">
        <v>249</v>
      </c>
      <c r="L56" s="2" t="s">
        <v>223</v>
      </c>
      <c r="M56" s="2" t="s">
        <v>102</v>
      </c>
      <c r="N56" s="7">
        <v>36.889251708984375</v>
      </c>
      <c r="O56" s="7">
        <v>5.0241036415100098</v>
      </c>
    </row>
    <row r="57" spans="1:15" x14ac:dyDescent="0.3">
      <c r="A57" s="2">
        <v>56</v>
      </c>
      <c r="B57" s="2" t="s">
        <v>179</v>
      </c>
      <c r="C57" s="2" t="s">
        <v>249</v>
      </c>
      <c r="D57" s="2" t="s">
        <v>97</v>
      </c>
      <c r="E57" s="2" t="s">
        <v>102</v>
      </c>
      <c r="F57" s="7">
        <v>36.795452117919922</v>
      </c>
      <c r="G57" s="7">
        <v>4.1980042457580566</v>
      </c>
      <c r="I57" s="2">
        <v>56</v>
      </c>
      <c r="J57" s="2" t="s">
        <v>179</v>
      </c>
      <c r="K57" s="2" t="s">
        <v>249</v>
      </c>
      <c r="L57" s="2" t="s">
        <v>223</v>
      </c>
      <c r="M57" s="2" t="s">
        <v>102</v>
      </c>
      <c r="N57" s="7">
        <v>36.889251708984375</v>
      </c>
      <c r="O57" s="7">
        <v>5.0241036415100098</v>
      </c>
    </row>
    <row r="58" spans="1:15" x14ac:dyDescent="0.3">
      <c r="A58" s="2">
        <v>57</v>
      </c>
      <c r="B58" s="2" t="s">
        <v>180</v>
      </c>
      <c r="C58" s="2" t="s">
        <v>249</v>
      </c>
      <c r="D58" s="2" t="s">
        <v>97</v>
      </c>
      <c r="E58" s="2" t="s">
        <v>102</v>
      </c>
      <c r="F58" s="7">
        <v>36.795452117919922</v>
      </c>
      <c r="G58" s="7">
        <v>4.1980042457580566</v>
      </c>
      <c r="I58" s="2">
        <v>57</v>
      </c>
      <c r="J58" s="2" t="s">
        <v>180</v>
      </c>
      <c r="K58" s="2" t="s">
        <v>249</v>
      </c>
      <c r="L58" s="2" t="s">
        <v>223</v>
      </c>
      <c r="M58" s="2" t="s">
        <v>102</v>
      </c>
      <c r="N58" s="7">
        <v>36.889251708984375</v>
      </c>
      <c r="O58" s="7">
        <v>5.0241036415100098</v>
      </c>
    </row>
    <row r="59" spans="1:15" x14ac:dyDescent="0.3">
      <c r="A59" s="2">
        <v>58</v>
      </c>
      <c r="B59" s="2" t="s">
        <v>181</v>
      </c>
      <c r="C59" s="2" t="s">
        <v>249</v>
      </c>
      <c r="D59" s="2" t="s">
        <v>97</v>
      </c>
      <c r="E59" s="2" t="s">
        <v>102</v>
      </c>
      <c r="F59" s="7">
        <v>36.795452117919922</v>
      </c>
      <c r="G59" s="7">
        <v>4.1980042457580566</v>
      </c>
      <c r="I59" s="2">
        <v>58</v>
      </c>
      <c r="J59" s="2" t="s">
        <v>181</v>
      </c>
      <c r="K59" s="2" t="s">
        <v>249</v>
      </c>
      <c r="L59" s="2" t="s">
        <v>223</v>
      </c>
      <c r="M59" s="2" t="s">
        <v>102</v>
      </c>
      <c r="N59" s="7">
        <v>36.889251708984375</v>
      </c>
      <c r="O59" s="7">
        <v>5.0241036415100098</v>
      </c>
    </row>
    <row r="60" spans="1:15" x14ac:dyDescent="0.3">
      <c r="A60" s="2">
        <v>59</v>
      </c>
      <c r="B60" s="2" t="s">
        <v>182</v>
      </c>
      <c r="C60" s="2" t="s">
        <v>249</v>
      </c>
      <c r="D60" s="2" t="s">
        <v>97</v>
      </c>
      <c r="E60" s="2" t="s">
        <v>102</v>
      </c>
      <c r="F60" s="7">
        <v>36.795452117919922</v>
      </c>
      <c r="G60" s="7">
        <v>4.1980042457580566</v>
      </c>
      <c r="I60" s="2">
        <v>59</v>
      </c>
      <c r="J60" s="2" t="s">
        <v>182</v>
      </c>
      <c r="K60" s="2" t="s">
        <v>249</v>
      </c>
      <c r="L60" s="2" t="s">
        <v>223</v>
      </c>
      <c r="M60" s="2" t="s">
        <v>102</v>
      </c>
      <c r="N60" s="7">
        <v>36.889251708984375</v>
      </c>
      <c r="O60" s="7">
        <v>5.0241036415100098</v>
      </c>
    </row>
    <row r="61" spans="1:15" x14ac:dyDescent="0.3">
      <c r="A61" s="2">
        <v>60</v>
      </c>
      <c r="B61" s="2" t="s">
        <v>183</v>
      </c>
      <c r="C61" s="2" t="s">
        <v>249</v>
      </c>
      <c r="D61" s="2" t="s">
        <v>97</v>
      </c>
      <c r="E61" s="7">
        <v>39.663661956787109</v>
      </c>
      <c r="F61" s="7">
        <v>36.795452117919922</v>
      </c>
      <c r="G61" s="7">
        <v>4.1980042457580566</v>
      </c>
      <c r="I61" s="2">
        <v>60</v>
      </c>
      <c r="J61" s="2" t="s">
        <v>183</v>
      </c>
      <c r="K61" s="2" t="s">
        <v>249</v>
      </c>
      <c r="L61" s="2" t="s">
        <v>223</v>
      </c>
      <c r="M61" s="2" t="s">
        <v>102</v>
      </c>
      <c r="N61" s="7">
        <v>36.889251708984375</v>
      </c>
      <c r="O61" s="7">
        <v>5.0241036415100098</v>
      </c>
    </row>
    <row r="62" spans="1:15" x14ac:dyDescent="0.3">
      <c r="A62" s="2">
        <v>61</v>
      </c>
      <c r="B62" s="2" t="s">
        <v>184</v>
      </c>
      <c r="C62" s="2" t="s">
        <v>249</v>
      </c>
      <c r="D62" s="2" t="s">
        <v>97</v>
      </c>
      <c r="E62" s="2" t="s">
        <v>102</v>
      </c>
      <c r="F62" s="7">
        <v>36.795452117919922</v>
      </c>
      <c r="G62" s="7">
        <v>4.1980042457580566</v>
      </c>
      <c r="I62" s="2">
        <v>61</v>
      </c>
      <c r="J62" s="2" t="s">
        <v>184</v>
      </c>
      <c r="K62" s="2" t="s">
        <v>249</v>
      </c>
      <c r="L62" s="2" t="s">
        <v>223</v>
      </c>
      <c r="M62" s="2" t="s">
        <v>102</v>
      </c>
      <c r="N62" s="7">
        <v>36.889251708984375</v>
      </c>
      <c r="O62" s="7">
        <v>5.0241036415100098</v>
      </c>
    </row>
    <row r="63" spans="1:15" x14ac:dyDescent="0.3">
      <c r="A63" s="2">
        <v>62</v>
      </c>
      <c r="B63" s="2" t="s">
        <v>185</v>
      </c>
      <c r="C63" s="2" t="s">
        <v>249</v>
      </c>
      <c r="D63" s="2" t="s">
        <v>97</v>
      </c>
      <c r="E63" s="7">
        <v>38.551551818847656</v>
      </c>
      <c r="F63" s="7">
        <v>36.795452117919922</v>
      </c>
      <c r="G63" s="7">
        <v>4.1980042457580566</v>
      </c>
      <c r="I63" s="2">
        <v>62</v>
      </c>
      <c r="J63" s="2" t="s">
        <v>185</v>
      </c>
      <c r="K63" s="2" t="s">
        <v>249</v>
      </c>
      <c r="L63" s="2" t="s">
        <v>223</v>
      </c>
      <c r="M63" s="2" t="s">
        <v>102</v>
      </c>
      <c r="N63" s="7">
        <v>36.889251708984375</v>
      </c>
      <c r="O63" s="7">
        <v>5.0241036415100098</v>
      </c>
    </row>
    <row r="64" spans="1:15" x14ac:dyDescent="0.3">
      <c r="A64" s="2">
        <v>63</v>
      </c>
      <c r="B64" s="2" t="s">
        <v>186</v>
      </c>
      <c r="C64" s="2" t="s">
        <v>249</v>
      </c>
      <c r="D64" s="2" t="s">
        <v>97</v>
      </c>
      <c r="E64" s="2" t="s">
        <v>102</v>
      </c>
      <c r="F64" s="7">
        <v>36.795452117919922</v>
      </c>
      <c r="G64" s="7">
        <v>4.1980042457580566</v>
      </c>
      <c r="I64" s="2">
        <v>63</v>
      </c>
      <c r="J64" s="2" t="s">
        <v>186</v>
      </c>
      <c r="K64" s="2" t="s">
        <v>249</v>
      </c>
      <c r="L64" s="2" t="s">
        <v>223</v>
      </c>
      <c r="M64" s="2" t="s">
        <v>102</v>
      </c>
      <c r="N64" s="7">
        <v>36.889251708984375</v>
      </c>
      <c r="O64" s="7">
        <v>5.0241036415100098</v>
      </c>
    </row>
    <row r="65" spans="1:15" x14ac:dyDescent="0.3">
      <c r="A65" s="2">
        <v>64</v>
      </c>
      <c r="B65" s="2" t="s">
        <v>187</v>
      </c>
      <c r="C65" s="2" t="s">
        <v>249</v>
      </c>
      <c r="D65" s="2" t="s">
        <v>97</v>
      </c>
      <c r="E65" s="2" t="s">
        <v>102</v>
      </c>
      <c r="F65" s="7">
        <v>36.795452117919922</v>
      </c>
      <c r="G65" s="7">
        <v>4.1980042457580566</v>
      </c>
      <c r="I65" s="2">
        <v>64</v>
      </c>
      <c r="J65" s="2" t="s">
        <v>187</v>
      </c>
      <c r="K65" s="2" t="s">
        <v>249</v>
      </c>
      <c r="L65" s="2" t="s">
        <v>223</v>
      </c>
      <c r="M65" s="2" t="s">
        <v>102</v>
      </c>
      <c r="N65" s="7">
        <v>36.889251708984375</v>
      </c>
      <c r="O65" s="7">
        <v>5.0241036415100098</v>
      </c>
    </row>
    <row r="66" spans="1:15" x14ac:dyDescent="0.3">
      <c r="A66" s="2">
        <v>65</v>
      </c>
      <c r="B66" s="2" t="s">
        <v>188</v>
      </c>
      <c r="C66" s="2" t="s">
        <v>249</v>
      </c>
      <c r="D66" s="2" t="s">
        <v>97</v>
      </c>
      <c r="E66" s="2" t="s">
        <v>102</v>
      </c>
      <c r="F66" s="7">
        <v>36.795452117919922</v>
      </c>
      <c r="G66" s="7">
        <v>4.1980042457580566</v>
      </c>
      <c r="I66" s="2">
        <v>65</v>
      </c>
      <c r="J66" s="2" t="s">
        <v>188</v>
      </c>
      <c r="K66" s="2" t="s">
        <v>249</v>
      </c>
      <c r="L66" s="2" t="s">
        <v>223</v>
      </c>
      <c r="M66" s="7">
        <v>38.6436767578125</v>
      </c>
      <c r="N66" s="7">
        <v>36.889251708984375</v>
      </c>
      <c r="O66" s="7">
        <v>5.0241036415100098</v>
      </c>
    </row>
    <row r="67" spans="1:15" x14ac:dyDescent="0.3">
      <c r="A67" s="2">
        <v>66</v>
      </c>
      <c r="B67" s="2" t="s">
        <v>189</v>
      </c>
      <c r="C67" s="2" t="s">
        <v>249</v>
      </c>
      <c r="D67" s="2" t="s">
        <v>97</v>
      </c>
      <c r="E67" s="2" t="s">
        <v>102</v>
      </c>
      <c r="F67" s="7">
        <v>36.795452117919922</v>
      </c>
      <c r="G67" s="7">
        <v>4.1980042457580566</v>
      </c>
      <c r="I67" s="2">
        <v>66</v>
      </c>
      <c r="J67" s="2" t="s">
        <v>189</v>
      </c>
      <c r="K67" s="2" t="s">
        <v>249</v>
      </c>
      <c r="L67" s="2" t="s">
        <v>223</v>
      </c>
      <c r="M67" s="7">
        <v>39.857124328613281</v>
      </c>
      <c r="N67" s="7">
        <v>36.889251708984375</v>
      </c>
      <c r="O67" s="7">
        <v>5.0241036415100098</v>
      </c>
    </row>
    <row r="68" spans="1:15" x14ac:dyDescent="0.3">
      <c r="A68" s="2">
        <v>67</v>
      </c>
      <c r="B68" s="2" t="s">
        <v>190</v>
      </c>
      <c r="C68" s="2" t="s">
        <v>249</v>
      </c>
      <c r="D68" s="2" t="s">
        <v>97</v>
      </c>
      <c r="E68" s="2" t="s">
        <v>102</v>
      </c>
      <c r="F68" s="7">
        <v>36.795452117919922</v>
      </c>
      <c r="G68" s="7">
        <v>4.1980042457580566</v>
      </c>
      <c r="I68" s="2">
        <v>67</v>
      </c>
      <c r="J68" s="2" t="s">
        <v>190</v>
      </c>
      <c r="K68" s="2" t="s">
        <v>249</v>
      </c>
      <c r="L68" s="2" t="s">
        <v>223</v>
      </c>
      <c r="M68" s="2" t="s">
        <v>102</v>
      </c>
      <c r="N68" s="7">
        <v>36.889251708984375</v>
      </c>
      <c r="O68" s="7">
        <v>5.0241036415100098</v>
      </c>
    </row>
    <row r="69" spans="1:15" x14ac:dyDescent="0.3">
      <c r="A69" s="2">
        <v>68</v>
      </c>
      <c r="B69" s="2" t="s">
        <v>191</v>
      </c>
      <c r="C69" s="2" t="s">
        <v>249</v>
      </c>
      <c r="D69" s="2" t="s">
        <v>97</v>
      </c>
      <c r="E69" s="2" t="s">
        <v>102</v>
      </c>
      <c r="F69" s="7">
        <v>36.795452117919922</v>
      </c>
      <c r="G69" s="7">
        <v>4.1980042457580566</v>
      </c>
      <c r="I69" s="2">
        <v>68</v>
      </c>
      <c r="J69" s="2" t="s">
        <v>191</v>
      </c>
      <c r="K69" s="2" t="s">
        <v>249</v>
      </c>
      <c r="L69" s="2" t="s">
        <v>223</v>
      </c>
      <c r="M69" s="2" t="s">
        <v>102</v>
      </c>
      <c r="N69" s="7">
        <v>36.889251708984375</v>
      </c>
      <c r="O69" s="7">
        <v>5.0241036415100098</v>
      </c>
    </row>
    <row r="70" spans="1:15" x14ac:dyDescent="0.3">
      <c r="A70" s="2">
        <v>69</v>
      </c>
      <c r="B70" s="2" t="s">
        <v>192</v>
      </c>
      <c r="C70" s="2" t="s">
        <v>249</v>
      </c>
      <c r="D70" s="2" t="s">
        <v>97</v>
      </c>
      <c r="E70" s="2" t="s">
        <v>102</v>
      </c>
      <c r="F70" s="7">
        <v>36.795452117919922</v>
      </c>
      <c r="G70" s="7">
        <v>4.1980042457580566</v>
      </c>
      <c r="I70" s="2">
        <v>69</v>
      </c>
      <c r="J70" s="2" t="s">
        <v>192</v>
      </c>
      <c r="K70" s="2" t="s">
        <v>249</v>
      </c>
      <c r="L70" s="2" t="s">
        <v>223</v>
      </c>
      <c r="M70" s="2" t="s">
        <v>102</v>
      </c>
      <c r="N70" s="7">
        <v>36.889251708984375</v>
      </c>
      <c r="O70" s="7">
        <v>5.0241036415100098</v>
      </c>
    </row>
    <row r="71" spans="1:15" x14ac:dyDescent="0.3">
      <c r="A71" s="2">
        <v>70</v>
      </c>
      <c r="B71" s="2" t="s">
        <v>193</v>
      </c>
      <c r="C71" s="2" t="s">
        <v>249</v>
      </c>
      <c r="D71" s="2" t="s">
        <v>97</v>
      </c>
      <c r="E71" s="2" t="s">
        <v>102</v>
      </c>
      <c r="F71" s="7">
        <v>36.795452117919922</v>
      </c>
      <c r="G71" s="7">
        <v>4.1980042457580566</v>
      </c>
      <c r="I71" s="2">
        <v>70</v>
      </c>
      <c r="J71" s="2" t="s">
        <v>193</v>
      </c>
      <c r="K71" s="2" t="s">
        <v>249</v>
      </c>
      <c r="L71" s="2" t="s">
        <v>223</v>
      </c>
      <c r="M71" s="7">
        <v>39.779769897460938</v>
      </c>
      <c r="N71" s="7">
        <v>36.889251708984375</v>
      </c>
      <c r="O71" s="7">
        <v>5.0241036415100098</v>
      </c>
    </row>
    <row r="72" spans="1:15" x14ac:dyDescent="0.3">
      <c r="A72" s="2">
        <v>71</v>
      </c>
      <c r="B72" s="2" t="s">
        <v>194</v>
      </c>
      <c r="C72" s="2" t="s">
        <v>249</v>
      </c>
      <c r="D72" s="2" t="s">
        <v>97</v>
      </c>
      <c r="E72" s="2" t="s">
        <v>102</v>
      </c>
      <c r="F72" s="7">
        <v>36.795452117919922</v>
      </c>
      <c r="G72" s="7">
        <v>4.1980042457580566</v>
      </c>
      <c r="I72" s="2">
        <v>71</v>
      </c>
      <c r="J72" s="2" t="s">
        <v>194</v>
      </c>
      <c r="K72" s="2" t="s">
        <v>249</v>
      </c>
      <c r="L72" s="2" t="s">
        <v>223</v>
      </c>
      <c r="M72" s="2" t="s">
        <v>102</v>
      </c>
      <c r="N72" s="7">
        <v>36.889251708984375</v>
      </c>
      <c r="O72" s="7">
        <v>5.0241036415100098</v>
      </c>
    </row>
    <row r="73" spans="1:15" x14ac:dyDescent="0.3">
      <c r="A73" s="2">
        <v>72</v>
      </c>
      <c r="B73" s="2" t="s">
        <v>195</v>
      </c>
      <c r="C73" s="2" t="s">
        <v>249</v>
      </c>
      <c r="D73" s="2" t="s">
        <v>97</v>
      </c>
      <c r="E73" s="7">
        <v>37.694587707519531</v>
      </c>
      <c r="F73" s="7">
        <v>36.795452117919922</v>
      </c>
      <c r="G73" s="7">
        <v>4.1980042457580566</v>
      </c>
      <c r="I73" s="2">
        <v>72</v>
      </c>
      <c r="J73" s="2" t="s">
        <v>195</v>
      </c>
      <c r="K73" s="2" t="s">
        <v>249</v>
      </c>
      <c r="L73" s="2" t="s">
        <v>223</v>
      </c>
      <c r="M73" s="7">
        <v>38.169464111328125</v>
      </c>
      <c r="N73" s="7">
        <v>36.889251708984375</v>
      </c>
      <c r="O73" s="7">
        <v>5.0241036415100098</v>
      </c>
    </row>
    <row r="74" spans="1:15" x14ac:dyDescent="0.3">
      <c r="A74" s="2">
        <v>73</v>
      </c>
      <c r="B74" s="2" t="s">
        <v>196</v>
      </c>
      <c r="C74" s="2" t="s">
        <v>250</v>
      </c>
      <c r="D74" s="2" t="s">
        <v>97</v>
      </c>
      <c r="E74" s="2" t="s">
        <v>102</v>
      </c>
      <c r="F74" s="2" t="s">
        <v>96</v>
      </c>
      <c r="G74" s="2" t="s">
        <v>96</v>
      </c>
      <c r="I74" s="2">
        <v>73</v>
      </c>
      <c r="J74" s="2" t="s">
        <v>196</v>
      </c>
      <c r="K74" s="2" t="s">
        <v>250</v>
      </c>
      <c r="L74" s="2" t="s">
        <v>223</v>
      </c>
      <c r="M74" s="2" t="s">
        <v>102</v>
      </c>
      <c r="N74" s="2" t="s">
        <v>96</v>
      </c>
      <c r="O74" s="2" t="s">
        <v>96</v>
      </c>
    </row>
    <row r="75" spans="1:15" x14ac:dyDescent="0.3">
      <c r="A75" s="2">
        <v>74</v>
      </c>
      <c r="B75" s="2" t="s">
        <v>198</v>
      </c>
      <c r="C75" s="2" t="s">
        <v>250</v>
      </c>
      <c r="D75" s="2" t="s">
        <v>97</v>
      </c>
      <c r="E75" s="2" t="s">
        <v>102</v>
      </c>
      <c r="F75" s="2" t="s">
        <v>96</v>
      </c>
      <c r="G75" s="2" t="s">
        <v>96</v>
      </c>
      <c r="I75" s="2">
        <v>74</v>
      </c>
      <c r="J75" s="2" t="s">
        <v>198</v>
      </c>
      <c r="K75" s="2" t="s">
        <v>250</v>
      </c>
      <c r="L75" s="2" t="s">
        <v>223</v>
      </c>
      <c r="M75" s="2" t="s">
        <v>102</v>
      </c>
      <c r="N75" s="2" t="s">
        <v>96</v>
      </c>
      <c r="O75" s="2" t="s">
        <v>96</v>
      </c>
    </row>
    <row r="76" spans="1:15" x14ac:dyDescent="0.3">
      <c r="A76" s="2">
        <v>75</v>
      </c>
      <c r="B76" s="2" t="s">
        <v>200</v>
      </c>
      <c r="C76" s="2" t="s">
        <v>250</v>
      </c>
      <c r="D76" s="2" t="s">
        <v>97</v>
      </c>
      <c r="E76" s="2" t="s">
        <v>102</v>
      </c>
      <c r="F76" s="2" t="s">
        <v>96</v>
      </c>
      <c r="G76" s="2" t="s">
        <v>96</v>
      </c>
      <c r="I76" s="2">
        <v>75</v>
      </c>
      <c r="J76" s="2" t="s">
        <v>200</v>
      </c>
      <c r="K76" s="2" t="s">
        <v>250</v>
      </c>
      <c r="L76" s="2" t="s">
        <v>223</v>
      </c>
      <c r="M76" s="2" t="s">
        <v>102</v>
      </c>
      <c r="N76" s="2" t="s">
        <v>96</v>
      </c>
      <c r="O76" s="2" t="s">
        <v>96</v>
      </c>
    </row>
    <row r="77" spans="1:15" x14ac:dyDescent="0.3">
      <c r="A77" s="2">
        <v>76</v>
      </c>
      <c r="B77" s="2" t="s">
        <v>201</v>
      </c>
      <c r="C77" s="2" t="s">
        <v>250</v>
      </c>
      <c r="D77" s="2" t="s">
        <v>97</v>
      </c>
      <c r="E77" s="2" t="s">
        <v>102</v>
      </c>
      <c r="F77" s="2" t="s">
        <v>96</v>
      </c>
      <c r="G77" s="2" t="s">
        <v>96</v>
      </c>
      <c r="I77" s="2">
        <v>76</v>
      </c>
      <c r="J77" s="2" t="s">
        <v>201</v>
      </c>
      <c r="K77" s="2" t="s">
        <v>250</v>
      </c>
      <c r="L77" s="2" t="s">
        <v>223</v>
      </c>
      <c r="M77" s="2" t="s">
        <v>102</v>
      </c>
      <c r="N77" s="2" t="s">
        <v>96</v>
      </c>
      <c r="O77" s="2" t="s">
        <v>96</v>
      </c>
    </row>
    <row r="78" spans="1:15" x14ac:dyDescent="0.3">
      <c r="A78" s="2">
        <v>77</v>
      </c>
      <c r="B78" s="2" t="s">
        <v>202</v>
      </c>
      <c r="C78" s="2" t="s">
        <v>250</v>
      </c>
      <c r="D78" s="2" t="s">
        <v>97</v>
      </c>
      <c r="E78" s="2" t="s">
        <v>102</v>
      </c>
      <c r="F78" s="2" t="s">
        <v>96</v>
      </c>
      <c r="G78" s="2" t="s">
        <v>96</v>
      </c>
      <c r="I78" s="2">
        <v>77</v>
      </c>
      <c r="J78" s="2" t="s">
        <v>202</v>
      </c>
      <c r="K78" s="2" t="s">
        <v>250</v>
      </c>
      <c r="L78" s="2" t="s">
        <v>223</v>
      </c>
      <c r="M78" s="2" t="s">
        <v>102</v>
      </c>
      <c r="N78" s="2" t="s">
        <v>96</v>
      </c>
      <c r="O78" s="2" t="s">
        <v>96</v>
      </c>
    </row>
    <row r="79" spans="1:15" x14ac:dyDescent="0.3">
      <c r="A79" s="2">
        <v>78</v>
      </c>
      <c r="B79" s="2" t="s">
        <v>203</v>
      </c>
      <c r="C79" s="2" t="s">
        <v>250</v>
      </c>
      <c r="D79" s="2" t="s">
        <v>97</v>
      </c>
      <c r="E79" s="2" t="s">
        <v>102</v>
      </c>
      <c r="F79" s="2" t="s">
        <v>96</v>
      </c>
      <c r="G79" s="2" t="s">
        <v>96</v>
      </c>
      <c r="I79" s="2">
        <v>78</v>
      </c>
      <c r="J79" s="2" t="s">
        <v>203</v>
      </c>
      <c r="K79" s="2" t="s">
        <v>250</v>
      </c>
      <c r="L79" s="2" t="s">
        <v>223</v>
      </c>
      <c r="M79" s="2" t="s">
        <v>102</v>
      </c>
      <c r="N79" s="2" t="s">
        <v>96</v>
      </c>
      <c r="O79" s="2" t="s">
        <v>96</v>
      </c>
    </row>
    <row r="80" spans="1:15" x14ac:dyDescent="0.3">
      <c r="A80" s="2">
        <v>79</v>
      </c>
      <c r="B80" s="2" t="s">
        <v>204</v>
      </c>
      <c r="C80" s="2" t="s">
        <v>250</v>
      </c>
      <c r="D80" s="2" t="s">
        <v>97</v>
      </c>
      <c r="E80" s="2" t="s">
        <v>102</v>
      </c>
      <c r="F80" s="2" t="s">
        <v>96</v>
      </c>
      <c r="G80" s="2" t="s">
        <v>96</v>
      </c>
      <c r="I80" s="2">
        <v>79</v>
      </c>
      <c r="J80" s="2" t="s">
        <v>204</v>
      </c>
      <c r="K80" s="2" t="s">
        <v>250</v>
      </c>
      <c r="L80" s="2" t="s">
        <v>223</v>
      </c>
      <c r="M80" s="2" t="s">
        <v>102</v>
      </c>
      <c r="N80" s="2" t="s">
        <v>96</v>
      </c>
      <c r="O80" s="2" t="s">
        <v>96</v>
      </c>
    </row>
    <row r="81" spans="1:15" x14ac:dyDescent="0.3">
      <c r="A81" s="2">
        <v>80</v>
      </c>
      <c r="B81" s="2" t="s">
        <v>206</v>
      </c>
      <c r="C81" s="2" t="s">
        <v>250</v>
      </c>
      <c r="D81" s="2" t="s">
        <v>97</v>
      </c>
      <c r="E81" s="2" t="s">
        <v>102</v>
      </c>
      <c r="F81" s="2" t="s">
        <v>96</v>
      </c>
      <c r="G81" s="2" t="s">
        <v>96</v>
      </c>
      <c r="I81" s="2">
        <v>80</v>
      </c>
      <c r="J81" s="2" t="s">
        <v>206</v>
      </c>
      <c r="K81" s="2" t="s">
        <v>250</v>
      </c>
      <c r="L81" s="2" t="s">
        <v>223</v>
      </c>
      <c r="M81" s="2" t="s">
        <v>102</v>
      </c>
      <c r="N81" s="2" t="s">
        <v>96</v>
      </c>
      <c r="O81" s="2" t="s">
        <v>96</v>
      </c>
    </row>
    <row r="82" spans="1:15" x14ac:dyDescent="0.3">
      <c r="A82" s="2">
        <v>81</v>
      </c>
      <c r="B82" s="2" t="s">
        <v>207</v>
      </c>
      <c r="C82" s="2" t="s">
        <v>250</v>
      </c>
      <c r="D82" s="2" t="s">
        <v>97</v>
      </c>
      <c r="E82" s="2" t="s">
        <v>102</v>
      </c>
      <c r="F82" s="2" t="s">
        <v>96</v>
      </c>
      <c r="G82" s="2" t="s">
        <v>96</v>
      </c>
      <c r="I82" s="2">
        <v>81</v>
      </c>
      <c r="J82" s="2" t="s">
        <v>207</v>
      </c>
      <c r="K82" s="2" t="s">
        <v>250</v>
      </c>
      <c r="L82" s="2" t="s">
        <v>223</v>
      </c>
      <c r="M82" s="2" t="s">
        <v>102</v>
      </c>
      <c r="N82" s="2" t="s">
        <v>96</v>
      </c>
      <c r="O82" s="2" t="s">
        <v>96</v>
      </c>
    </row>
    <row r="83" spans="1:15" x14ac:dyDescent="0.3">
      <c r="A83" s="2">
        <v>82</v>
      </c>
      <c r="B83" s="2" t="s">
        <v>208</v>
      </c>
      <c r="C83" s="2" t="s">
        <v>250</v>
      </c>
      <c r="D83" s="2" t="s">
        <v>97</v>
      </c>
      <c r="E83" s="2" t="s">
        <v>102</v>
      </c>
      <c r="F83" s="2" t="s">
        <v>96</v>
      </c>
      <c r="G83" s="2" t="s">
        <v>96</v>
      </c>
      <c r="I83" s="2">
        <v>82</v>
      </c>
      <c r="J83" s="2" t="s">
        <v>208</v>
      </c>
      <c r="K83" s="2" t="s">
        <v>250</v>
      </c>
      <c r="L83" s="2" t="s">
        <v>223</v>
      </c>
      <c r="M83" s="2" t="s">
        <v>102</v>
      </c>
      <c r="N83" s="2" t="s">
        <v>96</v>
      </c>
      <c r="O83" s="2" t="s">
        <v>96</v>
      </c>
    </row>
    <row r="84" spans="1:15" x14ac:dyDescent="0.3">
      <c r="A84" s="2">
        <v>83</v>
      </c>
      <c r="B84" s="2" t="s">
        <v>209</v>
      </c>
      <c r="C84" s="2" t="s">
        <v>250</v>
      </c>
      <c r="D84" s="2" t="s">
        <v>97</v>
      </c>
      <c r="E84" s="2" t="s">
        <v>102</v>
      </c>
      <c r="F84" s="2" t="s">
        <v>96</v>
      </c>
      <c r="G84" s="2" t="s">
        <v>96</v>
      </c>
      <c r="I84" s="2">
        <v>83</v>
      </c>
      <c r="J84" s="2" t="s">
        <v>209</v>
      </c>
      <c r="K84" s="2" t="s">
        <v>250</v>
      </c>
      <c r="L84" s="2" t="s">
        <v>223</v>
      </c>
      <c r="M84" s="2" t="s">
        <v>102</v>
      </c>
      <c r="N84" s="2" t="s">
        <v>96</v>
      </c>
      <c r="O84" s="2" t="s">
        <v>96</v>
      </c>
    </row>
    <row r="85" spans="1:15" x14ac:dyDescent="0.3">
      <c r="A85" s="2">
        <v>84</v>
      </c>
      <c r="B85" s="2" t="s">
        <v>210</v>
      </c>
      <c r="C85" s="2" t="s">
        <v>250</v>
      </c>
      <c r="D85" s="2" t="s">
        <v>97</v>
      </c>
      <c r="E85" s="2" t="s">
        <v>102</v>
      </c>
      <c r="F85" s="2" t="s">
        <v>96</v>
      </c>
      <c r="G85" s="2" t="s">
        <v>96</v>
      </c>
      <c r="I85" s="2">
        <v>84</v>
      </c>
      <c r="J85" s="2" t="s">
        <v>210</v>
      </c>
      <c r="K85" s="2" t="s">
        <v>250</v>
      </c>
      <c r="L85" s="2" t="s">
        <v>223</v>
      </c>
      <c r="M85" s="2" t="s">
        <v>102</v>
      </c>
      <c r="N85" s="2" t="s">
        <v>96</v>
      </c>
      <c r="O85" s="2" t="s">
        <v>96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708B-9173-499A-9277-DE1EEA0F0F21}">
  <dimension ref="A1:F25"/>
  <sheetViews>
    <sheetView workbookViewId="0">
      <selection activeCell="I16" sqref="I16"/>
    </sheetView>
  </sheetViews>
  <sheetFormatPr defaultRowHeight="14.4" x14ac:dyDescent="0.3"/>
  <cols>
    <col min="2" max="2" width="12.88671875" bestFit="1" customWidth="1"/>
  </cols>
  <sheetData>
    <row r="1" spans="1:6" x14ac:dyDescent="0.3">
      <c r="A1" s="2" t="s">
        <v>47</v>
      </c>
      <c r="B1" s="2" t="s">
        <v>48</v>
      </c>
      <c r="C1" s="2" t="s">
        <v>49</v>
      </c>
      <c r="D1" s="2" t="s">
        <v>50</v>
      </c>
      <c r="E1" s="2" t="s">
        <v>52</v>
      </c>
      <c r="F1" s="2" t="s">
        <v>53</v>
      </c>
    </row>
    <row r="2" spans="1:6" x14ac:dyDescent="0.3">
      <c r="A2" s="2">
        <v>1</v>
      </c>
      <c r="B2" s="2" t="s">
        <v>54</v>
      </c>
      <c r="C2" s="2" t="s">
        <v>55</v>
      </c>
      <c r="D2" s="2" t="s">
        <v>79</v>
      </c>
      <c r="E2" s="2">
        <v>35171.300000000003</v>
      </c>
      <c r="F2" s="2">
        <v>35586.699999999997</v>
      </c>
    </row>
    <row r="3" spans="1:6" x14ac:dyDescent="0.3">
      <c r="A3" s="2">
        <v>2</v>
      </c>
      <c r="B3" s="2" t="s">
        <v>54</v>
      </c>
      <c r="C3" s="2" t="s">
        <v>58</v>
      </c>
      <c r="D3" s="2" t="s">
        <v>79</v>
      </c>
      <c r="E3" s="2">
        <v>40646.199999999997</v>
      </c>
      <c r="F3" s="2">
        <v>44281.9</v>
      </c>
    </row>
    <row r="4" spans="1:6" x14ac:dyDescent="0.3">
      <c r="A4" s="2">
        <v>3</v>
      </c>
      <c r="B4" s="2" t="s">
        <v>54</v>
      </c>
      <c r="C4" s="2" t="s">
        <v>59</v>
      </c>
      <c r="D4" s="2" t="s">
        <v>79</v>
      </c>
      <c r="E4" s="2">
        <v>34003.199999999997</v>
      </c>
      <c r="F4" s="2">
        <v>37083.699999999997</v>
      </c>
    </row>
    <row r="5" spans="1:6" x14ac:dyDescent="0.3">
      <c r="A5" s="2">
        <v>4</v>
      </c>
      <c r="B5" s="2" t="s">
        <v>60</v>
      </c>
      <c r="C5" s="2" t="s">
        <v>55</v>
      </c>
      <c r="D5" s="2" t="s">
        <v>79</v>
      </c>
      <c r="E5" s="2">
        <v>32929.9</v>
      </c>
      <c r="F5" s="2">
        <v>33360.1</v>
      </c>
    </row>
    <row r="6" spans="1:6" x14ac:dyDescent="0.3">
      <c r="A6" s="2">
        <v>5</v>
      </c>
      <c r="B6" s="2" t="s">
        <v>60</v>
      </c>
      <c r="C6" s="2" t="s">
        <v>58</v>
      </c>
      <c r="D6" s="2" t="s">
        <v>79</v>
      </c>
      <c r="E6" s="2">
        <v>35356.9</v>
      </c>
      <c r="F6" s="2">
        <v>36548.9</v>
      </c>
    </row>
    <row r="7" spans="1:6" x14ac:dyDescent="0.3">
      <c r="A7" s="2">
        <v>6</v>
      </c>
      <c r="B7" s="2" t="s">
        <v>60</v>
      </c>
      <c r="C7" s="2" t="s">
        <v>59</v>
      </c>
      <c r="D7" s="2" t="s">
        <v>79</v>
      </c>
      <c r="E7" s="2">
        <v>34117.300000000003</v>
      </c>
      <c r="F7" s="2">
        <v>33676.300000000003</v>
      </c>
    </row>
    <row r="8" spans="1:6" x14ac:dyDescent="0.3">
      <c r="A8" s="2">
        <v>7</v>
      </c>
      <c r="B8" s="3" t="s">
        <v>61</v>
      </c>
      <c r="C8" s="2" t="s">
        <v>55</v>
      </c>
      <c r="D8" s="2" t="s">
        <v>79</v>
      </c>
      <c r="E8" s="2">
        <v>26381</v>
      </c>
      <c r="F8" s="2">
        <v>27186.1</v>
      </c>
    </row>
    <row r="9" spans="1:6" x14ac:dyDescent="0.3">
      <c r="A9" s="2">
        <v>8</v>
      </c>
      <c r="B9" s="3" t="s">
        <v>61</v>
      </c>
      <c r="C9" s="2" t="s">
        <v>58</v>
      </c>
      <c r="D9" s="2" t="s">
        <v>79</v>
      </c>
      <c r="E9" s="2">
        <v>19048.5</v>
      </c>
      <c r="F9" s="2">
        <v>18950.7</v>
      </c>
    </row>
    <row r="10" spans="1:6" x14ac:dyDescent="0.3">
      <c r="A10" s="2">
        <v>9</v>
      </c>
      <c r="B10" s="3" t="s">
        <v>61</v>
      </c>
      <c r="C10" s="2" t="s">
        <v>59</v>
      </c>
      <c r="D10" s="2" t="s">
        <v>79</v>
      </c>
      <c r="E10" s="2">
        <v>24372</v>
      </c>
      <c r="F10" s="2">
        <v>24250.9</v>
      </c>
    </row>
    <row r="11" spans="1:6" x14ac:dyDescent="0.3">
      <c r="A11" s="2">
        <v>10</v>
      </c>
      <c r="B11" s="3" t="s">
        <v>62</v>
      </c>
      <c r="C11" s="2" t="s">
        <v>55</v>
      </c>
      <c r="D11" s="2" t="s">
        <v>79</v>
      </c>
      <c r="E11" s="2">
        <v>42264.4</v>
      </c>
      <c r="F11" s="2">
        <v>38118.400000000001</v>
      </c>
    </row>
    <row r="12" spans="1:6" x14ac:dyDescent="0.3">
      <c r="A12" s="2">
        <v>11</v>
      </c>
      <c r="B12" s="3" t="s">
        <v>62</v>
      </c>
      <c r="C12" s="2" t="s">
        <v>58</v>
      </c>
      <c r="D12" s="2" t="s">
        <v>79</v>
      </c>
      <c r="E12" s="2">
        <v>36964.199999999997</v>
      </c>
      <c r="F12" s="2">
        <v>35338.199999999997</v>
      </c>
    </row>
    <row r="13" spans="1:6" x14ac:dyDescent="0.3">
      <c r="A13" s="2">
        <v>12</v>
      </c>
      <c r="B13" s="3" t="s">
        <v>62</v>
      </c>
      <c r="C13" s="2" t="s">
        <v>59</v>
      </c>
      <c r="D13" s="2" t="s">
        <v>79</v>
      </c>
      <c r="E13" s="2">
        <v>38708.800000000003</v>
      </c>
      <c r="F13" s="2">
        <v>41613.699999999997</v>
      </c>
    </row>
    <row r="14" spans="1:6" x14ac:dyDescent="0.3">
      <c r="A14" s="2">
        <v>13</v>
      </c>
      <c r="B14" s="3" t="s">
        <v>63</v>
      </c>
      <c r="C14" s="2" t="s">
        <v>55</v>
      </c>
      <c r="D14" s="2" t="s">
        <v>79</v>
      </c>
      <c r="E14" s="2">
        <v>6530.04</v>
      </c>
      <c r="F14" s="2">
        <v>5532.65</v>
      </c>
    </row>
    <row r="15" spans="1:6" x14ac:dyDescent="0.3">
      <c r="A15" s="2">
        <v>14</v>
      </c>
      <c r="B15" s="3" t="s">
        <v>63</v>
      </c>
      <c r="C15" s="2" t="s">
        <v>58</v>
      </c>
      <c r="D15" s="2" t="s">
        <v>79</v>
      </c>
      <c r="E15" s="2">
        <v>0</v>
      </c>
      <c r="F15" s="2">
        <v>0</v>
      </c>
    </row>
    <row r="16" spans="1:6" x14ac:dyDescent="0.3">
      <c r="A16" s="2">
        <v>15</v>
      </c>
      <c r="B16" s="3" t="s">
        <v>63</v>
      </c>
      <c r="C16" s="2" t="s">
        <v>59</v>
      </c>
      <c r="D16" s="2" t="s">
        <v>79</v>
      </c>
      <c r="E16" s="2">
        <v>0</v>
      </c>
      <c r="F16" s="2">
        <v>0</v>
      </c>
    </row>
    <row r="17" spans="1:6" x14ac:dyDescent="0.3">
      <c r="A17" s="2">
        <v>16</v>
      </c>
      <c r="B17" s="3" t="s">
        <v>64</v>
      </c>
      <c r="C17" s="2" t="s">
        <v>55</v>
      </c>
      <c r="D17" s="2" t="s">
        <v>79</v>
      </c>
      <c r="E17" s="2">
        <v>44026</v>
      </c>
      <c r="F17" s="2">
        <v>36977</v>
      </c>
    </row>
    <row r="18" spans="1:6" x14ac:dyDescent="0.3">
      <c r="A18" s="2">
        <v>17</v>
      </c>
      <c r="B18" s="3" t="s">
        <v>64</v>
      </c>
      <c r="C18" s="2" t="s">
        <v>58</v>
      </c>
      <c r="D18" s="2" t="s">
        <v>79</v>
      </c>
      <c r="E18" s="2">
        <v>47719.6</v>
      </c>
      <c r="F18" s="2">
        <v>44934.5</v>
      </c>
    </row>
    <row r="19" spans="1:6" x14ac:dyDescent="0.3">
      <c r="A19" s="2">
        <v>18</v>
      </c>
      <c r="B19" s="3" t="s">
        <v>64</v>
      </c>
      <c r="C19" s="2" t="s">
        <v>59</v>
      </c>
      <c r="D19" s="2" t="s">
        <v>79</v>
      </c>
      <c r="E19" s="2">
        <v>31450.7</v>
      </c>
      <c r="F19" s="2">
        <v>30049.3</v>
      </c>
    </row>
    <row r="20" spans="1:6" x14ac:dyDescent="0.3">
      <c r="A20" s="2">
        <v>19</v>
      </c>
      <c r="B20" s="3" t="s">
        <v>253</v>
      </c>
      <c r="C20" s="2" t="s">
        <v>55</v>
      </c>
      <c r="D20" s="2" t="s">
        <v>79</v>
      </c>
      <c r="E20" s="2">
        <v>39989.699999999997</v>
      </c>
      <c r="F20" s="2">
        <v>41984.6</v>
      </c>
    </row>
    <row r="21" spans="1:6" x14ac:dyDescent="0.3">
      <c r="A21" s="2">
        <v>20</v>
      </c>
      <c r="B21" s="3" t="s">
        <v>253</v>
      </c>
      <c r="C21" s="2" t="s">
        <v>58</v>
      </c>
      <c r="D21" s="2" t="s">
        <v>79</v>
      </c>
      <c r="E21" s="2">
        <v>64360</v>
      </c>
      <c r="F21" s="2">
        <v>66982.8</v>
      </c>
    </row>
    <row r="22" spans="1:6" x14ac:dyDescent="0.3">
      <c r="A22" s="2">
        <v>21</v>
      </c>
      <c r="B22" s="3" t="s">
        <v>253</v>
      </c>
      <c r="C22" s="2" t="s">
        <v>59</v>
      </c>
      <c r="D22" s="2" t="s">
        <v>79</v>
      </c>
      <c r="E22" s="2">
        <v>40161.199999999997</v>
      </c>
      <c r="F22" s="2">
        <v>42632.7</v>
      </c>
    </row>
    <row r="23" spans="1:6" x14ac:dyDescent="0.3">
      <c r="A23" s="2">
        <v>22</v>
      </c>
      <c r="B23" s="3" t="s">
        <v>254</v>
      </c>
      <c r="C23" s="2" t="s">
        <v>55</v>
      </c>
      <c r="D23" s="2" t="s">
        <v>79</v>
      </c>
      <c r="E23" s="2">
        <v>39489.1</v>
      </c>
      <c r="F23" s="2">
        <v>38604.6</v>
      </c>
    </row>
    <row r="24" spans="1:6" x14ac:dyDescent="0.3">
      <c r="A24" s="2">
        <v>23</v>
      </c>
      <c r="B24" s="3" t="s">
        <v>254</v>
      </c>
      <c r="C24" s="2" t="s">
        <v>58</v>
      </c>
      <c r="D24" s="2" t="s">
        <v>79</v>
      </c>
      <c r="E24" s="2">
        <v>42403.6</v>
      </c>
      <c r="F24" s="2">
        <v>41083.4</v>
      </c>
    </row>
    <row r="25" spans="1:6" x14ac:dyDescent="0.3">
      <c r="A25" s="2">
        <v>24</v>
      </c>
      <c r="B25" s="3" t="s">
        <v>254</v>
      </c>
      <c r="C25" s="2" t="s">
        <v>59</v>
      </c>
      <c r="D25" s="2" t="s">
        <v>79</v>
      </c>
      <c r="E25" s="2">
        <v>36163.5</v>
      </c>
      <c r="F25" s="2">
        <v>43239.9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C8D50-21C1-4E01-ADF0-AE3E5412E87A}">
  <dimension ref="A1:Q21"/>
  <sheetViews>
    <sheetView workbookViewId="0">
      <selection activeCell="P37" sqref="P37"/>
    </sheetView>
  </sheetViews>
  <sheetFormatPr defaultRowHeight="14.4" x14ac:dyDescent="0.3"/>
  <cols>
    <col min="1" max="1" width="23.77734375" bestFit="1" customWidth="1"/>
    <col min="2" max="2" width="18.109375" bestFit="1" customWidth="1"/>
  </cols>
  <sheetData>
    <row r="1" spans="1:17" ht="15" thickBot="1" x14ac:dyDescent="0.35">
      <c r="A1" s="16"/>
      <c r="B1" s="17"/>
      <c r="C1" s="44" t="s">
        <v>264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</row>
    <row r="2" spans="1:17" ht="15" thickBot="1" x14ac:dyDescent="0.35">
      <c r="A2" s="18"/>
      <c r="B2" s="19"/>
      <c r="C2" s="44" t="s">
        <v>265</v>
      </c>
      <c r="D2" s="45"/>
      <c r="E2" s="45"/>
      <c r="F2" s="45"/>
      <c r="G2" s="46"/>
      <c r="H2" s="47" t="s">
        <v>266</v>
      </c>
      <c r="I2" s="48"/>
      <c r="J2" s="48"/>
      <c r="K2" s="48"/>
      <c r="L2" s="49"/>
      <c r="M2" s="50" t="s">
        <v>267</v>
      </c>
      <c r="N2" s="51"/>
      <c r="O2" s="51"/>
      <c r="P2" s="51"/>
      <c r="Q2" s="52"/>
    </row>
    <row r="3" spans="1:17" ht="15" thickBot="1" x14ac:dyDescent="0.35">
      <c r="A3" s="20"/>
      <c r="B3" s="21"/>
      <c r="C3" s="22" t="s">
        <v>55</v>
      </c>
      <c r="D3" s="23" t="s">
        <v>58</v>
      </c>
      <c r="E3" s="23" t="s">
        <v>59</v>
      </c>
      <c r="F3" s="23" t="s">
        <v>256</v>
      </c>
      <c r="G3" s="24" t="s">
        <v>257</v>
      </c>
      <c r="H3" s="22" t="s">
        <v>55</v>
      </c>
      <c r="I3" s="23" t="s">
        <v>58</v>
      </c>
      <c r="J3" s="23" t="s">
        <v>59</v>
      </c>
      <c r="K3" s="23" t="s">
        <v>256</v>
      </c>
      <c r="L3" s="25" t="s">
        <v>257</v>
      </c>
      <c r="M3" s="22" t="s">
        <v>55</v>
      </c>
      <c r="N3" s="26" t="s">
        <v>58</v>
      </c>
      <c r="O3" s="23" t="s">
        <v>59</v>
      </c>
      <c r="P3" s="27" t="s">
        <v>256</v>
      </c>
      <c r="Q3" s="28" t="s">
        <v>257</v>
      </c>
    </row>
    <row r="4" spans="1:17" x14ac:dyDescent="0.3">
      <c r="A4" s="29" t="s">
        <v>258</v>
      </c>
      <c r="B4" s="28" t="s">
        <v>259</v>
      </c>
      <c r="C4" s="32"/>
      <c r="D4" s="2"/>
      <c r="E4" s="2"/>
      <c r="F4" s="2" t="s">
        <v>260</v>
      </c>
      <c r="G4" s="40"/>
      <c r="H4" s="32"/>
      <c r="I4" s="2"/>
      <c r="J4" s="2"/>
      <c r="K4" s="2" t="s">
        <v>260</v>
      </c>
      <c r="L4" s="33"/>
      <c r="M4" s="41"/>
      <c r="N4" s="2"/>
      <c r="O4" s="2"/>
      <c r="P4" s="2" t="s">
        <v>260</v>
      </c>
      <c r="Q4" s="33"/>
    </row>
    <row r="5" spans="1:17" x14ac:dyDescent="0.3">
      <c r="A5" s="32" t="s">
        <v>54</v>
      </c>
      <c r="B5" s="33">
        <v>10</v>
      </c>
      <c r="C5" s="32">
        <v>4723.3999999999996</v>
      </c>
      <c r="D5" s="2">
        <v>3804.23</v>
      </c>
      <c r="E5" s="2">
        <v>8417.86</v>
      </c>
      <c r="F5" s="2">
        <f>AVERAGE(C5:E5)</f>
        <v>5648.496666666666</v>
      </c>
      <c r="G5" s="40">
        <f>_xlfn.STDEV.P(C5:E5)</f>
        <v>1993.8653124410298</v>
      </c>
      <c r="H5" s="32">
        <v>8148.03</v>
      </c>
      <c r="I5" s="2">
        <v>6635.53</v>
      </c>
      <c r="J5" s="2">
        <v>14243.07</v>
      </c>
      <c r="K5" s="2">
        <f>AVERAGE(H5:J5)</f>
        <v>9675.5433333333331</v>
      </c>
      <c r="L5" s="33">
        <f>_xlfn.STDEV.P(H5:J5)</f>
        <v>3288.2253522260676</v>
      </c>
      <c r="M5" s="32">
        <v>31179.91</v>
      </c>
      <c r="N5" s="2">
        <v>25352.61</v>
      </c>
      <c r="O5" s="2">
        <v>55060.19</v>
      </c>
      <c r="P5" s="2">
        <f>AVERAGE(M5:O5)</f>
        <v>37197.57</v>
      </c>
      <c r="Q5" s="33">
        <f>_xlfn.STDEV.P(M5:O5)</f>
        <v>12852.866120592185</v>
      </c>
    </row>
    <row r="6" spans="1:17" x14ac:dyDescent="0.3">
      <c r="A6" s="32" t="s">
        <v>261</v>
      </c>
      <c r="B6" s="33">
        <v>10</v>
      </c>
      <c r="C6" s="32">
        <v>283.51</v>
      </c>
      <c r="D6" s="2">
        <v>322.48</v>
      </c>
      <c r="E6" s="2">
        <v>210.23</v>
      </c>
      <c r="F6" s="2">
        <f t="shared" ref="F6:F21" si="0">AVERAGE(C6:E6)</f>
        <v>272.07333333333332</v>
      </c>
      <c r="G6" s="40">
        <f t="shared" ref="G6:G21" si="1">_xlfn.STDEV.P(C6:E6)</f>
        <v>46.533956299554823</v>
      </c>
      <c r="H6" s="32">
        <v>447.57</v>
      </c>
      <c r="I6" s="2">
        <v>489.08</v>
      </c>
      <c r="J6" s="2">
        <v>247.16</v>
      </c>
      <c r="K6" s="2">
        <f t="shared" ref="K6:K21" si="2">AVERAGE(H6:J6)</f>
        <v>394.6033333333333</v>
      </c>
      <c r="L6" s="33">
        <f t="shared" ref="L6:L21" si="3">_xlfn.STDEV.P(H6:J6)</f>
        <v>105.6264563870667</v>
      </c>
      <c r="M6" s="32">
        <v>840.99</v>
      </c>
      <c r="N6" s="2">
        <v>1634.16</v>
      </c>
      <c r="O6" s="2">
        <v>1425.4</v>
      </c>
      <c r="P6" s="2">
        <f t="shared" ref="P6:P21" si="4">AVERAGE(M6:O6)</f>
        <v>1300.1833333333334</v>
      </c>
      <c r="Q6" s="33">
        <f t="shared" ref="Q6:Q21" si="5">_xlfn.STDEV.P(M6:O6)</f>
        <v>335.69735619387188</v>
      </c>
    </row>
    <row r="7" spans="1:17" x14ac:dyDescent="0.3">
      <c r="A7" s="34" t="s">
        <v>61</v>
      </c>
      <c r="B7" s="33">
        <v>10</v>
      </c>
      <c r="C7" s="32">
        <v>0</v>
      </c>
      <c r="D7" s="2">
        <v>0</v>
      </c>
      <c r="E7" s="2">
        <v>0</v>
      </c>
      <c r="F7" s="2">
        <f t="shared" si="0"/>
        <v>0</v>
      </c>
      <c r="G7" s="40">
        <f t="shared" si="1"/>
        <v>0</v>
      </c>
      <c r="H7" s="32">
        <v>0</v>
      </c>
      <c r="I7" s="2">
        <v>0</v>
      </c>
      <c r="J7" s="2">
        <v>0</v>
      </c>
      <c r="K7" s="2">
        <f t="shared" si="2"/>
        <v>0</v>
      </c>
      <c r="L7" s="33">
        <f t="shared" si="3"/>
        <v>0</v>
      </c>
      <c r="M7" s="32">
        <v>0</v>
      </c>
      <c r="N7" s="2">
        <v>0</v>
      </c>
      <c r="O7" s="2">
        <v>0</v>
      </c>
      <c r="P7" s="2">
        <f t="shared" si="4"/>
        <v>0</v>
      </c>
      <c r="Q7" s="33">
        <f t="shared" si="5"/>
        <v>0</v>
      </c>
    </row>
    <row r="8" spans="1:17" x14ac:dyDescent="0.3">
      <c r="A8" s="34" t="s">
        <v>65</v>
      </c>
      <c r="B8" s="33">
        <v>10</v>
      </c>
      <c r="C8" s="32">
        <v>0</v>
      </c>
      <c r="D8" s="2">
        <v>0</v>
      </c>
      <c r="E8" s="2">
        <v>0</v>
      </c>
      <c r="F8" s="2">
        <f t="shared" si="0"/>
        <v>0</v>
      </c>
      <c r="G8" s="40">
        <f t="shared" si="1"/>
        <v>0</v>
      </c>
      <c r="H8" s="32">
        <v>0</v>
      </c>
      <c r="I8" s="2">
        <v>0</v>
      </c>
      <c r="J8" s="2">
        <v>0</v>
      </c>
      <c r="K8" s="2">
        <f t="shared" si="2"/>
        <v>0</v>
      </c>
      <c r="L8" s="33">
        <f t="shared" si="3"/>
        <v>0</v>
      </c>
      <c r="M8" s="32">
        <v>0</v>
      </c>
      <c r="N8" s="2">
        <v>0</v>
      </c>
      <c r="O8" s="2">
        <v>0</v>
      </c>
      <c r="P8" s="2">
        <f t="shared" si="4"/>
        <v>0</v>
      </c>
      <c r="Q8" s="33">
        <f t="shared" si="5"/>
        <v>0</v>
      </c>
    </row>
    <row r="9" spans="1:17" x14ac:dyDescent="0.3">
      <c r="A9" s="34" t="s">
        <v>67</v>
      </c>
      <c r="B9" s="33">
        <v>10</v>
      </c>
      <c r="C9" s="32">
        <v>8734.5400000000009</v>
      </c>
      <c r="D9" s="2">
        <v>10189.07</v>
      </c>
      <c r="E9" s="2">
        <v>9506.51</v>
      </c>
      <c r="F9" s="2">
        <f t="shared" si="0"/>
        <v>9476.7066666666669</v>
      </c>
      <c r="G9" s="40">
        <f t="shared" si="1"/>
        <v>594.18322608060475</v>
      </c>
      <c r="H9" s="32">
        <v>14902.03</v>
      </c>
      <c r="I9" s="2">
        <v>17578.580000000002</v>
      </c>
      <c r="J9" s="2">
        <v>16279.41</v>
      </c>
      <c r="K9" s="2">
        <f t="shared" si="2"/>
        <v>16253.340000000002</v>
      </c>
      <c r="L9" s="33">
        <f t="shared" si="3"/>
        <v>1092.8524478934326</v>
      </c>
      <c r="M9" s="32">
        <v>57735.67</v>
      </c>
      <c r="N9" s="2">
        <v>68203.16</v>
      </c>
      <c r="O9" s="2">
        <v>63872.47</v>
      </c>
      <c r="P9" s="2">
        <f t="shared" si="4"/>
        <v>63270.433333333327</v>
      </c>
      <c r="Q9" s="33">
        <f t="shared" si="5"/>
        <v>4294.486607735812</v>
      </c>
    </row>
    <row r="10" spans="1:17" x14ac:dyDescent="0.3">
      <c r="A10" s="34" t="s">
        <v>69</v>
      </c>
      <c r="B10" s="33">
        <v>10</v>
      </c>
      <c r="C10" s="32">
        <v>5138.34</v>
      </c>
      <c r="D10" s="2">
        <v>3118.08</v>
      </c>
      <c r="E10" s="2">
        <v>2956.22</v>
      </c>
      <c r="F10" s="2">
        <f t="shared" si="0"/>
        <v>3737.5466666666666</v>
      </c>
      <c r="G10" s="40">
        <f t="shared" si="1"/>
        <v>992.71215597585126</v>
      </c>
      <c r="H10" s="32">
        <v>8486.06</v>
      </c>
      <c r="I10" s="2">
        <v>5317.7110000000002</v>
      </c>
      <c r="J10" s="2">
        <v>5070.55</v>
      </c>
      <c r="K10" s="2">
        <f t="shared" si="2"/>
        <v>6291.440333333333</v>
      </c>
      <c r="L10" s="33">
        <f t="shared" si="3"/>
        <v>1555.1074455848882</v>
      </c>
      <c r="M10" s="32">
        <v>33911.03</v>
      </c>
      <c r="N10" s="2">
        <v>20409.88</v>
      </c>
      <c r="O10" s="2">
        <v>19225.080000000002</v>
      </c>
      <c r="P10" s="2">
        <f t="shared" si="4"/>
        <v>24515.33</v>
      </c>
      <c r="Q10" s="33">
        <f t="shared" si="5"/>
        <v>6661.3472925277356</v>
      </c>
    </row>
    <row r="11" spans="1:17" x14ac:dyDescent="0.3">
      <c r="A11" s="34" t="s">
        <v>73</v>
      </c>
      <c r="B11" s="33">
        <v>10</v>
      </c>
      <c r="C11" s="32">
        <v>0</v>
      </c>
      <c r="D11" s="2">
        <v>0</v>
      </c>
      <c r="E11" s="2">
        <v>0</v>
      </c>
      <c r="F11" s="2">
        <f t="shared" si="0"/>
        <v>0</v>
      </c>
      <c r="G11" s="40">
        <f t="shared" si="1"/>
        <v>0</v>
      </c>
      <c r="H11" s="32">
        <v>0</v>
      </c>
      <c r="I11" s="2">
        <v>0</v>
      </c>
      <c r="J11" s="2">
        <v>0</v>
      </c>
      <c r="K11" s="2">
        <f t="shared" si="2"/>
        <v>0</v>
      </c>
      <c r="L11" s="33">
        <f t="shared" si="3"/>
        <v>0</v>
      </c>
      <c r="M11" s="32">
        <v>0</v>
      </c>
      <c r="N11" s="2">
        <v>0</v>
      </c>
      <c r="O11" s="2">
        <v>0</v>
      </c>
      <c r="P11" s="2">
        <f t="shared" si="4"/>
        <v>0</v>
      </c>
      <c r="Q11" s="33">
        <f t="shared" si="5"/>
        <v>0</v>
      </c>
    </row>
    <row r="12" spans="1:17" x14ac:dyDescent="0.3">
      <c r="A12" s="34" t="s">
        <v>63</v>
      </c>
      <c r="B12" s="33">
        <v>10</v>
      </c>
      <c r="C12" s="32">
        <v>2681.75</v>
      </c>
      <c r="D12" s="2">
        <v>2517.61</v>
      </c>
      <c r="E12" s="2">
        <v>2234.84</v>
      </c>
      <c r="F12" s="2">
        <f t="shared" si="0"/>
        <v>2478.0666666666671</v>
      </c>
      <c r="G12" s="40">
        <f t="shared" si="1"/>
        <v>184.58041325003998</v>
      </c>
      <c r="H12" s="32">
        <v>4446.3500000000004</v>
      </c>
      <c r="I12" s="2">
        <v>4399.5600000000004</v>
      </c>
      <c r="J12" s="2">
        <v>3722.82</v>
      </c>
      <c r="K12" s="2">
        <f t="shared" si="2"/>
        <v>4189.5766666666668</v>
      </c>
      <c r="L12" s="33">
        <f t="shared" si="3"/>
        <v>330.59911820141872</v>
      </c>
      <c r="M12" s="32">
        <v>17107.87</v>
      </c>
      <c r="N12" s="2">
        <v>16632.099999999999</v>
      </c>
      <c r="O12" s="2">
        <v>14115.65</v>
      </c>
      <c r="P12" s="2">
        <f t="shared" si="4"/>
        <v>15951.873333333335</v>
      </c>
      <c r="Q12" s="33">
        <f t="shared" si="5"/>
        <v>1312.8534751025675</v>
      </c>
    </row>
    <row r="13" spans="1:17" x14ac:dyDescent="0.3">
      <c r="A13" s="34" t="s">
        <v>71</v>
      </c>
      <c r="B13" s="33">
        <v>10</v>
      </c>
      <c r="C13" s="32">
        <v>297.27999999999997</v>
      </c>
      <c r="D13" s="2">
        <v>281.70999999999998</v>
      </c>
      <c r="E13" s="2">
        <v>537.4</v>
      </c>
      <c r="F13" s="2">
        <f t="shared" si="0"/>
        <v>372.12999999999994</v>
      </c>
      <c r="G13" s="40">
        <f t="shared" si="1"/>
        <v>117.03627899074716</v>
      </c>
      <c r="H13" s="32">
        <v>434.51</v>
      </c>
      <c r="I13" s="2">
        <v>348.28</v>
      </c>
      <c r="J13" s="2">
        <v>856.05</v>
      </c>
      <c r="K13" s="2">
        <f t="shared" si="2"/>
        <v>546.28</v>
      </c>
      <c r="L13" s="33">
        <f t="shared" si="3"/>
        <v>221.8512908834804</v>
      </c>
      <c r="M13" s="32">
        <v>1622.44</v>
      </c>
      <c r="N13" s="2">
        <v>1480.52</v>
      </c>
      <c r="O13" s="2">
        <v>3344.78</v>
      </c>
      <c r="P13" s="2">
        <f t="shared" si="4"/>
        <v>2149.2466666666664</v>
      </c>
      <c r="Q13" s="33">
        <f t="shared" si="5"/>
        <v>847.35285248957723</v>
      </c>
    </row>
    <row r="14" spans="1:17" x14ac:dyDescent="0.3">
      <c r="A14" s="34" t="s">
        <v>62</v>
      </c>
      <c r="B14" s="33">
        <v>10</v>
      </c>
      <c r="C14" s="32">
        <v>4023.29</v>
      </c>
      <c r="D14" s="2">
        <v>4153.4399999999996</v>
      </c>
      <c r="E14" s="2">
        <v>4257.5200000000004</v>
      </c>
      <c r="F14" s="2">
        <f t="shared" si="0"/>
        <v>4144.75</v>
      </c>
      <c r="G14" s="40">
        <f t="shared" si="1"/>
        <v>95.821223466759704</v>
      </c>
      <c r="H14" s="32">
        <v>6756.64</v>
      </c>
      <c r="I14" s="2">
        <v>6764.49</v>
      </c>
      <c r="J14" s="2">
        <v>7223.91</v>
      </c>
      <c r="K14" s="2">
        <f t="shared" si="2"/>
        <v>6915.0133333333333</v>
      </c>
      <c r="L14" s="33">
        <f t="shared" si="3"/>
        <v>218.44643681130512</v>
      </c>
      <c r="M14" s="32">
        <v>25906.639999999999</v>
      </c>
      <c r="N14" s="2">
        <v>26347.26</v>
      </c>
      <c r="O14" s="2">
        <v>28345.279999999999</v>
      </c>
      <c r="P14" s="2">
        <f t="shared" si="4"/>
        <v>26866.39333333333</v>
      </c>
      <c r="Q14" s="33">
        <f t="shared" si="5"/>
        <v>1061.0893225779291</v>
      </c>
    </row>
    <row r="15" spans="1:17" x14ac:dyDescent="0.3">
      <c r="A15" s="34" t="s">
        <v>66</v>
      </c>
      <c r="B15" s="33">
        <v>10</v>
      </c>
      <c r="C15" s="32">
        <v>1137.6199999999999</v>
      </c>
      <c r="D15" s="2">
        <v>730.44</v>
      </c>
      <c r="E15" s="2">
        <v>981.4</v>
      </c>
      <c r="F15" s="2">
        <f t="shared" si="0"/>
        <v>949.82</v>
      </c>
      <c r="G15" s="40">
        <f t="shared" si="1"/>
        <v>167.723702161223</v>
      </c>
      <c r="H15" s="32">
        <v>2009.41</v>
      </c>
      <c r="I15" s="2">
        <v>1251.77</v>
      </c>
      <c r="J15" s="2">
        <v>1590.84</v>
      </c>
      <c r="K15" s="2">
        <f t="shared" si="2"/>
        <v>1617.3400000000001</v>
      </c>
      <c r="L15" s="33">
        <f t="shared" si="3"/>
        <v>309.87231768369747</v>
      </c>
      <c r="M15" s="32">
        <v>7365.04</v>
      </c>
      <c r="N15" s="2">
        <v>4839.2700000000004</v>
      </c>
      <c r="O15" s="2">
        <v>6209.17</v>
      </c>
      <c r="P15" s="2">
        <f t="shared" si="4"/>
        <v>6137.8266666666677</v>
      </c>
      <c r="Q15" s="33">
        <f t="shared" si="5"/>
        <v>1032.3745853236665</v>
      </c>
    </row>
    <row r="16" spans="1:17" x14ac:dyDescent="0.3">
      <c r="A16" s="34" t="s">
        <v>68</v>
      </c>
      <c r="B16" s="33">
        <v>10</v>
      </c>
      <c r="C16" s="32">
        <v>4708.47</v>
      </c>
      <c r="D16" s="2">
        <v>6382.99</v>
      </c>
      <c r="E16" s="2">
        <v>8093.81</v>
      </c>
      <c r="F16" s="2">
        <f t="shared" si="0"/>
        <v>6395.09</v>
      </c>
      <c r="G16" s="40">
        <f t="shared" si="1"/>
        <v>1382.0857514158326</v>
      </c>
      <c r="H16" s="32">
        <v>7866.31</v>
      </c>
      <c r="I16" s="2">
        <v>10736.45</v>
      </c>
      <c r="J16" s="2">
        <v>13707.68</v>
      </c>
      <c r="K16" s="2">
        <f t="shared" si="2"/>
        <v>10770.146666666667</v>
      </c>
      <c r="L16" s="33">
        <f t="shared" si="3"/>
        <v>2384.8483485305455</v>
      </c>
      <c r="M16" s="32">
        <v>30804.02</v>
      </c>
      <c r="N16" s="2">
        <v>41405.96</v>
      </c>
      <c r="O16" s="2">
        <v>53943.49</v>
      </c>
      <c r="P16" s="2">
        <f t="shared" si="4"/>
        <v>42051.156666666669</v>
      </c>
      <c r="Q16" s="33">
        <f t="shared" si="5"/>
        <v>9457.6592249961741</v>
      </c>
    </row>
    <row r="17" spans="1:17" x14ac:dyDescent="0.3">
      <c r="A17" s="34" t="s">
        <v>70</v>
      </c>
      <c r="B17" s="33">
        <v>10</v>
      </c>
      <c r="C17" s="32">
        <v>1219.31</v>
      </c>
      <c r="D17" s="2">
        <v>1230.22</v>
      </c>
      <c r="E17" s="2">
        <v>1091.71</v>
      </c>
      <c r="F17" s="2">
        <f t="shared" si="0"/>
        <v>1180.4133333333332</v>
      </c>
      <c r="G17" s="40">
        <f t="shared" si="1"/>
        <v>62.880670232503775</v>
      </c>
      <c r="H17" s="32">
        <v>1926.8</v>
      </c>
      <c r="I17" s="2">
        <v>2083.64</v>
      </c>
      <c r="J17" s="2">
        <v>1868.79</v>
      </c>
      <c r="K17" s="2">
        <f t="shared" si="2"/>
        <v>1959.7433333333331</v>
      </c>
      <c r="L17" s="33">
        <f t="shared" si="3"/>
        <v>90.75269705205578</v>
      </c>
      <c r="M17" s="32">
        <v>7595.04</v>
      </c>
      <c r="N17" s="2">
        <v>7704.14</v>
      </c>
      <c r="O17" s="2">
        <v>6893.34</v>
      </c>
      <c r="P17" s="2">
        <f t="shared" si="4"/>
        <v>7397.5066666666671</v>
      </c>
      <c r="Q17" s="33">
        <f t="shared" si="5"/>
        <v>359.27122839931889</v>
      </c>
    </row>
    <row r="18" spans="1:17" x14ac:dyDescent="0.3">
      <c r="A18" s="35" t="s">
        <v>64</v>
      </c>
      <c r="B18" s="31">
        <v>10</v>
      </c>
      <c r="C18" s="30">
        <v>3093.69</v>
      </c>
      <c r="D18" s="8">
        <v>1616.62</v>
      </c>
      <c r="E18" s="8">
        <v>2562.9699999999998</v>
      </c>
      <c r="F18" s="2">
        <f t="shared" si="0"/>
        <v>2424.4266666666663</v>
      </c>
      <c r="G18" s="40">
        <f t="shared" si="1"/>
        <v>610.91714530059153</v>
      </c>
      <c r="H18" s="30">
        <v>5157.1000000000004</v>
      </c>
      <c r="I18" s="8">
        <v>2788.47</v>
      </c>
      <c r="J18" s="8">
        <v>4180.5200000000004</v>
      </c>
      <c r="K18" s="2">
        <f t="shared" si="2"/>
        <v>4042.03</v>
      </c>
      <c r="L18" s="33">
        <f t="shared" si="3"/>
        <v>971.93505588936625</v>
      </c>
      <c r="M18" s="30">
        <v>19671.400000000001</v>
      </c>
      <c r="N18" s="8">
        <v>10815.38</v>
      </c>
      <c r="O18" s="8">
        <v>15987.72</v>
      </c>
      <c r="P18" s="2">
        <f t="shared" si="4"/>
        <v>15491.5</v>
      </c>
      <c r="Q18" s="33">
        <f t="shared" si="5"/>
        <v>3632.4416284734184</v>
      </c>
    </row>
    <row r="19" spans="1:17" x14ac:dyDescent="0.3">
      <c r="A19" s="35" t="s">
        <v>72</v>
      </c>
      <c r="B19" s="31">
        <v>10</v>
      </c>
      <c r="C19" s="30">
        <v>617.1</v>
      </c>
      <c r="D19" s="8">
        <v>1163.46</v>
      </c>
      <c r="E19" s="8">
        <v>1168.1600000000001</v>
      </c>
      <c r="F19" s="2">
        <f t="shared" si="0"/>
        <v>982.90666666666675</v>
      </c>
      <c r="G19" s="40">
        <f t="shared" si="1"/>
        <v>258.67149119212087</v>
      </c>
      <c r="H19" s="30">
        <v>1014.8</v>
      </c>
      <c r="I19" s="8">
        <v>1983.19</v>
      </c>
      <c r="J19" s="8">
        <v>1975.89</v>
      </c>
      <c r="K19" s="2">
        <f t="shared" si="2"/>
        <v>1657.96</v>
      </c>
      <c r="L19" s="33">
        <f t="shared" si="3"/>
        <v>454.79256201774729</v>
      </c>
      <c r="M19" s="30">
        <v>3734.05</v>
      </c>
      <c r="N19" s="8">
        <v>7364.01</v>
      </c>
      <c r="O19" s="8">
        <v>7256.75</v>
      </c>
      <c r="P19" s="2">
        <f t="shared" si="4"/>
        <v>6118.27</v>
      </c>
      <c r="Q19" s="33">
        <f t="shared" si="5"/>
        <v>1686.4667074883694</v>
      </c>
    </row>
    <row r="20" spans="1:17" x14ac:dyDescent="0.3">
      <c r="A20" s="35" t="s">
        <v>262</v>
      </c>
      <c r="B20" s="31">
        <v>10</v>
      </c>
      <c r="C20" s="30">
        <v>71.48</v>
      </c>
      <c r="D20" s="8">
        <v>85.85</v>
      </c>
      <c r="E20" s="8">
        <v>117.79</v>
      </c>
      <c r="F20" s="2">
        <f t="shared" si="0"/>
        <v>91.706666666666663</v>
      </c>
      <c r="G20" s="40">
        <f t="shared" si="1"/>
        <v>19.354231808286492</v>
      </c>
      <c r="H20" s="30">
        <v>102.22</v>
      </c>
      <c r="I20" s="8">
        <v>79.98</v>
      </c>
      <c r="J20" s="8">
        <v>66.8</v>
      </c>
      <c r="K20" s="2">
        <f t="shared" si="2"/>
        <v>83</v>
      </c>
      <c r="L20" s="33">
        <f t="shared" si="3"/>
        <v>14.616985553344009</v>
      </c>
      <c r="M20" s="30">
        <v>262.07</v>
      </c>
      <c r="N20" s="8">
        <v>314.23</v>
      </c>
      <c r="O20" s="8">
        <v>206.66</v>
      </c>
      <c r="P20" s="2">
        <f t="shared" si="4"/>
        <v>260.98666666666662</v>
      </c>
      <c r="Q20" s="33">
        <f t="shared" si="5"/>
        <v>43.92194920791016</v>
      </c>
    </row>
    <row r="21" spans="1:17" ht="15" thickBot="1" x14ac:dyDescent="0.35">
      <c r="A21" s="36" t="s">
        <v>263</v>
      </c>
      <c r="B21" s="39">
        <v>10</v>
      </c>
      <c r="C21" s="37">
        <v>7858.75</v>
      </c>
      <c r="D21" s="38">
        <v>7007.72</v>
      </c>
      <c r="E21" s="38">
        <v>8745.06</v>
      </c>
      <c r="F21" s="38">
        <f t="shared" si="0"/>
        <v>7870.5099999999993</v>
      </c>
      <c r="G21" s="42">
        <f t="shared" si="1"/>
        <v>709.3148300061589</v>
      </c>
      <c r="H21" s="37">
        <v>13298.06</v>
      </c>
      <c r="I21" s="38">
        <v>11727.46</v>
      </c>
      <c r="J21" s="38">
        <v>14638.17</v>
      </c>
      <c r="K21" s="38">
        <f t="shared" si="2"/>
        <v>13221.229999999998</v>
      </c>
      <c r="L21" s="39">
        <f t="shared" si="3"/>
        <v>1189.533609641471</v>
      </c>
      <c r="M21" s="37">
        <v>51291.42</v>
      </c>
      <c r="N21" s="38">
        <v>44914.84</v>
      </c>
      <c r="O21" s="38">
        <v>57254.79</v>
      </c>
      <c r="P21" s="38">
        <f t="shared" si="4"/>
        <v>51153.683333333327</v>
      </c>
      <c r="Q21" s="39">
        <f t="shared" si="5"/>
        <v>5038.7048628679277</v>
      </c>
    </row>
  </sheetData>
  <mergeCells count="4">
    <mergeCell ref="C1:Q1"/>
    <mergeCell ref="C2:G2"/>
    <mergeCell ref="H2:L2"/>
    <mergeCell ref="M2:Q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6A83D-4908-4427-AB7C-02861B290568}">
  <dimension ref="A1:Q24"/>
  <sheetViews>
    <sheetView workbookViewId="0">
      <selection activeCell="D19" sqref="D19"/>
    </sheetView>
  </sheetViews>
  <sheetFormatPr defaultRowHeight="14.4" x14ac:dyDescent="0.3"/>
  <cols>
    <col min="1" max="1" width="12.88671875" bestFit="1" customWidth="1"/>
    <col min="2" max="2" width="18.109375" bestFit="1" customWidth="1"/>
  </cols>
  <sheetData>
    <row r="1" spans="1:17" ht="15" thickBot="1" x14ac:dyDescent="0.35">
      <c r="A1" s="16"/>
      <c r="B1" s="17"/>
      <c r="C1" s="44" t="s">
        <v>264</v>
      </c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6"/>
    </row>
    <row r="2" spans="1:17" ht="15" thickBot="1" x14ac:dyDescent="0.35">
      <c r="A2" s="18"/>
      <c r="B2" s="19"/>
      <c r="C2" s="44" t="s">
        <v>265</v>
      </c>
      <c r="D2" s="45"/>
      <c r="E2" s="45"/>
      <c r="F2" s="45"/>
      <c r="G2" s="46"/>
      <c r="H2" s="47" t="s">
        <v>266</v>
      </c>
      <c r="I2" s="48"/>
      <c r="J2" s="48"/>
      <c r="K2" s="48"/>
      <c r="L2" s="49"/>
      <c r="M2" s="50" t="s">
        <v>267</v>
      </c>
      <c r="N2" s="51"/>
      <c r="O2" s="51"/>
      <c r="P2" s="51"/>
      <c r="Q2" s="52"/>
    </row>
    <row r="3" spans="1:17" ht="15" thickBot="1" x14ac:dyDescent="0.35">
      <c r="A3" s="20"/>
      <c r="B3" s="21"/>
      <c r="C3" s="22" t="s">
        <v>55</v>
      </c>
      <c r="D3" s="23" t="s">
        <v>58</v>
      </c>
      <c r="E3" s="23" t="s">
        <v>59</v>
      </c>
      <c r="F3" s="23" t="s">
        <v>256</v>
      </c>
      <c r="G3" s="24" t="s">
        <v>257</v>
      </c>
      <c r="H3" s="22" t="s">
        <v>55</v>
      </c>
      <c r="I3" s="23" t="s">
        <v>58</v>
      </c>
      <c r="J3" s="23" t="s">
        <v>59</v>
      </c>
      <c r="K3" s="23" t="s">
        <v>256</v>
      </c>
      <c r="L3" s="25" t="s">
        <v>257</v>
      </c>
      <c r="M3" s="22" t="s">
        <v>55</v>
      </c>
      <c r="N3" s="26" t="s">
        <v>58</v>
      </c>
      <c r="O3" s="23" t="s">
        <v>59</v>
      </c>
      <c r="P3" s="27" t="s">
        <v>256</v>
      </c>
      <c r="Q3" s="28" t="s">
        <v>257</v>
      </c>
    </row>
    <row r="4" spans="1:17" x14ac:dyDescent="0.3">
      <c r="A4" s="29" t="s">
        <v>258</v>
      </c>
      <c r="B4" s="28" t="s">
        <v>259</v>
      </c>
      <c r="C4" s="32"/>
      <c r="D4" s="2"/>
      <c r="E4" s="2"/>
      <c r="F4" s="2" t="s">
        <v>260</v>
      </c>
      <c r="G4" s="40"/>
      <c r="H4" s="32"/>
      <c r="I4" s="2"/>
      <c r="J4" s="2"/>
      <c r="K4" s="2" t="s">
        <v>260</v>
      </c>
      <c r="L4" s="33"/>
      <c r="M4" s="41"/>
      <c r="N4" s="2"/>
      <c r="O4" s="2"/>
      <c r="P4" s="2" t="s">
        <v>260</v>
      </c>
      <c r="Q4" s="33"/>
    </row>
    <row r="5" spans="1:17" x14ac:dyDescent="0.3">
      <c r="A5" s="32" t="s">
        <v>54</v>
      </c>
      <c r="B5" s="33">
        <v>10</v>
      </c>
      <c r="C5" s="32">
        <v>95.8</v>
      </c>
      <c r="D5" s="2">
        <v>114.61</v>
      </c>
      <c r="E5" s="2">
        <v>107.7</v>
      </c>
      <c r="F5" s="2">
        <f>AVERAGE(C5:E5)</f>
        <v>106.03666666666668</v>
      </c>
      <c r="G5" s="40">
        <f>_xlfn.STDEV.P(C5:E5)</f>
        <v>7.7686993048314665</v>
      </c>
      <c r="H5" s="32">
        <v>125.6</v>
      </c>
      <c r="I5" s="2">
        <v>114.11</v>
      </c>
      <c r="J5" s="2">
        <v>118.78</v>
      </c>
      <c r="K5" s="2">
        <f>AVERAGE(H5:J5)</f>
        <v>119.49666666666667</v>
      </c>
      <c r="L5" s="33">
        <f>_xlfn.STDEV.P(H5:J5)</f>
        <v>4.7180669299571765</v>
      </c>
      <c r="M5" s="32">
        <v>702.9</v>
      </c>
      <c r="N5" s="2">
        <v>252.09</v>
      </c>
      <c r="O5" s="2">
        <v>852.72</v>
      </c>
      <c r="P5" s="2">
        <f>AVERAGE(M5:O5)</f>
        <v>602.57000000000005</v>
      </c>
      <c r="Q5" s="33">
        <f>_xlfn.STDEV.P(M5:O5)</f>
        <v>255.26284610181722</v>
      </c>
    </row>
    <row r="6" spans="1:17" x14ac:dyDescent="0.3">
      <c r="A6" s="32" t="s">
        <v>60</v>
      </c>
      <c r="B6" s="33">
        <v>10</v>
      </c>
      <c r="C6" s="32">
        <v>49.9</v>
      </c>
      <c r="D6" s="2">
        <v>88.77</v>
      </c>
      <c r="E6" s="2">
        <v>103.86</v>
      </c>
      <c r="F6" s="2">
        <f t="shared" ref="F6:F12" si="0">AVERAGE(C6:E6)</f>
        <v>80.84333333333332</v>
      </c>
      <c r="G6" s="40">
        <f t="shared" ref="G6:G12" si="1">_xlfn.STDEV.P(C6:E6)</f>
        <v>22.730954420984833</v>
      </c>
      <c r="H6" s="32">
        <v>187.43</v>
      </c>
      <c r="I6" s="2">
        <v>102.65</v>
      </c>
      <c r="J6" s="2">
        <v>66.42</v>
      </c>
      <c r="K6" s="2">
        <f t="shared" ref="K6:K12" si="2">AVERAGE(H6:J6)</f>
        <v>118.83333333333336</v>
      </c>
      <c r="L6" s="33">
        <f t="shared" ref="L6:L12" si="3">_xlfn.STDEV.P(H6:J6)</f>
        <v>50.710158307340663</v>
      </c>
      <c r="M6" s="32">
        <v>721.66</v>
      </c>
      <c r="N6" s="2">
        <v>936.55</v>
      </c>
      <c r="O6" s="2">
        <v>312.33999999999997</v>
      </c>
      <c r="P6" s="2">
        <f t="shared" ref="P6:P12" si="4">AVERAGE(M6:O6)</f>
        <v>656.85</v>
      </c>
      <c r="Q6" s="33">
        <f t="shared" ref="Q6:Q12" si="5">_xlfn.STDEV.P(M6:O6)</f>
        <v>258.92055808683875</v>
      </c>
    </row>
    <row r="7" spans="1:17" x14ac:dyDescent="0.3">
      <c r="A7" s="34" t="s">
        <v>61</v>
      </c>
      <c r="B7" s="33">
        <v>10</v>
      </c>
      <c r="C7" s="32">
        <v>0</v>
      </c>
      <c r="D7" s="2">
        <v>0</v>
      </c>
      <c r="E7" s="2">
        <v>0</v>
      </c>
      <c r="F7" s="2">
        <f t="shared" si="0"/>
        <v>0</v>
      </c>
      <c r="G7" s="40">
        <f t="shared" si="1"/>
        <v>0</v>
      </c>
      <c r="H7" s="32">
        <v>0</v>
      </c>
      <c r="I7" s="2">
        <v>0</v>
      </c>
      <c r="J7" s="2">
        <v>0</v>
      </c>
      <c r="K7" s="2">
        <f t="shared" si="2"/>
        <v>0</v>
      </c>
      <c r="L7" s="33">
        <f t="shared" si="3"/>
        <v>0</v>
      </c>
      <c r="M7" s="32">
        <v>0</v>
      </c>
      <c r="N7" s="2">
        <v>0</v>
      </c>
      <c r="O7" s="2">
        <v>0</v>
      </c>
      <c r="P7" s="2">
        <f t="shared" si="4"/>
        <v>0</v>
      </c>
      <c r="Q7" s="33">
        <f t="shared" si="5"/>
        <v>0</v>
      </c>
    </row>
    <row r="8" spans="1:17" x14ac:dyDescent="0.3">
      <c r="A8" s="34" t="s">
        <v>253</v>
      </c>
      <c r="B8" s="33">
        <v>10</v>
      </c>
      <c r="C8" s="32">
        <v>0</v>
      </c>
      <c r="D8" s="2">
        <v>0</v>
      </c>
      <c r="E8" s="2">
        <v>0</v>
      </c>
      <c r="F8" s="2">
        <f t="shared" si="0"/>
        <v>0</v>
      </c>
      <c r="G8" s="40">
        <f t="shared" si="1"/>
        <v>0</v>
      </c>
      <c r="H8" s="32">
        <v>0</v>
      </c>
      <c r="I8" s="2">
        <v>0</v>
      </c>
      <c r="J8" s="2">
        <v>0</v>
      </c>
      <c r="K8" s="2">
        <f t="shared" si="2"/>
        <v>0</v>
      </c>
      <c r="L8" s="33">
        <f t="shared" si="3"/>
        <v>0</v>
      </c>
      <c r="M8" s="32">
        <v>0</v>
      </c>
      <c r="N8" s="2">
        <v>0</v>
      </c>
      <c r="O8" s="2">
        <v>0</v>
      </c>
      <c r="P8" s="2">
        <f t="shared" si="4"/>
        <v>0</v>
      </c>
      <c r="Q8" s="33">
        <f t="shared" si="5"/>
        <v>0</v>
      </c>
    </row>
    <row r="9" spans="1:17" x14ac:dyDescent="0.3">
      <c r="A9" s="34" t="s">
        <v>63</v>
      </c>
      <c r="B9" s="33">
        <v>10</v>
      </c>
      <c r="C9" s="32">
        <v>2024.22</v>
      </c>
      <c r="D9" s="2">
        <v>1558.52</v>
      </c>
      <c r="E9" s="2">
        <v>986.57</v>
      </c>
      <c r="F9" s="2">
        <f t="shared" si="0"/>
        <v>1523.1033333333332</v>
      </c>
      <c r="G9" s="40">
        <f t="shared" si="1"/>
        <v>424.35844583978309</v>
      </c>
      <c r="H9" s="32">
        <v>3526.08</v>
      </c>
      <c r="I9" s="2">
        <v>2500.39</v>
      </c>
      <c r="J9" s="2">
        <v>1661.2</v>
      </c>
      <c r="K9" s="2">
        <f t="shared" si="2"/>
        <v>2562.5566666666664</v>
      </c>
      <c r="L9" s="33">
        <f t="shared" si="3"/>
        <v>762.60206942342472</v>
      </c>
      <c r="M9" s="32">
        <v>13517.48</v>
      </c>
      <c r="N9" s="2">
        <v>9463.6299999999992</v>
      </c>
      <c r="O9" s="2">
        <v>6717.39</v>
      </c>
      <c r="P9" s="2">
        <f t="shared" si="4"/>
        <v>9899.5</v>
      </c>
      <c r="Q9" s="33">
        <f t="shared" si="5"/>
        <v>2793.1813397032893</v>
      </c>
    </row>
    <row r="10" spans="1:17" x14ac:dyDescent="0.3">
      <c r="A10" s="34" t="s">
        <v>62</v>
      </c>
      <c r="B10" s="33">
        <v>10</v>
      </c>
      <c r="C10" s="32">
        <v>525.29</v>
      </c>
      <c r="D10" s="2">
        <v>302.8</v>
      </c>
      <c r="E10" s="2">
        <v>274.82</v>
      </c>
      <c r="F10" s="2">
        <f t="shared" si="0"/>
        <v>367.6366666666666</v>
      </c>
      <c r="G10" s="40">
        <f t="shared" si="1"/>
        <v>112.06144217447078</v>
      </c>
      <c r="H10" s="32">
        <v>850.77</v>
      </c>
      <c r="I10" s="2">
        <v>540.87</v>
      </c>
      <c r="J10" s="2">
        <v>531.55999999999995</v>
      </c>
      <c r="K10" s="2">
        <f t="shared" si="2"/>
        <v>641.06666666666661</v>
      </c>
      <c r="L10" s="33">
        <f t="shared" si="3"/>
        <v>148.33135212160047</v>
      </c>
      <c r="M10" s="32">
        <v>3364.56</v>
      </c>
      <c r="N10" s="2">
        <v>1960.92</v>
      </c>
      <c r="O10" s="2">
        <v>1951.03</v>
      </c>
      <c r="P10" s="2">
        <f t="shared" si="4"/>
        <v>2425.5033333333331</v>
      </c>
      <c r="Q10" s="33">
        <f t="shared" si="5"/>
        <v>664.02561217337416</v>
      </c>
    </row>
    <row r="11" spans="1:17" x14ac:dyDescent="0.3">
      <c r="A11" s="34" t="s">
        <v>254</v>
      </c>
      <c r="B11" s="33">
        <v>10</v>
      </c>
      <c r="C11" s="32">
        <v>1254.55</v>
      </c>
      <c r="D11" s="2">
        <v>597.13</v>
      </c>
      <c r="E11" s="2">
        <v>320.89999999999998</v>
      </c>
      <c r="F11" s="2">
        <f t="shared" si="0"/>
        <v>724.19333333333327</v>
      </c>
      <c r="G11" s="40">
        <f t="shared" si="1"/>
        <v>391.60728511552946</v>
      </c>
      <c r="H11" s="32">
        <v>1958.54</v>
      </c>
      <c r="I11" s="2">
        <v>1159.55</v>
      </c>
      <c r="J11" s="2">
        <v>433.02</v>
      </c>
      <c r="K11" s="2">
        <f t="shared" si="2"/>
        <v>1183.7033333333334</v>
      </c>
      <c r="L11" s="33">
        <f t="shared" si="3"/>
        <v>623.02506917637095</v>
      </c>
      <c r="M11" s="32">
        <v>8116.66</v>
      </c>
      <c r="N11" s="2">
        <v>4405.01</v>
      </c>
      <c r="O11" s="2">
        <v>1486.84</v>
      </c>
      <c r="P11" s="2">
        <f t="shared" si="4"/>
        <v>4669.5033333333331</v>
      </c>
      <c r="Q11" s="33">
        <f t="shared" si="5"/>
        <v>2713.0666352098478</v>
      </c>
    </row>
    <row r="12" spans="1:17" ht="15" thickBot="1" x14ac:dyDescent="0.35">
      <c r="A12" s="36" t="s">
        <v>64</v>
      </c>
      <c r="B12" s="39">
        <v>10</v>
      </c>
      <c r="C12" s="37">
        <v>501.15</v>
      </c>
      <c r="D12" s="38">
        <v>221.06</v>
      </c>
      <c r="E12" s="38">
        <v>236.18</v>
      </c>
      <c r="F12" s="38">
        <f t="shared" si="0"/>
        <v>319.46333333333337</v>
      </c>
      <c r="G12" s="42">
        <f t="shared" si="1"/>
        <v>128.62007938973673</v>
      </c>
      <c r="H12" s="37">
        <v>818.23</v>
      </c>
      <c r="I12" s="38">
        <v>282.97000000000003</v>
      </c>
      <c r="J12" s="38">
        <v>330.2</v>
      </c>
      <c r="K12" s="38">
        <f t="shared" si="2"/>
        <v>477.13333333333338</v>
      </c>
      <c r="L12" s="39">
        <f t="shared" si="3"/>
        <v>241.96125066262618</v>
      </c>
      <c r="M12" s="37">
        <v>3317.81</v>
      </c>
      <c r="N12" s="38">
        <v>1118.2</v>
      </c>
      <c r="O12" s="38">
        <v>1245.0899999999999</v>
      </c>
      <c r="P12" s="38">
        <f t="shared" si="4"/>
        <v>1893.7</v>
      </c>
      <c r="Q12" s="39">
        <f t="shared" si="5"/>
        <v>1008.3293896672186</v>
      </c>
    </row>
    <row r="22" spans="1:1" x14ac:dyDescent="0.3">
      <c r="A22" s="11"/>
    </row>
    <row r="23" spans="1:1" x14ac:dyDescent="0.3">
      <c r="A23" s="11"/>
    </row>
    <row r="24" spans="1:1" x14ac:dyDescent="0.3">
      <c r="A24" s="11"/>
    </row>
  </sheetData>
  <mergeCells count="4">
    <mergeCell ref="C1:Q1"/>
    <mergeCell ref="C2:G2"/>
    <mergeCell ref="H2:L2"/>
    <mergeCell ref="M2:Q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85746-56D2-4A63-82F6-CD8F939F86A7}">
  <dimension ref="A1:H196"/>
  <sheetViews>
    <sheetView workbookViewId="0">
      <selection activeCell="J6" sqref="J6"/>
    </sheetView>
  </sheetViews>
  <sheetFormatPr defaultRowHeight="14.4" x14ac:dyDescent="0.3"/>
  <cols>
    <col min="2" max="2" width="12.77734375" customWidth="1"/>
    <col min="3" max="3" width="13.77734375" customWidth="1"/>
    <col min="4" max="4" width="14.6640625" customWidth="1"/>
    <col min="5" max="5" width="13.44140625" customWidth="1"/>
    <col min="11" max="11" width="8.88671875" customWidth="1"/>
  </cols>
  <sheetData>
    <row r="1" spans="1:8" x14ac:dyDescent="0.3">
      <c r="A1" s="2" t="s">
        <v>47</v>
      </c>
      <c r="B1" s="2" t="s">
        <v>268</v>
      </c>
      <c r="C1" s="2" t="s">
        <v>269</v>
      </c>
      <c r="D1" s="43" t="s">
        <v>279</v>
      </c>
      <c r="E1" s="43" t="s">
        <v>280</v>
      </c>
      <c r="F1" s="2" t="s">
        <v>270</v>
      </c>
      <c r="G1" s="2" t="s">
        <v>271</v>
      </c>
      <c r="H1" s="2" t="s">
        <v>49</v>
      </c>
    </row>
    <row r="2" spans="1:8" x14ac:dyDescent="0.3">
      <c r="A2" s="2">
        <v>1</v>
      </c>
      <c r="B2" s="2" t="s">
        <v>272</v>
      </c>
      <c r="C2" s="2" t="s">
        <v>273</v>
      </c>
      <c r="D2" s="43">
        <v>1</v>
      </c>
      <c r="E2" s="43">
        <v>100</v>
      </c>
      <c r="F2" s="2">
        <v>10</v>
      </c>
      <c r="G2" s="2">
        <v>1</v>
      </c>
      <c r="H2" s="2">
        <v>1</v>
      </c>
    </row>
    <row r="3" spans="1:8" x14ac:dyDescent="0.3">
      <c r="A3" s="2">
        <v>2</v>
      </c>
      <c r="B3" s="2" t="s">
        <v>272</v>
      </c>
      <c r="C3" s="2" t="s">
        <v>274</v>
      </c>
      <c r="D3" s="43">
        <v>1</v>
      </c>
      <c r="E3" s="43">
        <v>100</v>
      </c>
      <c r="F3" s="2">
        <v>10</v>
      </c>
      <c r="G3" s="2">
        <v>1</v>
      </c>
      <c r="H3" s="2">
        <v>1</v>
      </c>
    </row>
    <row r="4" spans="1:8" x14ac:dyDescent="0.3">
      <c r="A4" s="2">
        <v>3</v>
      </c>
      <c r="B4" s="2" t="s">
        <v>272</v>
      </c>
      <c r="C4" s="2" t="s">
        <v>275</v>
      </c>
      <c r="D4" s="43">
        <v>1</v>
      </c>
      <c r="E4" s="43">
        <v>100</v>
      </c>
      <c r="F4" s="2">
        <v>10</v>
      </c>
      <c r="G4" s="2">
        <v>1</v>
      </c>
      <c r="H4" s="2">
        <v>1</v>
      </c>
    </row>
    <row r="5" spans="1:8" x14ac:dyDescent="0.3">
      <c r="A5" s="2">
        <v>4</v>
      </c>
      <c r="B5" s="2" t="s">
        <v>276</v>
      </c>
      <c r="C5" s="2" t="s">
        <v>273</v>
      </c>
      <c r="D5" s="43">
        <v>6.738131699846861E-2</v>
      </c>
      <c r="E5" s="43">
        <v>6.7381316998468606</v>
      </c>
      <c r="F5" s="2">
        <v>10</v>
      </c>
      <c r="G5" s="2">
        <v>1</v>
      </c>
      <c r="H5" s="2">
        <v>1</v>
      </c>
    </row>
    <row r="6" spans="1:8" x14ac:dyDescent="0.3">
      <c r="A6" s="2">
        <v>5</v>
      </c>
      <c r="B6" s="2" t="s">
        <v>276</v>
      </c>
      <c r="C6" s="2" t="s">
        <v>274</v>
      </c>
      <c r="D6" s="43">
        <v>2.0618556701030924E-2</v>
      </c>
      <c r="E6" s="43">
        <v>2.0618556701030926</v>
      </c>
      <c r="F6" s="2">
        <v>10</v>
      </c>
      <c r="G6" s="2">
        <v>1</v>
      </c>
      <c r="H6" s="2">
        <v>1</v>
      </c>
    </row>
    <row r="7" spans="1:8" x14ac:dyDescent="0.3">
      <c r="A7" s="2">
        <v>6</v>
      </c>
      <c r="B7" s="2" t="s">
        <v>276</v>
      </c>
      <c r="C7" s="2" t="s">
        <v>275</v>
      </c>
      <c r="D7" s="43">
        <v>8.7527352297592995E-3</v>
      </c>
      <c r="E7" s="43">
        <v>0.87527352297592997</v>
      </c>
      <c r="F7" s="2">
        <v>10</v>
      </c>
      <c r="G7" s="2">
        <v>1</v>
      </c>
      <c r="H7" s="2">
        <v>1</v>
      </c>
    </row>
    <row r="8" spans="1:8" x14ac:dyDescent="0.3">
      <c r="A8" s="2">
        <v>7</v>
      </c>
      <c r="B8" s="2" t="s">
        <v>62</v>
      </c>
      <c r="C8" s="2" t="s">
        <v>273</v>
      </c>
      <c r="D8" s="43">
        <v>0.84992343032159268</v>
      </c>
      <c r="E8" s="43">
        <v>84.992343032159269</v>
      </c>
      <c r="F8" s="2">
        <v>10</v>
      </c>
      <c r="G8" s="2">
        <v>1</v>
      </c>
      <c r="H8" s="2">
        <v>1</v>
      </c>
    </row>
    <row r="9" spans="1:8" x14ac:dyDescent="0.3">
      <c r="A9" s="2">
        <v>8</v>
      </c>
      <c r="B9" s="2" t="s">
        <v>62</v>
      </c>
      <c r="C9" s="2" t="s">
        <v>274</v>
      </c>
      <c r="D9" s="43">
        <v>0.78191911181601914</v>
      </c>
      <c r="E9" s="43">
        <v>78.19191118160191</v>
      </c>
      <c r="F9" s="2">
        <v>10</v>
      </c>
      <c r="G9" s="2">
        <v>1</v>
      </c>
      <c r="H9" s="2">
        <v>1</v>
      </c>
    </row>
    <row r="10" spans="1:8" x14ac:dyDescent="0.3">
      <c r="A10" s="2">
        <v>9</v>
      </c>
      <c r="B10" s="2" t="s">
        <v>62</v>
      </c>
      <c r="C10" s="2" t="s">
        <v>275</v>
      </c>
      <c r="D10" s="43">
        <v>0.7286652078774617</v>
      </c>
      <c r="E10" s="43">
        <v>72.866520787746168</v>
      </c>
      <c r="F10" s="2">
        <v>10</v>
      </c>
      <c r="G10" s="2">
        <v>1</v>
      </c>
      <c r="H10" s="2">
        <v>1</v>
      </c>
    </row>
    <row r="11" spans="1:8" x14ac:dyDescent="0.3">
      <c r="A11" s="2">
        <v>10</v>
      </c>
      <c r="B11" s="2" t="s">
        <v>63</v>
      </c>
      <c r="C11" s="2" t="s">
        <v>273</v>
      </c>
      <c r="D11" s="43">
        <v>0.7894333843797855</v>
      </c>
      <c r="E11" s="43">
        <v>78.943338437978554</v>
      </c>
      <c r="F11" s="2">
        <v>10</v>
      </c>
      <c r="G11" s="2">
        <v>1</v>
      </c>
      <c r="H11" s="2">
        <v>1</v>
      </c>
    </row>
    <row r="12" spans="1:8" x14ac:dyDescent="0.3">
      <c r="A12" s="2">
        <v>11</v>
      </c>
      <c r="B12" s="2" t="s">
        <v>63</v>
      </c>
      <c r="C12" s="2" t="s">
        <v>274</v>
      </c>
      <c r="D12" s="43">
        <v>0.72640761300555112</v>
      </c>
      <c r="E12" s="43">
        <v>72.640761300555113</v>
      </c>
      <c r="F12" s="2">
        <v>10</v>
      </c>
      <c r="G12" s="2">
        <v>1</v>
      </c>
      <c r="H12" s="2">
        <v>1</v>
      </c>
    </row>
    <row r="13" spans="1:8" x14ac:dyDescent="0.3">
      <c r="A13" s="2">
        <v>12</v>
      </c>
      <c r="B13" s="2" t="s">
        <v>63</v>
      </c>
      <c r="C13" s="2" t="s">
        <v>275</v>
      </c>
      <c r="D13" s="43">
        <v>0.69073668854850478</v>
      </c>
      <c r="E13" s="43">
        <v>69.073668854850482</v>
      </c>
      <c r="F13" s="2">
        <v>10</v>
      </c>
      <c r="G13" s="2">
        <v>1</v>
      </c>
      <c r="H13" s="2">
        <v>1</v>
      </c>
    </row>
    <row r="14" spans="1:8" x14ac:dyDescent="0.3">
      <c r="A14" s="2">
        <v>13</v>
      </c>
      <c r="B14" s="2" t="s">
        <v>64</v>
      </c>
      <c r="C14" s="2" t="s">
        <v>273</v>
      </c>
      <c r="D14" s="43">
        <v>0.68683001531393573</v>
      </c>
      <c r="E14" s="43">
        <v>68.683001531393572</v>
      </c>
      <c r="F14" s="2">
        <v>10</v>
      </c>
      <c r="G14" s="2">
        <v>1</v>
      </c>
      <c r="H14" s="2">
        <v>1</v>
      </c>
    </row>
    <row r="15" spans="1:8" x14ac:dyDescent="0.3">
      <c r="A15" s="2">
        <v>14</v>
      </c>
      <c r="B15" s="2" t="s">
        <v>64</v>
      </c>
      <c r="C15" s="2" t="s">
        <v>274</v>
      </c>
      <c r="D15" s="43">
        <v>0.73750991276764477</v>
      </c>
      <c r="E15" s="43">
        <v>73.750991276764481</v>
      </c>
      <c r="F15" s="2">
        <v>10</v>
      </c>
      <c r="G15" s="2">
        <v>1</v>
      </c>
      <c r="H15" s="2">
        <v>1</v>
      </c>
    </row>
    <row r="16" spans="1:8" x14ac:dyDescent="0.3">
      <c r="A16" s="2">
        <v>15</v>
      </c>
      <c r="B16" s="2" t="s">
        <v>64</v>
      </c>
      <c r="C16" s="2" t="s">
        <v>275</v>
      </c>
      <c r="D16" s="43">
        <v>0.70751276440554345</v>
      </c>
      <c r="E16" s="43">
        <v>70.751276440554349</v>
      </c>
      <c r="F16" s="2">
        <v>10</v>
      </c>
      <c r="G16" s="2">
        <v>1</v>
      </c>
      <c r="H16" s="2">
        <v>1</v>
      </c>
    </row>
    <row r="17" spans="1:8" x14ac:dyDescent="0.3">
      <c r="A17" s="2">
        <v>16</v>
      </c>
      <c r="B17" s="2" t="s">
        <v>277</v>
      </c>
      <c r="C17" s="2" t="s">
        <v>273</v>
      </c>
      <c r="D17" s="43">
        <v>0.90888208269525284</v>
      </c>
      <c r="E17" s="43">
        <v>90.888208269525279</v>
      </c>
      <c r="F17" s="2">
        <v>10</v>
      </c>
      <c r="G17" s="2">
        <v>1</v>
      </c>
      <c r="H17" s="2">
        <v>1</v>
      </c>
    </row>
    <row r="18" spans="1:8" x14ac:dyDescent="0.3">
      <c r="A18" s="2">
        <v>17</v>
      </c>
      <c r="B18" s="2" t="s">
        <v>277</v>
      </c>
      <c r="C18" s="2" t="s">
        <v>274</v>
      </c>
      <c r="D18" s="43">
        <v>0.82791435368754951</v>
      </c>
      <c r="E18" s="43">
        <v>82.791435368754946</v>
      </c>
      <c r="F18" s="2">
        <v>10</v>
      </c>
      <c r="G18" s="2">
        <v>1</v>
      </c>
      <c r="H18" s="2">
        <v>1</v>
      </c>
    </row>
    <row r="19" spans="1:8" x14ac:dyDescent="0.3">
      <c r="A19" s="2">
        <v>18</v>
      </c>
      <c r="B19" s="2" t="s">
        <v>277</v>
      </c>
      <c r="C19" s="2" t="s">
        <v>275</v>
      </c>
      <c r="D19" s="43">
        <v>0.80671043034281542</v>
      </c>
      <c r="E19" s="43">
        <v>80.671043034281539</v>
      </c>
      <c r="F19" s="2">
        <v>10</v>
      </c>
      <c r="G19" s="2">
        <v>1</v>
      </c>
      <c r="H19" s="2">
        <v>1</v>
      </c>
    </row>
    <row r="20" spans="1:8" x14ac:dyDescent="0.3">
      <c r="A20" s="2">
        <v>22</v>
      </c>
      <c r="B20" s="2" t="s">
        <v>272</v>
      </c>
      <c r="C20" s="2" t="s">
        <v>273</v>
      </c>
      <c r="D20" s="43">
        <v>1</v>
      </c>
      <c r="E20" s="43">
        <v>100</v>
      </c>
      <c r="F20" s="2">
        <v>10</v>
      </c>
      <c r="G20" s="2">
        <v>2</v>
      </c>
      <c r="H20" s="2">
        <v>1</v>
      </c>
    </row>
    <row r="21" spans="1:8" x14ac:dyDescent="0.3">
      <c r="A21" s="2">
        <v>23</v>
      </c>
      <c r="B21" s="2" t="s">
        <v>272</v>
      </c>
      <c r="C21" s="2" t="s">
        <v>274</v>
      </c>
      <c r="D21" s="43">
        <v>1</v>
      </c>
      <c r="E21" s="43">
        <v>100</v>
      </c>
      <c r="F21" s="2">
        <v>10</v>
      </c>
      <c r="G21" s="2">
        <v>2</v>
      </c>
      <c r="H21" s="2">
        <v>1</v>
      </c>
    </row>
    <row r="22" spans="1:8" x14ac:dyDescent="0.3">
      <c r="A22" s="2">
        <v>24</v>
      </c>
      <c r="B22" s="2" t="s">
        <v>272</v>
      </c>
      <c r="C22" s="2" t="s">
        <v>275</v>
      </c>
      <c r="D22" s="43">
        <v>1</v>
      </c>
      <c r="E22" s="43">
        <v>100</v>
      </c>
      <c r="F22" s="2">
        <v>10</v>
      </c>
      <c r="G22" s="2">
        <v>2</v>
      </c>
      <c r="H22" s="2">
        <v>1</v>
      </c>
    </row>
    <row r="23" spans="1:8" x14ac:dyDescent="0.3">
      <c r="A23" s="2">
        <v>25</v>
      </c>
      <c r="B23" s="2" t="s">
        <v>65</v>
      </c>
      <c r="C23" s="2" t="s">
        <v>273</v>
      </c>
      <c r="D23" s="43">
        <v>3.8771031455742504E-2</v>
      </c>
      <c r="E23" s="43">
        <v>3.8771031455742504</v>
      </c>
      <c r="F23" s="2">
        <v>10</v>
      </c>
      <c r="G23" s="2">
        <v>2</v>
      </c>
      <c r="H23" s="2">
        <v>1</v>
      </c>
    </row>
    <row r="24" spans="1:8" x14ac:dyDescent="0.3">
      <c r="A24" s="2">
        <v>26</v>
      </c>
      <c r="B24" s="2" t="s">
        <v>65</v>
      </c>
      <c r="C24" s="2" t="s">
        <v>274</v>
      </c>
      <c r="D24" s="43">
        <v>2.9538904899135448E-2</v>
      </c>
      <c r="E24" s="43">
        <v>2.9538904899135447</v>
      </c>
      <c r="F24" s="2">
        <v>10</v>
      </c>
      <c r="G24" s="2">
        <v>2</v>
      </c>
      <c r="H24" s="2">
        <v>1</v>
      </c>
    </row>
    <row r="25" spans="1:8" x14ac:dyDescent="0.3">
      <c r="A25" s="2">
        <v>27</v>
      </c>
      <c r="B25" s="2" t="s">
        <v>65</v>
      </c>
      <c r="C25" s="2" t="s">
        <v>275</v>
      </c>
      <c r="D25" s="43">
        <v>2.3048327137546468E-2</v>
      </c>
      <c r="E25" s="43">
        <v>2.3048327137546467</v>
      </c>
      <c r="F25" s="2">
        <v>10</v>
      </c>
      <c r="G25" s="2">
        <v>2</v>
      </c>
      <c r="H25" s="2">
        <v>1</v>
      </c>
    </row>
    <row r="26" spans="1:8" x14ac:dyDescent="0.3">
      <c r="A26" s="2">
        <v>28</v>
      </c>
      <c r="B26" s="2" t="s">
        <v>66</v>
      </c>
      <c r="C26" s="2" t="s">
        <v>273</v>
      </c>
      <c r="D26" s="43">
        <v>1</v>
      </c>
      <c r="E26" s="43">
        <v>100</v>
      </c>
      <c r="F26" s="2">
        <v>10</v>
      </c>
      <c r="G26" s="2">
        <v>2</v>
      </c>
      <c r="H26" s="2">
        <v>1</v>
      </c>
    </row>
    <row r="27" spans="1:8" x14ac:dyDescent="0.3">
      <c r="A27" s="2">
        <v>29</v>
      </c>
      <c r="B27" s="2" t="s">
        <v>66</v>
      </c>
      <c r="C27" s="2" t="s">
        <v>274</v>
      </c>
      <c r="D27" s="43">
        <v>1</v>
      </c>
      <c r="E27" s="43">
        <v>100</v>
      </c>
      <c r="F27" s="2">
        <v>10</v>
      </c>
      <c r="G27" s="2">
        <v>2</v>
      </c>
      <c r="H27" s="2">
        <v>1</v>
      </c>
    </row>
    <row r="28" spans="1:8" x14ac:dyDescent="0.3">
      <c r="A28" s="2">
        <v>30</v>
      </c>
      <c r="B28" s="2" t="s">
        <v>66</v>
      </c>
      <c r="C28" s="2" t="s">
        <v>275</v>
      </c>
      <c r="D28" s="43">
        <v>1</v>
      </c>
      <c r="E28" s="43">
        <v>100</v>
      </c>
      <c r="F28" s="2">
        <v>10</v>
      </c>
      <c r="G28" s="2">
        <v>2</v>
      </c>
      <c r="H28" s="2">
        <v>1</v>
      </c>
    </row>
    <row r="29" spans="1:8" x14ac:dyDescent="0.3">
      <c r="A29" s="2">
        <v>31</v>
      </c>
      <c r="B29" s="2" t="s">
        <v>277</v>
      </c>
      <c r="C29" s="2" t="s">
        <v>273</v>
      </c>
      <c r="D29" s="43">
        <v>0.96634967081199707</v>
      </c>
      <c r="E29" s="43">
        <v>96.634967081199704</v>
      </c>
      <c r="F29" s="2">
        <v>10</v>
      </c>
      <c r="G29" s="2">
        <v>2</v>
      </c>
      <c r="H29" s="2">
        <v>1</v>
      </c>
    </row>
    <row r="30" spans="1:8" x14ac:dyDescent="0.3">
      <c r="A30" s="2">
        <v>32</v>
      </c>
      <c r="B30" s="2" t="s">
        <v>277</v>
      </c>
      <c r="C30" s="2" t="s">
        <v>274</v>
      </c>
      <c r="D30" s="43">
        <v>0.99135446685878958</v>
      </c>
      <c r="E30" s="43">
        <v>99.135446685878961</v>
      </c>
      <c r="F30" s="2">
        <v>10</v>
      </c>
      <c r="G30" s="2">
        <v>2</v>
      </c>
      <c r="H30" s="2">
        <v>1</v>
      </c>
    </row>
    <row r="31" spans="1:8" x14ac:dyDescent="0.3">
      <c r="A31" s="2">
        <v>33</v>
      </c>
      <c r="B31" s="2" t="s">
        <v>277</v>
      </c>
      <c r="C31" s="2" t="s">
        <v>275</v>
      </c>
      <c r="D31" s="43">
        <v>0.99405204460966545</v>
      </c>
      <c r="E31" s="43">
        <v>99.405204460966544</v>
      </c>
      <c r="F31" s="2">
        <v>10</v>
      </c>
      <c r="G31" s="2">
        <v>2</v>
      </c>
      <c r="H31" s="2">
        <v>1</v>
      </c>
    </row>
    <row r="32" spans="1:8" x14ac:dyDescent="0.3">
      <c r="A32" s="2">
        <v>37</v>
      </c>
      <c r="B32" s="2" t="s">
        <v>272</v>
      </c>
      <c r="C32" s="2" t="s">
        <v>273</v>
      </c>
      <c r="D32" s="43">
        <v>1</v>
      </c>
      <c r="E32" s="43">
        <v>100</v>
      </c>
      <c r="F32" s="2">
        <v>10</v>
      </c>
      <c r="G32" s="2">
        <v>3</v>
      </c>
      <c r="H32" s="2">
        <v>1</v>
      </c>
    </row>
    <row r="33" spans="1:8" x14ac:dyDescent="0.3">
      <c r="A33" s="2">
        <v>38</v>
      </c>
      <c r="B33" s="2" t="s">
        <v>272</v>
      </c>
      <c r="C33" s="2" t="s">
        <v>274</v>
      </c>
      <c r="D33" s="43">
        <v>1</v>
      </c>
      <c r="E33" s="43">
        <v>100</v>
      </c>
      <c r="F33" s="2">
        <v>10</v>
      </c>
      <c r="G33" s="2">
        <v>3</v>
      </c>
      <c r="H33" s="2">
        <v>1</v>
      </c>
    </row>
    <row r="34" spans="1:8" x14ac:dyDescent="0.3">
      <c r="A34" s="2">
        <v>39</v>
      </c>
      <c r="B34" s="2" t="s">
        <v>272</v>
      </c>
      <c r="C34" s="2" t="s">
        <v>275</v>
      </c>
      <c r="D34" s="43">
        <v>1</v>
      </c>
      <c r="E34" s="43">
        <v>100</v>
      </c>
      <c r="F34" s="2">
        <v>10</v>
      </c>
      <c r="G34" s="2">
        <v>3</v>
      </c>
      <c r="H34" s="2">
        <v>1</v>
      </c>
    </row>
    <row r="35" spans="1:8" x14ac:dyDescent="0.3">
      <c r="A35" s="2">
        <v>40</v>
      </c>
      <c r="B35" s="2" t="s">
        <v>67</v>
      </c>
      <c r="C35" s="2" t="s">
        <v>273</v>
      </c>
      <c r="D35" s="43">
        <v>1</v>
      </c>
      <c r="E35" s="43">
        <v>100</v>
      </c>
      <c r="F35" s="2">
        <v>10</v>
      </c>
      <c r="G35" s="2">
        <v>3</v>
      </c>
      <c r="H35" s="2">
        <v>1</v>
      </c>
    </row>
    <row r="36" spans="1:8" x14ac:dyDescent="0.3">
      <c r="A36" s="2">
        <v>41</v>
      </c>
      <c r="B36" s="2" t="s">
        <v>67</v>
      </c>
      <c r="C36" s="2" t="s">
        <v>274</v>
      </c>
      <c r="D36" s="43">
        <v>0.82694106641721232</v>
      </c>
      <c r="E36" s="43">
        <v>82.694106641721234</v>
      </c>
      <c r="F36" s="2">
        <v>10</v>
      </c>
      <c r="G36" s="2">
        <v>3</v>
      </c>
      <c r="H36" s="2">
        <v>1</v>
      </c>
    </row>
    <row r="37" spans="1:8" x14ac:dyDescent="0.3">
      <c r="A37" s="2">
        <v>42</v>
      </c>
      <c r="B37" s="2" t="s">
        <v>67</v>
      </c>
      <c r="C37" s="2" t="s">
        <v>275</v>
      </c>
      <c r="D37" s="43">
        <v>0.71468926553672318</v>
      </c>
      <c r="E37" s="43">
        <v>71.468926553672318</v>
      </c>
      <c r="F37" s="2">
        <v>10</v>
      </c>
      <c r="G37" s="2">
        <v>3</v>
      </c>
      <c r="H37" s="2">
        <v>1</v>
      </c>
    </row>
    <row r="38" spans="1:8" x14ac:dyDescent="0.3">
      <c r="A38" s="2">
        <v>43</v>
      </c>
      <c r="B38" s="2" t="s">
        <v>68</v>
      </c>
      <c r="C38" s="2" t="s">
        <v>273</v>
      </c>
      <c r="D38" s="43">
        <v>0.88767812238055332</v>
      </c>
      <c r="E38" s="43">
        <v>88.767812238055328</v>
      </c>
      <c r="F38" s="2">
        <v>10</v>
      </c>
      <c r="G38" s="2">
        <v>3</v>
      </c>
      <c r="H38" s="2">
        <v>1</v>
      </c>
    </row>
    <row r="39" spans="1:8" x14ac:dyDescent="0.3">
      <c r="A39" s="2">
        <v>44</v>
      </c>
      <c r="B39" s="2" t="s">
        <v>68</v>
      </c>
      <c r="C39" s="2" t="s">
        <v>274</v>
      </c>
      <c r="D39" s="43">
        <v>1.028999064546305</v>
      </c>
      <c r="E39" s="43">
        <v>102.8999064546305</v>
      </c>
      <c r="F39" s="2">
        <v>10</v>
      </c>
      <c r="G39" s="2">
        <v>3</v>
      </c>
      <c r="H39" s="2">
        <v>1</v>
      </c>
    </row>
    <row r="40" spans="1:8" x14ac:dyDescent="0.3">
      <c r="A40" s="2">
        <v>45</v>
      </c>
      <c r="B40" s="2" t="s">
        <v>68</v>
      </c>
      <c r="C40" s="2" t="s">
        <v>275</v>
      </c>
      <c r="D40" s="43">
        <v>0.78813559322033899</v>
      </c>
      <c r="E40" s="43">
        <v>78.813559322033896</v>
      </c>
      <c r="F40" s="2">
        <v>10</v>
      </c>
      <c r="G40" s="2">
        <v>3</v>
      </c>
      <c r="H40" s="2">
        <v>1</v>
      </c>
    </row>
    <row r="41" spans="1:8" x14ac:dyDescent="0.3">
      <c r="A41" s="2">
        <v>46</v>
      </c>
      <c r="B41" s="2" t="s">
        <v>277</v>
      </c>
      <c r="C41" s="2" t="s">
        <v>273</v>
      </c>
      <c r="D41" s="43">
        <v>0.70243084660519695</v>
      </c>
      <c r="E41" s="43">
        <v>70.243084660519699</v>
      </c>
      <c r="F41" s="2">
        <v>10</v>
      </c>
      <c r="G41" s="2">
        <v>3</v>
      </c>
      <c r="H41" s="2">
        <v>1</v>
      </c>
    </row>
    <row r="42" spans="1:8" x14ac:dyDescent="0.3">
      <c r="A42" s="2">
        <v>47</v>
      </c>
      <c r="B42" s="2" t="s">
        <v>277</v>
      </c>
      <c r="C42" s="2" t="s">
        <v>274</v>
      </c>
      <c r="D42" s="43">
        <v>0.75304022450888686</v>
      </c>
      <c r="E42" s="43">
        <v>75.304022450888681</v>
      </c>
      <c r="F42" s="2">
        <v>10</v>
      </c>
      <c r="G42" s="2">
        <v>3</v>
      </c>
      <c r="H42" s="2">
        <v>1</v>
      </c>
    </row>
    <row r="43" spans="1:8" x14ac:dyDescent="0.3">
      <c r="A43" s="2">
        <v>48</v>
      </c>
      <c r="B43" s="2" t="s">
        <v>277</v>
      </c>
      <c r="C43" s="2" t="s">
        <v>275</v>
      </c>
      <c r="D43" s="43">
        <v>0.80037664783427498</v>
      </c>
      <c r="E43" s="43">
        <v>80.037664783427502</v>
      </c>
      <c r="F43" s="2">
        <v>10</v>
      </c>
      <c r="G43" s="2">
        <v>3</v>
      </c>
      <c r="H43" s="2">
        <v>1</v>
      </c>
    </row>
    <row r="44" spans="1:8" x14ac:dyDescent="0.3">
      <c r="A44" s="2">
        <v>52</v>
      </c>
      <c r="B44" s="2" t="s">
        <v>272</v>
      </c>
      <c r="C44" s="2" t="s">
        <v>273</v>
      </c>
      <c r="D44" s="43">
        <v>1</v>
      </c>
      <c r="E44" s="43">
        <v>100</v>
      </c>
      <c r="F44" s="2">
        <v>10</v>
      </c>
      <c r="G44" s="2">
        <v>4</v>
      </c>
      <c r="H44" s="2">
        <v>2</v>
      </c>
    </row>
    <row r="45" spans="1:8" x14ac:dyDescent="0.3">
      <c r="A45" s="2">
        <v>53</v>
      </c>
      <c r="B45" s="2" t="s">
        <v>272</v>
      </c>
      <c r="C45" s="2" t="s">
        <v>274</v>
      </c>
      <c r="D45" s="43">
        <v>1</v>
      </c>
      <c r="E45" s="43">
        <v>100</v>
      </c>
      <c r="F45" s="2">
        <v>10</v>
      </c>
      <c r="G45" s="2">
        <v>4</v>
      </c>
      <c r="H45" s="2">
        <v>2</v>
      </c>
    </row>
    <row r="46" spans="1:8" x14ac:dyDescent="0.3">
      <c r="A46" s="2">
        <v>54</v>
      </c>
      <c r="B46" s="2" t="s">
        <v>272</v>
      </c>
      <c r="C46" s="2" t="s">
        <v>275</v>
      </c>
      <c r="D46" s="43">
        <v>1</v>
      </c>
      <c r="E46" s="43">
        <v>100</v>
      </c>
      <c r="F46" s="2">
        <v>10</v>
      </c>
      <c r="G46" s="2">
        <v>4</v>
      </c>
      <c r="H46" s="2">
        <v>2</v>
      </c>
    </row>
    <row r="47" spans="1:8" x14ac:dyDescent="0.3">
      <c r="A47" s="2">
        <v>55</v>
      </c>
      <c r="B47" s="2" t="s">
        <v>276</v>
      </c>
      <c r="C47" s="2" t="s">
        <v>273</v>
      </c>
      <c r="D47" s="43">
        <v>9.9152542372881361E-2</v>
      </c>
      <c r="E47" s="43">
        <v>9.9152542372881367</v>
      </c>
      <c r="F47" s="2">
        <v>10</v>
      </c>
      <c r="G47" s="2">
        <v>4</v>
      </c>
      <c r="H47" s="2">
        <v>2</v>
      </c>
    </row>
    <row r="48" spans="1:8" x14ac:dyDescent="0.3">
      <c r="A48" s="2">
        <v>56</v>
      </c>
      <c r="B48" s="2" t="s">
        <v>276</v>
      </c>
      <c r="C48" s="2" t="s">
        <v>274</v>
      </c>
      <c r="D48" s="43">
        <v>2.4597116200169637E-2</v>
      </c>
      <c r="E48" s="43">
        <v>2.4597116200169635</v>
      </c>
      <c r="F48" s="2">
        <v>10</v>
      </c>
      <c r="G48" s="2">
        <v>4</v>
      </c>
      <c r="H48" s="2">
        <v>2</v>
      </c>
    </row>
    <row r="49" spans="1:8" x14ac:dyDescent="0.3">
      <c r="A49" s="2">
        <v>57</v>
      </c>
      <c r="B49" s="2" t="s">
        <v>276</v>
      </c>
      <c r="C49" s="2" t="s">
        <v>275</v>
      </c>
      <c r="D49" s="43">
        <v>8.1127241673783088E-2</v>
      </c>
      <c r="E49" s="43">
        <v>8.1127241673783086</v>
      </c>
      <c r="F49" s="2">
        <v>10</v>
      </c>
      <c r="G49" s="2">
        <v>4</v>
      </c>
      <c r="H49" s="2">
        <v>2</v>
      </c>
    </row>
    <row r="50" spans="1:8" x14ac:dyDescent="0.3">
      <c r="A50" s="2">
        <v>58</v>
      </c>
      <c r="B50" s="2" t="s">
        <v>62</v>
      </c>
      <c r="C50" s="2" t="s">
        <v>273</v>
      </c>
      <c r="D50" s="43">
        <v>1</v>
      </c>
      <c r="E50" s="43">
        <v>100</v>
      </c>
      <c r="F50" s="2">
        <v>10</v>
      </c>
      <c r="G50" s="2">
        <v>4</v>
      </c>
      <c r="H50" s="2">
        <v>2</v>
      </c>
    </row>
    <row r="51" spans="1:8" x14ac:dyDescent="0.3">
      <c r="A51" s="2">
        <v>59</v>
      </c>
      <c r="B51" s="2" t="s">
        <v>62</v>
      </c>
      <c r="C51" s="2" t="s">
        <v>274</v>
      </c>
      <c r="D51" s="43">
        <v>1</v>
      </c>
      <c r="E51" s="43">
        <v>100</v>
      </c>
      <c r="F51" s="2">
        <v>10</v>
      </c>
      <c r="G51" s="2">
        <v>4</v>
      </c>
      <c r="H51" s="2">
        <v>2</v>
      </c>
    </row>
    <row r="52" spans="1:8" x14ac:dyDescent="0.3">
      <c r="A52" s="2">
        <v>60</v>
      </c>
      <c r="B52" s="2" t="s">
        <v>62</v>
      </c>
      <c r="C52" s="2" t="s">
        <v>275</v>
      </c>
      <c r="D52" s="43">
        <v>1</v>
      </c>
      <c r="E52" s="43">
        <v>100</v>
      </c>
      <c r="F52" s="2">
        <v>10</v>
      </c>
      <c r="G52" s="2">
        <v>4</v>
      </c>
      <c r="H52" s="2">
        <v>2</v>
      </c>
    </row>
    <row r="53" spans="1:8" x14ac:dyDescent="0.3">
      <c r="A53" s="2">
        <v>61</v>
      </c>
      <c r="B53" s="2" t="s">
        <v>277</v>
      </c>
      <c r="C53" s="2" t="s">
        <v>273</v>
      </c>
      <c r="D53" s="43">
        <v>1</v>
      </c>
      <c r="E53" s="43">
        <v>100</v>
      </c>
      <c r="F53" s="2">
        <v>10</v>
      </c>
      <c r="G53" s="2">
        <v>4</v>
      </c>
      <c r="H53" s="2">
        <v>2</v>
      </c>
    </row>
    <row r="54" spans="1:8" x14ac:dyDescent="0.3">
      <c r="A54" s="2">
        <v>62</v>
      </c>
      <c r="B54" s="2" t="s">
        <v>277</v>
      </c>
      <c r="C54" s="2" t="s">
        <v>274</v>
      </c>
      <c r="D54" s="43">
        <v>1</v>
      </c>
      <c r="E54" s="43">
        <v>100</v>
      </c>
      <c r="F54" s="2">
        <v>10</v>
      </c>
      <c r="G54" s="2">
        <v>4</v>
      </c>
      <c r="H54" s="2">
        <v>2</v>
      </c>
    </row>
    <row r="55" spans="1:8" x14ac:dyDescent="0.3">
      <c r="A55" s="2">
        <v>63</v>
      </c>
      <c r="B55" s="2" t="s">
        <v>277</v>
      </c>
      <c r="C55" s="2" t="s">
        <v>275</v>
      </c>
      <c r="D55" s="43">
        <v>1</v>
      </c>
      <c r="E55" s="43">
        <v>100</v>
      </c>
      <c r="F55" s="2">
        <v>10</v>
      </c>
      <c r="G55" s="2">
        <v>4</v>
      </c>
      <c r="H55" s="2">
        <v>2</v>
      </c>
    </row>
    <row r="56" spans="1:8" x14ac:dyDescent="0.3">
      <c r="A56" s="2">
        <v>67</v>
      </c>
      <c r="B56" s="2" t="s">
        <v>272</v>
      </c>
      <c r="C56" s="2" t="s">
        <v>273</v>
      </c>
      <c r="D56" s="43">
        <v>1</v>
      </c>
      <c r="E56" s="43">
        <v>100</v>
      </c>
      <c r="F56" s="2">
        <v>10</v>
      </c>
      <c r="G56" s="2">
        <v>5</v>
      </c>
      <c r="H56" s="2">
        <v>2</v>
      </c>
    </row>
    <row r="57" spans="1:8" x14ac:dyDescent="0.3">
      <c r="A57" s="2">
        <v>68</v>
      </c>
      <c r="B57" s="2" t="s">
        <v>272</v>
      </c>
      <c r="C57" s="2" t="s">
        <v>274</v>
      </c>
      <c r="D57" s="43">
        <v>1</v>
      </c>
      <c r="E57" s="43">
        <v>100</v>
      </c>
      <c r="F57" s="2">
        <v>10</v>
      </c>
      <c r="G57" s="2">
        <v>5</v>
      </c>
      <c r="H57" s="2">
        <v>2</v>
      </c>
    </row>
    <row r="58" spans="1:8" x14ac:dyDescent="0.3">
      <c r="A58" s="2">
        <v>69</v>
      </c>
      <c r="B58" s="2" t="s">
        <v>272</v>
      </c>
      <c r="C58" s="2" t="s">
        <v>275</v>
      </c>
      <c r="D58" s="43">
        <v>1</v>
      </c>
      <c r="E58" s="43">
        <v>100</v>
      </c>
      <c r="F58" s="2">
        <v>10</v>
      </c>
      <c r="G58" s="2">
        <v>5</v>
      </c>
      <c r="H58" s="2">
        <v>2</v>
      </c>
    </row>
    <row r="59" spans="1:8" x14ac:dyDescent="0.3">
      <c r="A59" s="2">
        <v>70</v>
      </c>
      <c r="B59" s="2" t="s">
        <v>65</v>
      </c>
      <c r="C59" s="2" t="s">
        <v>273</v>
      </c>
      <c r="D59" s="43">
        <v>7.6923076923076927E-2</v>
      </c>
      <c r="E59" s="43">
        <v>7.6923076923076925</v>
      </c>
      <c r="F59" s="2">
        <v>10</v>
      </c>
      <c r="G59" s="2">
        <v>5</v>
      </c>
      <c r="H59" s="2">
        <v>2</v>
      </c>
    </row>
    <row r="60" spans="1:8" x14ac:dyDescent="0.3">
      <c r="A60" s="2">
        <v>71</v>
      </c>
      <c r="B60" s="2" t="s">
        <v>65</v>
      </c>
      <c r="C60" s="2" t="s">
        <v>274</v>
      </c>
      <c r="D60" s="43">
        <v>7.7071290944123308E-2</v>
      </c>
      <c r="E60" s="43">
        <v>7.7071290944123305</v>
      </c>
      <c r="F60" s="2">
        <v>10</v>
      </c>
      <c r="G60" s="2">
        <v>5</v>
      </c>
      <c r="H60" s="2">
        <v>2</v>
      </c>
    </row>
    <row r="61" spans="1:8" x14ac:dyDescent="0.3">
      <c r="A61" s="2">
        <v>72</v>
      </c>
      <c r="B61" s="2" t="s">
        <v>65</v>
      </c>
      <c r="C61" s="2" t="s">
        <v>275</v>
      </c>
      <c r="D61" s="43">
        <v>9.7370983446932818E-2</v>
      </c>
      <c r="E61" s="43">
        <v>9.7370983446932815</v>
      </c>
      <c r="F61" s="2">
        <v>10</v>
      </c>
      <c r="G61" s="2">
        <v>5</v>
      </c>
      <c r="H61" s="2">
        <v>2</v>
      </c>
    </row>
    <row r="62" spans="1:8" x14ac:dyDescent="0.3">
      <c r="A62" s="2">
        <v>73</v>
      </c>
      <c r="B62" s="2" t="s">
        <v>66</v>
      </c>
      <c r="C62" s="2" t="s">
        <v>273</v>
      </c>
      <c r="D62" s="43">
        <v>1.1386514719848053</v>
      </c>
      <c r="E62" s="43">
        <v>113.86514719848053</v>
      </c>
      <c r="F62" s="2">
        <v>10</v>
      </c>
      <c r="G62" s="2">
        <v>5</v>
      </c>
      <c r="H62" s="2">
        <v>2</v>
      </c>
    </row>
    <row r="63" spans="1:8" x14ac:dyDescent="0.3">
      <c r="A63" s="2">
        <v>74</v>
      </c>
      <c r="B63" s="2" t="s">
        <v>66</v>
      </c>
      <c r="C63" s="2" t="s">
        <v>274</v>
      </c>
      <c r="D63" s="43">
        <v>0.9315992292870906</v>
      </c>
      <c r="E63" s="43">
        <v>93.159922928709065</v>
      </c>
      <c r="F63" s="2">
        <v>10</v>
      </c>
      <c r="G63" s="2">
        <v>5</v>
      </c>
      <c r="H63" s="2">
        <v>2</v>
      </c>
    </row>
    <row r="64" spans="1:8" x14ac:dyDescent="0.3">
      <c r="A64" s="2">
        <v>75</v>
      </c>
      <c r="B64" s="2" t="s">
        <v>66</v>
      </c>
      <c r="C64" s="2" t="s">
        <v>275</v>
      </c>
      <c r="D64" s="43">
        <v>1.0876338851022396</v>
      </c>
      <c r="E64" s="43">
        <v>108.76338851022396</v>
      </c>
      <c r="F64" s="2">
        <v>10</v>
      </c>
      <c r="G64" s="2">
        <v>5</v>
      </c>
      <c r="H64" s="2">
        <v>2</v>
      </c>
    </row>
    <row r="65" spans="1:8" x14ac:dyDescent="0.3">
      <c r="A65" s="2">
        <v>76</v>
      </c>
      <c r="B65" s="2" t="s">
        <v>277</v>
      </c>
      <c r="C65" s="2" t="s">
        <v>273</v>
      </c>
      <c r="D65" s="43">
        <v>1.0199430199430199</v>
      </c>
      <c r="E65" s="43">
        <v>101.99430199430199</v>
      </c>
      <c r="F65" s="2">
        <v>10</v>
      </c>
      <c r="G65" s="2">
        <v>5</v>
      </c>
      <c r="H65" s="2">
        <v>2</v>
      </c>
    </row>
    <row r="66" spans="1:8" x14ac:dyDescent="0.3">
      <c r="A66" s="2">
        <v>77</v>
      </c>
      <c r="B66" s="2" t="s">
        <v>277</v>
      </c>
      <c r="C66" s="2" t="s">
        <v>274</v>
      </c>
      <c r="D66" s="43">
        <v>1.0520231213872833</v>
      </c>
      <c r="E66" s="43">
        <v>105.20231213872833</v>
      </c>
      <c r="F66" s="2">
        <v>10</v>
      </c>
      <c r="G66" s="2">
        <v>5</v>
      </c>
      <c r="H66" s="2">
        <v>2</v>
      </c>
    </row>
    <row r="67" spans="1:8" x14ac:dyDescent="0.3">
      <c r="A67" s="2">
        <v>78</v>
      </c>
      <c r="B67" s="2" t="s">
        <v>277</v>
      </c>
      <c r="C67" s="2" t="s">
        <v>275</v>
      </c>
      <c r="D67" s="43">
        <v>1.0769230769230769</v>
      </c>
      <c r="E67" s="43">
        <v>107.69230769230769</v>
      </c>
      <c r="F67" s="2">
        <v>10</v>
      </c>
      <c r="G67" s="2">
        <v>5</v>
      </c>
      <c r="H67" s="2">
        <v>2</v>
      </c>
    </row>
    <row r="68" spans="1:8" x14ac:dyDescent="0.3">
      <c r="A68" s="2">
        <v>82</v>
      </c>
      <c r="B68" s="2" t="s">
        <v>272</v>
      </c>
      <c r="C68" s="2" t="s">
        <v>273</v>
      </c>
      <c r="D68" s="43">
        <v>1</v>
      </c>
      <c r="E68" s="43">
        <v>100</v>
      </c>
      <c r="F68" s="2">
        <v>10</v>
      </c>
      <c r="G68" s="2">
        <v>6</v>
      </c>
      <c r="H68" s="2">
        <v>2</v>
      </c>
    </row>
    <row r="69" spans="1:8" x14ac:dyDescent="0.3">
      <c r="A69" s="2">
        <v>83</v>
      </c>
      <c r="B69" s="2" t="s">
        <v>272</v>
      </c>
      <c r="C69" s="2" t="s">
        <v>274</v>
      </c>
      <c r="D69" s="43">
        <v>1</v>
      </c>
      <c r="E69" s="43">
        <v>100</v>
      </c>
      <c r="F69" s="2">
        <v>10</v>
      </c>
      <c r="G69" s="2">
        <v>6</v>
      </c>
      <c r="H69" s="2">
        <v>2</v>
      </c>
    </row>
    <row r="70" spans="1:8" x14ac:dyDescent="0.3">
      <c r="A70" s="2">
        <v>84</v>
      </c>
      <c r="B70" s="2" t="s">
        <v>272</v>
      </c>
      <c r="C70" s="2" t="s">
        <v>275</v>
      </c>
      <c r="D70" s="43">
        <v>1</v>
      </c>
      <c r="E70" s="43">
        <v>100</v>
      </c>
      <c r="F70" s="2">
        <v>10</v>
      </c>
      <c r="G70" s="2">
        <v>6</v>
      </c>
      <c r="H70" s="2">
        <v>2</v>
      </c>
    </row>
    <row r="71" spans="1:8" x14ac:dyDescent="0.3">
      <c r="A71" s="2">
        <v>85</v>
      </c>
      <c r="B71" s="2" t="s">
        <v>63</v>
      </c>
      <c r="C71" s="2" t="s">
        <v>273</v>
      </c>
      <c r="D71" s="43">
        <v>0.98262243285939954</v>
      </c>
      <c r="E71" s="43">
        <v>98.262243285939959</v>
      </c>
      <c r="F71" s="2">
        <v>10</v>
      </c>
      <c r="G71" s="2">
        <v>6</v>
      </c>
      <c r="H71" s="2">
        <v>2</v>
      </c>
    </row>
    <row r="72" spans="1:8" x14ac:dyDescent="0.3">
      <c r="A72" s="2">
        <v>86</v>
      </c>
      <c r="B72" s="2" t="s">
        <v>63</v>
      </c>
      <c r="C72" s="2" t="s">
        <v>274</v>
      </c>
      <c r="D72" s="43">
        <v>1</v>
      </c>
      <c r="E72" s="43">
        <v>100</v>
      </c>
      <c r="F72" s="2">
        <v>10</v>
      </c>
      <c r="G72" s="2">
        <v>6</v>
      </c>
      <c r="H72" s="2">
        <v>2</v>
      </c>
    </row>
    <row r="73" spans="1:8" x14ac:dyDescent="0.3">
      <c r="A73" s="2">
        <v>87</v>
      </c>
      <c r="B73" s="2" t="s">
        <v>63</v>
      </c>
      <c r="C73" s="2" t="s">
        <v>275</v>
      </c>
      <c r="D73" s="43">
        <v>0.9834469328140214</v>
      </c>
      <c r="E73" s="43">
        <v>98.344693281402144</v>
      </c>
      <c r="F73" s="2">
        <v>10</v>
      </c>
      <c r="G73" s="2">
        <v>6</v>
      </c>
      <c r="H73" s="2">
        <v>2</v>
      </c>
    </row>
    <row r="74" spans="1:8" x14ac:dyDescent="0.3">
      <c r="A74" s="2">
        <v>88</v>
      </c>
      <c r="B74" s="2" t="s">
        <v>64</v>
      </c>
      <c r="C74" s="2" t="s">
        <v>273</v>
      </c>
      <c r="D74" s="43">
        <v>0.97235387045813582</v>
      </c>
      <c r="E74" s="43">
        <v>97.235387045813582</v>
      </c>
      <c r="F74" s="2">
        <v>10</v>
      </c>
      <c r="G74" s="2">
        <v>6</v>
      </c>
      <c r="H74" s="2">
        <v>2</v>
      </c>
    </row>
    <row r="75" spans="1:8" x14ac:dyDescent="0.3">
      <c r="A75" s="2">
        <v>89</v>
      </c>
      <c r="B75" s="2" t="s">
        <v>64</v>
      </c>
      <c r="C75" s="2" t="s">
        <v>274</v>
      </c>
      <c r="D75" s="43">
        <v>1.0263565891472868</v>
      </c>
      <c r="E75" s="43">
        <v>102.63565891472868</v>
      </c>
      <c r="F75" s="2">
        <v>10</v>
      </c>
      <c r="G75" s="2">
        <v>6</v>
      </c>
      <c r="H75" s="2">
        <v>2</v>
      </c>
    </row>
    <row r="76" spans="1:8" x14ac:dyDescent="0.3">
      <c r="A76" s="2">
        <v>90</v>
      </c>
      <c r="B76" s="2" t="s">
        <v>64</v>
      </c>
      <c r="C76" s="2" t="s">
        <v>275</v>
      </c>
      <c r="D76" s="43">
        <v>1.0486854917234665</v>
      </c>
      <c r="E76" s="43">
        <v>104.86854917234665</v>
      </c>
      <c r="F76" s="2">
        <v>10</v>
      </c>
      <c r="G76" s="2">
        <v>6</v>
      </c>
      <c r="H76" s="2">
        <v>2</v>
      </c>
    </row>
    <row r="77" spans="1:8" x14ac:dyDescent="0.3">
      <c r="A77" s="2">
        <v>91</v>
      </c>
      <c r="B77" s="2" t="s">
        <v>277</v>
      </c>
      <c r="C77" s="2" t="s">
        <v>273</v>
      </c>
      <c r="D77" s="43">
        <v>0.51579778830963663</v>
      </c>
      <c r="E77" s="43">
        <v>51.579778830963662</v>
      </c>
      <c r="F77" s="2">
        <v>10</v>
      </c>
      <c r="G77" s="2">
        <v>6</v>
      </c>
      <c r="H77" s="2">
        <v>2</v>
      </c>
    </row>
    <row r="78" spans="1:8" x14ac:dyDescent="0.3">
      <c r="A78" s="2">
        <v>92</v>
      </c>
      <c r="B78" s="2" t="s">
        <v>277</v>
      </c>
      <c r="C78" s="2" t="s">
        <v>274</v>
      </c>
      <c r="D78" s="43">
        <v>0.88527131782945734</v>
      </c>
      <c r="E78" s="43">
        <v>88.52713178294573</v>
      </c>
      <c r="F78" s="2">
        <v>10</v>
      </c>
      <c r="G78" s="2">
        <v>6</v>
      </c>
      <c r="H78" s="2">
        <v>2</v>
      </c>
    </row>
    <row r="79" spans="1:8" x14ac:dyDescent="0.3">
      <c r="A79" s="2">
        <v>93</v>
      </c>
      <c r="B79" s="2" t="s">
        <v>277</v>
      </c>
      <c r="C79" s="2" t="s">
        <v>275</v>
      </c>
      <c r="D79" s="43">
        <v>1.1061343719571568</v>
      </c>
      <c r="E79" s="43">
        <v>110.61343719571568</v>
      </c>
      <c r="F79" s="2">
        <v>10</v>
      </c>
      <c r="G79" s="2">
        <v>6</v>
      </c>
      <c r="H79" s="2">
        <v>2</v>
      </c>
    </row>
    <row r="80" spans="1:8" x14ac:dyDescent="0.3">
      <c r="A80" s="2">
        <v>97</v>
      </c>
      <c r="B80" s="2" t="s">
        <v>276</v>
      </c>
      <c r="C80" s="2" t="s">
        <v>273</v>
      </c>
      <c r="D80" s="43">
        <v>-6.1349693251533744E-3</v>
      </c>
      <c r="E80" s="43">
        <v>-0.61349693251533743</v>
      </c>
      <c r="F80" s="2">
        <v>10</v>
      </c>
      <c r="G80" s="2">
        <v>7</v>
      </c>
      <c r="H80" s="2">
        <v>3</v>
      </c>
    </row>
    <row r="81" spans="1:8" x14ac:dyDescent="0.3">
      <c r="A81" s="2">
        <v>98</v>
      </c>
      <c r="B81" s="2" t="s">
        <v>276</v>
      </c>
      <c r="C81" s="2" t="s">
        <v>274</v>
      </c>
      <c r="D81" s="43">
        <v>-7.2859744990892532E-3</v>
      </c>
      <c r="E81" s="43">
        <v>-0.72859744990892528</v>
      </c>
      <c r="F81" s="2">
        <v>10</v>
      </c>
      <c r="G81" s="2">
        <v>7</v>
      </c>
      <c r="H81" s="2">
        <v>3</v>
      </c>
    </row>
    <row r="82" spans="1:8" x14ac:dyDescent="0.3">
      <c r="A82" s="2">
        <v>99</v>
      </c>
      <c r="B82" s="2" t="s">
        <v>276</v>
      </c>
      <c r="C82" s="2" t="s">
        <v>275</v>
      </c>
      <c r="D82" s="43">
        <v>5.6179775280898884E-3</v>
      </c>
      <c r="E82" s="43">
        <v>0.5617977528089888</v>
      </c>
      <c r="F82" s="2">
        <v>10</v>
      </c>
      <c r="G82" s="2">
        <v>7</v>
      </c>
      <c r="H82" s="2">
        <v>3</v>
      </c>
    </row>
    <row r="83" spans="1:8" x14ac:dyDescent="0.3">
      <c r="A83" s="2">
        <v>100</v>
      </c>
      <c r="B83" s="2" t="s">
        <v>62</v>
      </c>
      <c r="C83" s="2" t="s">
        <v>273</v>
      </c>
      <c r="D83" s="43">
        <v>0.97239263803680986</v>
      </c>
      <c r="E83" s="43">
        <v>97.239263803680984</v>
      </c>
      <c r="F83" s="2">
        <v>10</v>
      </c>
      <c r="G83" s="2">
        <v>7</v>
      </c>
      <c r="H83" s="2">
        <v>3</v>
      </c>
    </row>
    <row r="84" spans="1:8" x14ac:dyDescent="0.3">
      <c r="A84" s="2">
        <v>101</v>
      </c>
      <c r="B84" s="2" t="s">
        <v>62</v>
      </c>
      <c r="C84" s="2" t="s">
        <v>274</v>
      </c>
      <c r="D84" s="43">
        <v>1.0719489981785064</v>
      </c>
      <c r="E84" s="43">
        <v>107.19489981785064</v>
      </c>
      <c r="F84" s="2">
        <v>10</v>
      </c>
      <c r="G84" s="2">
        <v>7</v>
      </c>
      <c r="H84" s="2">
        <v>3</v>
      </c>
    </row>
    <row r="85" spans="1:8" x14ac:dyDescent="0.3">
      <c r="A85" s="2">
        <v>102</v>
      </c>
      <c r="B85" s="2" t="s">
        <v>62</v>
      </c>
      <c r="C85" s="2" t="s">
        <v>275</v>
      </c>
      <c r="D85" s="43">
        <v>0.93338683788121979</v>
      </c>
      <c r="E85" s="43">
        <v>93.338683788121983</v>
      </c>
      <c r="F85" s="2">
        <v>10</v>
      </c>
      <c r="G85" s="2">
        <v>7</v>
      </c>
      <c r="H85" s="2">
        <v>3</v>
      </c>
    </row>
    <row r="86" spans="1:8" x14ac:dyDescent="0.3">
      <c r="A86" s="2">
        <v>103</v>
      </c>
      <c r="B86" s="2" t="s">
        <v>63</v>
      </c>
      <c r="C86" s="2" t="s">
        <v>273</v>
      </c>
      <c r="D86" s="43">
        <v>0.89672801635991817</v>
      </c>
      <c r="E86" s="43">
        <v>89.672801635991817</v>
      </c>
      <c r="F86" s="2">
        <v>10</v>
      </c>
      <c r="G86" s="2">
        <v>7</v>
      </c>
      <c r="H86" s="2">
        <v>3</v>
      </c>
    </row>
    <row r="87" spans="1:8" x14ac:dyDescent="0.3">
      <c r="A87" s="2">
        <v>104</v>
      </c>
      <c r="B87" s="2" t="s">
        <v>63</v>
      </c>
      <c r="C87" s="2" t="s">
        <v>274</v>
      </c>
      <c r="D87" s="43">
        <v>0.91621129326047357</v>
      </c>
      <c r="E87" s="43">
        <v>91.621129326047352</v>
      </c>
      <c r="F87" s="2">
        <v>10</v>
      </c>
      <c r="G87" s="2">
        <v>7</v>
      </c>
      <c r="H87" s="2">
        <v>3</v>
      </c>
    </row>
    <row r="88" spans="1:8" x14ac:dyDescent="0.3">
      <c r="A88" s="2">
        <v>105</v>
      </c>
      <c r="B88" s="2" t="s">
        <v>63</v>
      </c>
      <c r="C88" s="2" t="s">
        <v>275</v>
      </c>
      <c r="D88" s="43">
        <v>0.9373996789727127</v>
      </c>
      <c r="E88" s="43">
        <v>93.739967897271271</v>
      </c>
      <c r="F88" s="2">
        <v>10</v>
      </c>
      <c r="G88" s="2">
        <v>7</v>
      </c>
      <c r="H88" s="2">
        <v>3</v>
      </c>
    </row>
    <row r="89" spans="1:8" x14ac:dyDescent="0.3">
      <c r="A89" s="2">
        <v>106</v>
      </c>
      <c r="B89" s="2" t="s">
        <v>64</v>
      </c>
      <c r="C89" s="2" t="s">
        <v>273</v>
      </c>
      <c r="D89" s="43">
        <v>1.056237218813906</v>
      </c>
      <c r="E89" s="43">
        <v>105.62372188139059</v>
      </c>
      <c r="F89" s="2">
        <v>10</v>
      </c>
      <c r="G89" s="2">
        <v>7</v>
      </c>
      <c r="H89" s="2">
        <v>3</v>
      </c>
    </row>
    <row r="90" spans="1:8" x14ac:dyDescent="0.3">
      <c r="A90" s="2">
        <v>107</v>
      </c>
      <c r="B90" s="2" t="s">
        <v>64</v>
      </c>
      <c r="C90" s="2" t="s">
        <v>274</v>
      </c>
      <c r="D90" s="43">
        <v>0.95992714025500914</v>
      </c>
      <c r="E90" s="43">
        <v>95.992714025500916</v>
      </c>
      <c r="F90" s="2">
        <v>10</v>
      </c>
      <c r="G90" s="2">
        <v>7</v>
      </c>
      <c r="H90" s="2">
        <v>3</v>
      </c>
    </row>
    <row r="91" spans="1:8" x14ac:dyDescent="0.3">
      <c r="A91" s="2">
        <v>108</v>
      </c>
      <c r="B91" s="2" t="s">
        <v>64</v>
      </c>
      <c r="C91" s="2" t="s">
        <v>275</v>
      </c>
      <c r="D91" s="43">
        <v>0.956661316211878</v>
      </c>
      <c r="E91" s="43">
        <v>95.666131621187802</v>
      </c>
      <c r="F91" s="2">
        <v>10</v>
      </c>
      <c r="G91" s="2">
        <v>7</v>
      </c>
      <c r="H91" s="2">
        <v>3</v>
      </c>
    </row>
    <row r="92" spans="1:8" x14ac:dyDescent="0.3">
      <c r="A92" s="2">
        <v>109</v>
      </c>
      <c r="B92" s="2" t="s">
        <v>65</v>
      </c>
      <c r="C92" s="2" t="s">
        <v>273</v>
      </c>
      <c r="D92" s="43">
        <v>-1.6359918200408999E-2</v>
      </c>
      <c r="E92" s="43">
        <v>-1.6359918200409</v>
      </c>
      <c r="F92" s="2">
        <v>10</v>
      </c>
      <c r="G92" s="2">
        <v>7</v>
      </c>
      <c r="H92" s="2">
        <v>3</v>
      </c>
    </row>
    <row r="93" spans="1:8" x14ac:dyDescent="0.3">
      <c r="A93" s="2">
        <v>110</v>
      </c>
      <c r="B93" s="2" t="s">
        <v>65</v>
      </c>
      <c r="C93" s="2" t="s">
        <v>274</v>
      </c>
      <c r="D93" s="43">
        <v>-7.2859744990892532E-3</v>
      </c>
      <c r="E93" s="43">
        <v>-0.72859744990892528</v>
      </c>
      <c r="F93" s="2">
        <v>10</v>
      </c>
      <c r="G93" s="2">
        <v>7</v>
      </c>
      <c r="H93" s="2">
        <v>3</v>
      </c>
    </row>
    <row r="94" spans="1:8" x14ac:dyDescent="0.3">
      <c r="A94" s="2">
        <v>111</v>
      </c>
      <c r="B94" s="2" t="s">
        <v>65</v>
      </c>
      <c r="C94" s="2" t="s">
        <v>275</v>
      </c>
      <c r="D94" s="43">
        <v>1.5248796147672551E-2</v>
      </c>
      <c r="E94" s="43">
        <v>1.5248796147672552</v>
      </c>
      <c r="F94" s="2">
        <v>10</v>
      </c>
      <c r="G94" s="2">
        <v>7</v>
      </c>
      <c r="H94" s="2">
        <v>3</v>
      </c>
    </row>
    <row r="95" spans="1:8" x14ac:dyDescent="0.3">
      <c r="A95" s="2">
        <v>112</v>
      </c>
      <c r="B95" s="2" t="s">
        <v>66</v>
      </c>
      <c r="C95" s="2" t="s">
        <v>273</v>
      </c>
      <c r="D95" s="43">
        <v>0.94478527607361973</v>
      </c>
      <c r="E95" s="43">
        <v>94.478527607361968</v>
      </c>
      <c r="F95" s="2">
        <v>10</v>
      </c>
      <c r="G95" s="2">
        <v>7</v>
      </c>
      <c r="H95" s="2">
        <v>3</v>
      </c>
    </row>
    <row r="96" spans="1:8" x14ac:dyDescent="0.3">
      <c r="A96" s="2">
        <v>113</v>
      </c>
      <c r="B96" s="2" t="s">
        <v>66</v>
      </c>
      <c r="C96" s="2" t="s">
        <v>274</v>
      </c>
      <c r="D96" s="43">
        <v>1.0746812386156648</v>
      </c>
      <c r="E96" s="43">
        <v>107.46812386156648</v>
      </c>
      <c r="F96" s="2">
        <v>10</v>
      </c>
      <c r="G96" s="2">
        <v>7</v>
      </c>
      <c r="H96" s="2">
        <v>3</v>
      </c>
    </row>
    <row r="97" spans="1:8" x14ac:dyDescent="0.3">
      <c r="A97" s="2">
        <v>114</v>
      </c>
      <c r="B97" s="2" t="s">
        <v>66</v>
      </c>
      <c r="C97" s="2" t="s">
        <v>275</v>
      </c>
      <c r="D97" s="43">
        <v>0.934991974317817</v>
      </c>
      <c r="E97" s="43">
        <v>93.499197431781695</v>
      </c>
      <c r="F97" s="2">
        <v>10</v>
      </c>
      <c r="G97" s="2">
        <v>7</v>
      </c>
      <c r="H97" s="2">
        <v>3</v>
      </c>
    </row>
    <row r="98" spans="1:8" x14ac:dyDescent="0.3">
      <c r="A98" s="2">
        <v>115</v>
      </c>
      <c r="B98" s="2" t="s">
        <v>67</v>
      </c>
      <c r="C98" s="2" t="s">
        <v>273</v>
      </c>
      <c r="D98" s="43">
        <v>0.93558282208588961</v>
      </c>
      <c r="E98" s="43">
        <v>93.558282208588963</v>
      </c>
      <c r="F98" s="2">
        <v>10</v>
      </c>
      <c r="G98" s="2">
        <v>7</v>
      </c>
      <c r="H98" s="2">
        <v>3</v>
      </c>
    </row>
    <row r="99" spans="1:8" x14ac:dyDescent="0.3">
      <c r="A99" s="2">
        <v>116</v>
      </c>
      <c r="B99" s="2" t="s">
        <v>67</v>
      </c>
      <c r="C99" s="2" t="s">
        <v>274</v>
      </c>
      <c r="D99" s="43">
        <v>0.93442622950819687</v>
      </c>
      <c r="E99" s="43">
        <v>93.442622950819683</v>
      </c>
      <c r="F99" s="2">
        <v>10</v>
      </c>
      <c r="G99" s="2">
        <v>7</v>
      </c>
      <c r="H99" s="2">
        <v>3</v>
      </c>
    </row>
    <row r="100" spans="1:8" x14ac:dyDescent="0.3">
      <c r="A100" s="2">
        <v>117</v>
      </c>
      <c r="B100" s="2" t="s">
        <v>67</v>
      </c>
      <c r="C100" s="2" t="s">
        <v>275</v>
      </c>
      <c r="D100" s="43">
        <v>0.9582664526484751</v>
      </c>
      <c r="E100" s="43">
        <v>95.826645264847514</v>
      </c>
      <c r="F100" s="2">
        <v>10</v>
      </c>
      <c r="G100" s="2">
        <v>7</v>
      </c>
      <c r="H100" s="2">
        <v>3</v>
      </c>
    </row>
    <row r="101" spans="1:8" x14ac:dyDescent="0.3">
      <c r="A101" s="2">
        <v>118</v>
      </c>
      <c r="B101" s="2" t="s">
        <v>68</v>
      </c>
      <c r="C101" s="2" t="s">
        <v>273</v>
      </c>
      <c r="D101" s="43">
        <v>0.99488752556237214</v>
      </c>
      <c r="E101" s="43">
        <v>99.488752556237216</v>
      </c>
      <c r="F101" s="2">
        <v>10</v>
      </c>
      <c r="G101" s="2">
        <v>7</v>
      </c>
      <c r="H101" s="2">
        <v>2</v>
      </c>
    </row>
    <row r="102" spans="1:8" x14ac:dyDescent="0.3">
      <c r="A102" s="2">
        <v>119</v>
      </c>
      <c r="B102" s="2" t="s">
        <v>68</v>
      </c>
      <c r="C102" s="2" t="s">
        <v>274</v>
      </c>
      <c r="D102" s="43">
        <v>1.1074681238615665</v>
      </c>
      <c r="E102" s="43">
        <v>110.74681238615665</v>
      </c>
      <c r="F102" s="2">
        <v>10</v>
      </c>
      <c r="G102" s="2">
        <v>7</v>
      </c>
      <c r="H102" s="2">
        <v>2</v>
      </c>
    </row>
    <row r="103" spans="1:8" x14ac:dyDescent="0.3">
      <c r="A103" s="2">
        <v>120</v>
      </c>
      <c r="B103" s="2" t="s">
        <v>68</v>
      </c>
      <c r="C103" s="2" t="s">
        <v>275</v>
      </c>
      <c r="D103" s="43">
        <v>1.0032102728731942</v>
      </c>
      <c r="E103" s="43">
        <v>100.32102728731942</v>
      </c>
      <c r="F103" s="2">
        <v>10</v>
      </c>
      <c r="G103" s="2">
        <v>7</v>
      </c>
      <c r="H103" s="2">
        <v>2</v>
      </c>
    </row>
    <row r="104" spans="1:8" x14ac:dyDescent="0.3">
      <c r="A104" s="2">
        <v>121</v>
      </c>
      <c r="B104" s="2" t="s">
        <v>67</v>
      </c>
      <c r="C104" s="2" t="s">
        <v>273</v>
      </c>
      <c r="D104" s="43">
        <v>1.0889570552147239</v>
      </c>
      <c r="E104" s="43">
        <v>108.89570552147238</v>
      </c>
      <c r="F104" s="2">
        <v>10</v>
      </c>
      <c r="G104" s="2">
        <v>7</v>
      </c>
      <c r="H104" s="2">
        <v>3</v>
      </c>
    </row>
    <row r="105" spans="1:8" x14ac:dyDescent="0.3">
      <c r="A105" s="2">
        <v>122</v>
      </c>
      <c r="B105" s="2" t="s">
        <v>67</v>
      </c>
      <c r="C105" s="2" t="s">
        <v>274</v>
      </c>
      <c r="D105" s="43">
        <v>0.9808743169398908</v>
      </c>
      <c r="E105" s="43">
        <v>98.087431693989075</v>
      </c>
      <c r="F105" s="2">
        <v>10</v>
      </c>
      <c r="G105" s="2">
        <v>7</v>
      </c>
      <c r="H105" s="2">
        <v>3</v>
      </c>
    </row>
    <row r="106" spans="1:8" x14ac:dyDescent="0.3">
      <c r="A106" s="2">
        <v>123</v>
      </c>
      <c r="B106" s="2" t="s">
        <v>67</v>
      </c>
      <c r="C106" s="2" t="s">
        <v>275</v>
      </c>
      <c r="D106" s="43">
        <v>0.9879614767255217</v>
      </c>
      <c r="E106" s="43">
        <v>98.796147672552166</v>
      </c>
      <c r="F106" s="2">
        <v>10</v>
      </c>
      <c r="G106" s="2">
        <v>7</v>
      </c>
      <c r="H106" s="2">
        <v>3</v>
      </c>
    </row>
    <row r="107" spans="1:8" x14ac:dyDescent="0.3">
      <c r="A107" s="2">
        <v>124</v>
      </c>
      <c r="B107" s="2" t="s">
        <v>68</v>
      </c>
      <c r="C107" s="2" t="s">
        <v>273</v>
      </c>
      <c r="D107" s="43">
        <v>1.130879345603272</v>
      </c>
      <c r="E107" s="43">
        <v>113.0879345603272</v>
      </c>
      <c r="F107" s="2">
        <v>10</v>
      </c>
      <c r="G107" s="2">
        <v>7</v>
      </c>
      <c r="H107" s="2">
        <v>3</v>
      </c>
    </row>
    <row r="108" spans="1:8" x14ac:dyDescent="0.3">
      <c r="A108" s="2">
        <v>125</v>
      </c>
      <c r="B108" s="2" t="s">
        <v>68</v>
      </c>
      <c r="C108" s="2" t="s">
        <v>274</v>
      </c>
      <c r="D108" s="43">
        <v>1.1074681238615665</v>
      </c>
      <c r="E108" s="43">
        <v>110.74681238615665</v>
      </c>
      <c r="F108" s="2">
        <v>10</v>
      </c>
      <c r="G108" s="2">
        <v>7</v>
      </c>
      <c r="H108" s="2">
        <v>3</v>
      </c>
    </row>
    <row r="109" spans="1:8" x14ac:dyDescent="0.3">
      <c r="A109" s="2">
        <v>126</v>
      </c>
      <c r="B109" s="2" t="s">
        <v>68</v>
      </c>
      <c r="C109" s="2" t="s">
        <v>275</v>
      </c>
      <c r="D109" s="43">
        <v>1.0040128410914928</v>
      </c>
      <c r="E109" s="43">
        <v>100.40128410914929</v>
      </c>
      <c r="F109" s="2">
        <v>10</v>
      </c>
      <c r="G109" s="2">
        <v>7</v>
      </c>
      <c r="H109" s="2">
        <v>3</v>
      </c>
    </row>
    <row r="110" spans="1:8" x14ac:dyDescent="0.3">
      <c r="A110" s="2">
        <v>127</v>
      </c>
      <c r="B110" s="2" t="s">
        <v>272</v>
      </c>
      <c r="C110" s="2" t="s">
        <v>273</v>
      </c>
      <c r="D110" s="43">
        <v>1</v>
      </c>
      <c r="E110" s="43">
        <v>100</v>
      </c>
      <c r="F110" s="2">
        <v>10</v>
      </c>
      <c r="G110" s="2">
        <v>7</v>
      </c>
      <c r="H110" s="2">
        <v>3</v>
      </c>
    </row>
    <row r="111" spans="1:8" x14ac:dyDescent="0.3">
      <c r="A111" s="2">
        <v>128</v>
      </c>
      <c r="B111" s="2" t="s">
        <v>272</v>
      </c>
      <c r="C111" s="2" t="s">
        <v>274</v>
      </c>
      <c r="D111" s="43">
        <v>1</v>
      </c>
      <c r="E111" s="43">
        <v>100</v>
      </c>
      <c r="F111" s="2">
        <v>10</v>
      </c>
      <c r="G111" s="2">
        <v>7</v>
      </c>
      <c r="H111" s="2">
        <v>3</v>
      </c>
    </row>
    <row r="112" spans="1:8" x14ac:dyDescent="0.3">
      <c r="A112" s="2">
        <v>129</v>
      </c>
      <c r="B112" s="2" t="s">
        <v>272</v>
      </c>
      <c r="C112" s="2" t="s">
        <v>275</v>
      </c>
      <c r="D112" s="43">
        <v>1</v>
      </c>
      <c r="E112" s="43">
        <v>100</v>
      </c>
      <c r="F112" s="2">
        <v>10</v>
      </c>
      <c r="G112" s="2">
        <v>7</v>
      </c>
      <c r="H112" s="2">
        <v>3</v>
      </c>
    </row>
    <row r="113" spans="1:8" x14ac:dyDescent="0.3">
      <c r="A113" s="2">
        <v>133</v>
      </c>
      <c r="B113" s="2" t="s">
        <v>277</v>
      </c>
      <c r="C113" s="2" t="s">
        <v>273</v>
      </c>
      <c r="D113" s="43">
        <v>1.0235173824130879</v>
      </c>
      <c r="E113" s="43">
        <v>102.35173824130879</v>
      </c>
      <c r="F113" s="2">
        <v>10</v>
      </c>
      <c r="G113" s="2">
        <v>7</v>
      </c>
      <c r="H113" s="2">
        <v>3</v>
      </c>
    </row>
    <row r="114" spans="1:8" x14ac:dyDescent="0.3">
      <c r="A114" s="2">
        <v>134</v>
      </c>
      <c r="B114" s="2" t="s">
        <v>277</v>
      </c>
      <c r="C114" s="2" t="s">
        <v>274</v>
      </c>
      <c r="D114" s="43">
        <v>1.0965391621129326</v>
      </c>
      <c r="E114" s="43">
        <v>109.65391621129325</v>
      </c>
      <c r="F114" s="2">
        <v>10</v>
      </c>
      <c r="G114" s="2">
        <v>7</v>
      </c>
      <c r="H114" s="2">
        <v>3</v>
      </c>
    </row>
    <row r="115" spans="1:8" x14ac:dyDescent="0.3">
      <c r="A115" s="2">
        <v>135</v>
      </c>
      <c r="B115" s="2" t="s">
        <v>277</v>
      </c>
      <c r="C115" s="2" t="s">
        <v>275</v>
      </c>
      <c r="D115" s="43">
        <v>0.8667736757624398</v>
      </c>
      <c r="E115" s="43">
        <v>86.677367576243981</v>
      </c>
      <c r="F115" s="2">
        <v>10</v>
      </c>
      <c r="G115" s="2">
        <v>7</v>
      </c>
      <c r="H115" s="2">
        <v>3</v>
      </c>
    </row>
    <row r="116" spans="1:8" x14ac:dyDescent="0.3">
      <c r="A116" s="2">
        <v>136</v>
      </c>
      <c r="B116" s="2" t="s">
        <v>272</v>
      </c>
      <c r="C116" s="2" t="s">
        <v>273</v>
      </c>
      <c r="D116" s="43">
        <v>1</v>
      </c>
      <c r="E116" s="43">
        <v>100</v>
      </c>
      <c r="F116" s="2">
        <v>10</v>
      </c>
      <c r="G116" s="2">
        <v>8</v>
      </c>
      <c r="H116" s="2">
        <v>1</v>
      </c>
    </row>
    <row r="117" spans="1:8" x14ac:dyDescent="0.3">
      <c r="A117" s="2">
        <v>137</v>
      </c>
      <c r="B117" s="2" t="s">
        <v>272</v>
      </c>
      <c r="C117" s="2" t="s">
        <v>274</v>
      </c>
      <c r="D117" s="43">
        <v>1</v>
      </c>
      <c r="E117" s="43">
        <v>100</v>
      </c>
      <c r="F117" s="2">
        <v>10</v>
      </c>
      <c r="G117" s="2">
        <v>8</v>
      </c>
      <c r="H117" s="2">
        <v>1</v>
      </c>
    </row>
    <row r="118" spans="1:8" x14ac:dyDescent="0.3">
      <c r="A118" s="2">
        <v>138</v>
      </c>
      <c r="B118" s="2" t="s">
        <v>272</v>
      </c>
      <c r="C118" s="2" t="s">
        <v>275</v>
      </c>
      <c r="D118" s="43">
        <v>1</v>
      </c>
      <c r="E118" s="43">
        <v>100</v>
      </c>
      <c r="F118" s="2">
        <v>10</v>
      </c>
      <c r="G118" s="2">
        <v>8</v>
      </c>
      <c r="H118" s="2">
        <v>1</v>
      </c>
    </row>
    <row r="119" spans="1:8" x14ac:dyDescent="0.3">
      <c r="A119" s="2">
        <v>139</v>
      </c>
      <c r="B119" s="2" t="s">
        <v>69</v>
      </c>
      <c r="C119" s="2" t="s">
        <v>273</v>
      </c>
      <c r="D119" s="43">
        <v>0.93879239040529361</v>
      </c>
      <c r="E119" s="43">
        <v>93.879239040529356</v>
      </c>
      <c r="F119" s="2">
        <v>10</v>
      </c>
      <c r="G119" s="2">
        <v>8</v>
      </c>
      <c r="H119" s="2">
        <v>1</v>
      </c>
    </row>
    <row r="120" spans="1:8" x14ac:dyDescent="0.3">
      <c r="A120" s="2">
        <v>140</v>
      </c>
      <c r="B120" s="2" t="s">
        <v>69</v>
      </c>
      <c r="C120" s="2" t="s">
        <v>274</v>
      </c>
      <c r="D120" s="43">
        <v>0.81894576012223075</v>
      </c>
      <c r="E120" s="43">
        <v>81.894576012223069</v>
      </c>
      <c r="F120" s="2">
        <v>10</v>
      </c>
      <c r="G120" s="2">
        <v>8</v>
      </c>
      <c r="H120" s="2">
        <v>1</v>
      </c>
    </row>
    <row r="121" spans="1:8" x14ac:dyDescent="0.3">
      <c r="A121" s="2">
        <v>141</v>
      </c>
      <c r="B121" s="2" t="s">
        <v>69</v>
      </c>
      <c r="C121" s="2" t="s">
        <v>275</v>
      </c>
      <c r="D121" s="43">
        <v>0.89837083010085339</v>
      </c>
      <c r="E121" s="43">
        <v>89.837083010085337</v>
      </c>
      <c r="F121" s="2">
        <v>10</v>
      </c>
      <c r="G121" s="2">
        <v>8</v>
      </c>
      <c r="H121" s="2">
        <v>1</v>
      </c>
    </row>
    <row r="122" spans="1:8" x14ac:dyDescent="0.3">
      <c r="A122" s="2">
        <v>142</v>
      </c>
      <c r="B122" s="2" t="s">
        <v>70</v>
      </c>
      <c r="C122" s="2" t="s">
        <v>273</v>
      </c>
      <c r="D122" s="43">
        <v>0.81472291149710518</v>
      </c>
      <c r="E122" s="43">
        <v>81.472291149710514</v>
      </c>
      <c r="F122" s="2">
        <v>10</v>
      </c>
      <c r="G122" s="2">
        <v>8</v>
      </c>
      <c r="H122" s="2">
        <v>1</v>
      </c>
    </row>
    <row r="123" spans="1:8" x14ac:dyDescent="0.3">
      <c r="A123" s="2">
        <v>143</v>
      </c>
      <c r="B123" s="2" t="s">
        <v>70</v>
      </c>
      <c r="C123" s="2" t="s">
        <v>274</v>
      </c>
      <c r="D123" s="43">
        <v>0.64018334606569904</v>
      </c>
      <c r="E123" s="43">
        <v>64.018334606569908</v>
      </c>
      <c r="F123" s="2">
        <v>10</v>
      </c>
      <c r="G123" s="2">
        <v>8</v>
      </c>
      <c r="H123" s="2">
        <v>1</v>
      </c>
    </row>
    <row r="124" spans="1:8" x14ac:dyDescent="0.3">
      <c r="A124" s="2">
        <v>144</v>
      </c>
      <c r="B124" s="2" t="s">
        <v>70</v>
      </c>
      <c r="C124" s="2" t="s">
        <v>275</v>
      </c>
      <c r="D124" s="43">
        <v>0.66563227307990691</v>
      </c>
      <c r="E124" s="43">
        <v>66.563227307990687</v>
      </c>
      <c r="F124" s="2">
        <v>10</v>
      </c>
      <c r="G124" s="2">
        <v>8</v>
      </c>
      <c r="H124" s="2">
        <v>1</v>
      </c>
    </row>
    <row r="125" spans="1:8" x14ac:dyDescent="0.3">
      <c r="A125" s="2">
        <v>145</v>
      </c>
      <c r="B125" s="2" t="s">
        <v>71</v>
      </c>
      <c r="C125" s="2" t="s">
        <v>273</v>
      </c>
      <c r="D125" s="43">
        <v>0.92638544251447474</v>
      </c>
      <c r="E125" s="43">
        <v>92.63854425144747</v>
      </c>
      <c r="F125" s="2">
        <v>10</v>
      </c>
      <c r="G125" s="2">
        <v>8</v>
      </c>
      <c r="H125" s="2">
        <v>1</v>
      </c>
    </row>
    <row r="126" spans="1:8" x14ac:dyDescent="0.3">
      <c r="A126" s="2">
        <v>146</v>
      </c>
      <c r="B126" s="2" t="s">
        <v>71</v>
      </c>
      <c r="C126" s="2" t="s">
        <v>274</v>
      </c>
      <c r="D126" s="43">
        <v>0.92055003819709702</v>
      </c>
      <c r="E126" s="43">
        <v>92.055003819709697</v>
      </c>
      <c r="F126" s="2">
        <v>10</v>
      </c>
      <c r="G126" s="2">
        <v>8</v>
      </c>
      <c r="H126" s="2">
        <v>1</v>
      </c>
    </row>
    <row r="127" spans="1:8" x14ac:dyDescent="0.3">
      <c r="A127" s="2">
        <v>147</v>
      </c>
      <c r="B127" s="2" t="s">
        <v>71</v>
      </c>
      <c r="C127" s="2" t="s">
        <v>275</v>
      </c>
      <c r="D127" s="43">
        <v>0.80915438324282396</v>
      </c>
      <c r="E127" s="43">
        <v>80.915438324282391</v>
      </c>
      <c r="F127" s="2">
        <v>10</v>
      </c>
      <c r="G127" s="2">
        <v>8</v>
      </c>
      <c r="H127" s="2">
        <v>1</v>
      </c>
    </row>
    <row r="128" spans="1:8" x14ac:dyDescent="0.3">
      <c r="A128" s="2">
        <v>148</v>
      </c>
      <c r="B128" s="2" t="s">
        <v>72</v>
      </c>
      <c r="C128" s="2" t="s">
        <v>273</v>
      </c>
      <c r="D128" s="43">
        <v>0.93796526054590568</v>
      </c>
      <c r="E128" s="43">
        <v>93.796526054590572</v>
      </c>
      <c r="F128" s="2">
        <v>10</v>
      </c>
      <c r="G128" s="2">
        <v>8</v>
      </c>
      <c r="H128" s="2">
        <v>1</v>
      </c>
    </row>
    <row r="129" spans="1:8" x14ac:dyDescent="0.3">
      <c r="A129" s="2">
        <v>149</v>
      </c>
      <c r="B129" s="2" t="s">
        <v>72</v>
      </c>
      <c r="C129" s="2" t="s">
        <v>274</v>
      </c>
      <c r="D129" s="43">
        <v>0.8082505729564553</v>
      </c>
      <c r="E129" s="43">
        <v>80.825057295645536</v>
      </c>
      <c r="F129" s="2">
        <v>10</v>
      </c>
      <c r="G129" s="2">
        <v>8</v>
      </c>
      <c r="H129" s="2">
        <v>1</v>
      </c>
    </row>
    <row r="130" spans="1:8" x14ac:dyDescent="0.3">
      <c r="A130" s="2">
        <v>150</v>
      </c>
      <c r="B130" s="2" t="s">
        <v>72</v>
      </c>
      <c r="C130" s="2" t="s">
        <v>275</v>
      </c>
      <c r="D130" s="43">
        <v>0.73002327385570209</v>
      </c>
      <c r="E130" s="43">
        <v>73.002327385570212</v>
      </c>
      <c r="F130" s="2">
        <v>10</v>
      </c>
      <c r="G130" s="2">
        <v>8</v>
      </c>
      <c r="H130" s="2">
        <v>1</v>
      </c>
    </row>
    <row r="131" spans="1:8" x14ac:dyDescent="0.3">
      <c r="A131" s="2">
        <v>151</v>
      </c>
      <c r="B131" s="2" t="s">
        <v>73</v>
      </c>
      <c r="C131" s="2" t="s">
        <v>273</v>
      </c>
      <c r="D131" s="43">
        <v>1.0620347394540943</v>
      </c>
      <c r="E131" s="43">
        <v>106.20347394540943</v>
      </c>
      <c r="F131" s="2">
        <v>10</v>
      </c>
      <c r="G131" s="2">
        <v>8</v>
      </c>
      <c r="H131" s="2">
        <v>1</v>
      </c>
    </row>
    <row r="132" spans="1:8" x14ac:dyDescent="0.3">
      <c r="A132" s="2">
        <v>152</v>
      </c>
      <c r="B132" s="2" t="s">
        <v>73</v>
      </c>
      <c r="C132" s="2" t="s">
        <v>274</v>
      </c>
      <c r="D132" s="43">
        <v>1</v>
      </c>
      <c r="E132" s="43">
        <v>100</v>
      </c>
      <c r="F132" s="2">
        <v>10</v>
      </c>
      <c r="G132" s="2">
        <v>8</v>
      </c>
      <c r="H132" s="2">
        <v>1</v>
      </c>
    </row>
    <row r="133" spans="1:8" x14ac:dyDescent="0.3">
      <c r="A133" s="2">
        <v>153</v>
      </c>
      <c r="B133" s="2" t="s">
        <v>73</v>
      </c>
      <c r="C133" s="2" t="s">
        <v>275</v>
      </c>
      <c r="D133" s="43">
        <v>0.74398758727695891</v>
      </c>
      <c r="E133" s="43">
        <v>74.398758727695892</v>
      </c>
      <c r="F133" s="2">
        <v>10</v>
      </c>
      <c r="G133" s="2">
        <v>8</v>
      </c>
      <c r="H133" s="2">
        <v>1</v>
      </c>
    </row>
    <row r="134" spans="1:8" x14ac:dyDescent="0.3">
      <c r="A134" s="2">
        <v>154</v>
      </c>
      <c r="B134" s="2" t="s">
        <v>278</v>
      </c>
      <c r="C134" s="2" t="s">
        <v>273</v>
      </c>
      <c r="D134" s="43">
        <v>1.0413564929693961</v>
      </c>
      <c r="E134" s="43">
        <v>104.13564929693962</v>
      </c>
      <c r="F134" s="2">
        <v>10</v>
      </c>
      <c r="G134" s="2">
        <v>8</v>
      </c>
      <c r="H134" s="2">
        <v>1</v>
      </c>
    </row>
    <row r="135" spans="1:8" x14ac:dyDescent="0.3">
      <c r="A135" s="2">
        <v>155</v>
      </c>
      <c r="B135" s="2" t="s">
        <v>281</v>
      </c>
      <c r="C135" s="2" t="s">
        <v>274</v>
      </c>
      <c r="D135" s="43">
        <v>0.79220779220779225</v>
      </c>
      <c r="E135" s="43">
        <v>79.220779220779221</v>
      </c>
      <c r="F135" s="2">
        <v>10</v>
      </c>
      <c r="G135" s="2">
        <v>8</v>
      </c>
      <c r="H135" s="2">
        <v>1</v>
      </c>
    </row>
    <row r="136" spans="1:8" x14ac:dyDescent="0.3">
      <c r="A136" s="2">
        <v>156</v>
      </c>
      <c r="B136" s="2" t="s">
        <v>282</v>
      </c>
      <c r="C136" s="2" t="s">
        <v>275</v>
      </c>
      <c r="D136" s="43">
        <v>0.77812257564003107</v>
      </c>
      <c r="E136" s="43">
        <v>77.812257564003104</v>
      </c>
      <c r="F136" s="2">
        <v>10</v>
      </c>
      <c r="G136" s="2">
        <v>8</v>
      </c>
      <c r="H136" s="2">
        <v>1</v>
      </c>
    </row>
    <row r="137" spans="1:8" x14ac:dyDescent="0.3">
      <c r="A137" s="2">
        <v>157</v>
      </c>
      <c r="B137" s="2" t="s">
        <v>283</v>
      </c>
      <c r="C137" s="2" t="s">
        <v>273</v>
      </c>
      <c r="D137" s="43">
        <v>0.989247311827957</v>
      </c>
      <c r="E137" s="43">
        <v>98.924731182795696</v>
      </c>
      <c r="F137" s="2">
        <v>10</v>
      </c>
      <c r="G137" s="2">
        <v>8</v>
      </c>
      <c r="H137" s="2">
        <v>1</v>
      </c>
    </row>
    <row r="138" spans="1:8" x14ac:dyDescent="0.3">
      <c r="A138" s="2">
        <v>158</v>
      </c>
      <c r="B138" s="2" t="s">
        <v>283</v>
      </c>
      <c r="C138" s="2" t="s">
        <v>274</v>
      </c>
      <c r="D138" s="43">
        <v>0.81818181818181823</v>
      </c>
      <c r="E138" s="43">
        <v>81.818181818181827</v>
      </c>
      <c r="F138" s="2">
        <v>10</v>
      </c>
      <c r="G138" s="2">
        <v>8</v>
      </c>
      <c r="H138" s="2">
        <v>1</v>
      </c>
    </row>
    <row r="139" spans="1:8" x14ac:dyDescent="0.3">
      <c r="A139" s="2">
        <v>159</v>
      </c>
      <c r="B139" s="2" t="s">
        <v>283</v>
      </c>
      <c r="C139" s="2" t="s">
        <v>275</v>
      </c>
      <c r="D139" s="43">
        <v>0.68269976726144288</v>
      </c>
      <c r="E139" s="43">
        <v>68.269976726144293</v>
      </c>
      <c r="F139" s="2">
        <v>10</v>
      </c>
      <c r="G139" s="2">
        <v>8</v>
      </c>
      <c r="H139" s="2">
        <v>1</v>
      </c>
    </row>
    <row r="140" spans="1:8" x14ac:dyDescent="0.3">
      <c r="A140" s="2">
        <v>163</v>
      </c>
      <c r="B140" s="2" t="s">
        <v>277</v>
      </c>
      <c r="C140" s="2" t="s">
        <v>273</v>
      </c>
      <c r="D140" s="43">
        <v>0.86269644334160456</v>
      </c>
      <c r="E140" s="43">
        <v>86.269644334160461</v>
      </c>
      <c r="F140" s="2">
        <v>10</v>
      </c>
      <c r="G140" s="2">
        <v>8</v>
      </c>
      <c r="H140" s="2">
        <v>1</v>
      </c>
    </row>
    <row r="141" spans="1:8" x14ac:dyDescent="0.3">
      <c r="A141" s="2">
        <v>164</v>
      </c>
      <c r="B141" s="2" t="s">
        <v>277</v>
      </c>
      <c r="C141" s="2" t="s">
        <v>274</v>
      </c>
      <c r="D141" s="43">
        <v>0.69136745607333838</v>
      </c>
      <c r="E141" s="43">
        <v>69.136745607333836</v>
      </c>
      <c r="F141" s="2">
        <v>10</v>
      </c>
      <c r="G141" s="2">
        <v>8</v>
      </c>
      <c r="H141" s="2">
        <v>1</v>
      </c>
    </row>
    <row r="142" spans="1:8" x14ac:dyDescent="0.3">
      <c r="A142" s="2">
        <v>165</v>
      </c>
      <c r="B142" s="2" t="s">
        <v>277</v>
      </c>
      <c r="C142" s="2" t="s">
        <v>275</v>
      </c>
      <c r="D142" s="43">
        <v>0.80915438324282396</v>
      </c>
      <c r="E142" s="43">
        <v>80.915438324282391</v>
      </c>
      <c r="F142" s="2">
        <v>10</v>
      </c>
      <c r="G142" s="2">
        <v>8</v>
      </c>
      <c r="H142" s="2">
        <v>1</v>
      </c>
    </row>
    <row r="143" spans="1:8" x14ac:dyDescent="0.3">
      <c r="A143" s="2">
        <v>166</v>
      </c>
      <c r="B143" s="2" t="s">
        <v>272</v>
      </c>
      <c r="C143" s="2" t="s">
        <v>273</v>
      </c>
      <c r="D143" s="43">
        <v>1</v>
      </c>
      <c r="E143" s="43">
        <v>100</v>
      </c>
      <c r="F143" s="2">
        <v>10</v>
      </c>
      <c r="G143" s="2">
        <v>9</v>
      </c>
      <c r="H143" s="2">
        <v>2</v>
      </c>
    </row>
    <row r="144" spans="1:8" x14ac:dyDescent="0.3">
      <c r="A144" s="2">
        <v>167</v>
      </c>
      <c r="B144" s="2" t="s">
        <v>272</v>
      </c>
      <c r="C144" s="2" t="s">
        <v>274</v>
      </c>
      <c r="D144" s="43">
        <v>1</v>
      </c>
      <c r="E144" s="43">
        <v>100</v>
      </c>
      <c r="F144" s="2">
        <v>10</v>
      </c>
      <c r="G144" s="2">
        <v>9</v>
      </c>
      <c r="H144" s="2">
        <v>2</v>
      </c>
    </row>
    <row r="145" spans="1:8" x14ac:dyDescent="0.3">
      <c r="A145" s="2">
        <v>168</v>
      </c>
      <c r="B145" s="2" t="s">
        <v>272</v>
      </c>
      <c r="C145" s="2" t="s">
        <v>275</v>
      </c>
      <c r="D145" s="43">
        <v>1</v>
      </c>
      <c r="E145" s="43">
        <v>100</v>
      </c>
      <c r="F145" s="2">
        <v>10</v>
      </c>
      <c r="G145" s="2">
        <v>9</v>
      </c>
      <c r="H145" s="2">
        <v>2</v>
      </c>
    </row>
    <row r="146" spans="1:8" x14ac:dyDescent="0.3">
      <c r="A146" s="2">
        <v>169</v>
      </c>
      <c r="B146" s="2" t="s">
        <v>69</v>
      </c>
      <c r="C146" s="2" t="s">
        <v>273</v>
      </c>
      <c r="D146" s="43">
        <v>1.0680885972108285</v>
      </c>
      <c r="E146" s="43">
        <v>106.80885972108285</v>
      </c>
      <c r="F146" s="2">
        <v>10</v>
      </c>
      <c r="G146" s="2">
        <v>9</v>
      </c>
      <c r="H146" s="2">
        <v>2</v>
      </c>
    </row>
    <row r="147" spans="1:8" x14ac:dyDescent="0.3">
      <c r="A147" s="2">
        <v>170</v>
      </c>
      <c r="B147" s="2" t="s">
        <v>69</v>
      </c>
      <c r="C147" s="2" t="s">
        <v>274</v>
      </c>
      <c r="D147" s="43">
        <v>1.0469798657718121</v>
      </c>
      <c r="E147" s="43">
        <v>104.69798657718121</v>
      </c>
      <c r="F147" s="2">
        <v>10</v>
      </c>
      <c r="G147" s="2">
        <v>9</v>
      </c>
      <c r="H147" s="2">
        <v>2</v>
      </c>
    </row>
    <row r="148" spans="1:8" x14ac:dyDescent="0.3">
      <c r="A148" s="2">
        <v>171</v>
      </c>
      <c r="B148" s="2" t="s">
        <v>69</v>
      </c>
      <c r="C148" s="2" t="s">
        <v>275</v>
      </c>
      <c r="D148" s="43">
        <v>0.61255924170616116</v>
      </c>
      <c r="E148" s="43">
        <v>61.255924170616119</v>
      </c>
      <c r="F148" s="2">
        <v>10</v>
      </c>
      <c r="G148" s="2">
        <v>9</v>
      </c>
      <c r="H148" s="2">
        <v>2</v>
      </c>
    </row>
    <row r="149" spans="1:8" x14ac:dyDescent="0.3">
      <c r="A149" s="2">
        <v>172</v>
      </c>
      <c r="B149" s="2" t="s">
        <v>70</v>
      </c>
      <c r="C149" s="2" t="s">
        <v>273</v>
      </c>
      <c r="D149" s="43">
        <v>1.0680885972108285</v>
      </c>
      <c r="E149" s="43">
        <v>106.80885972108285</v>
      </c>
      <c r="F149" s="2">
        <v>10</v>
      </c>
      <c r="G149" s="2">
        <v>9</v>
      </c>
      <c r="H149" s="2">
        <v>2</v>
      </c>
    </row>
    <row r="150" spans="1:8" x14ac:dyDescent="0.3">
      <c r="A150" s="2">
        <v>173</v>
      </c>
      <c r="B150" s="2" t="s">
        <v>70</v>
      </c>
      <c r="C150" s="2" t="s">
        <v>274</v>
      </c>
      <c r="D150" s="43">
        <v>1.2435282837967401</v>
      </c>
      <c r="E150" s="43">
        <v>124.35282837967401</v>
      </c>
      <c r="F150" s="2">
        <v>10</v>
      </c>
      <c r="G150" s="2">
        <v>9</v>
      </c>
      <c r="H150" s="2">
        <v>2</v>
      </c>
    </row>
    <row r="151" spans="1:8" x14ac:dyDescent="0.3">
      <c r="A151" s="2">
        <v>174</v>
      </c>
      <c r="B151" s="2" t="s">
        <v>70</v>
      </c>
      <c r="C151" s="2" t="s">
        <v>275</v>
      </c>
      <c r="D151" s="43">
        <v>0.94312796208530802</v>
      </c>
      <c r="E151" s="43">
        <v>94.312796208530798</v>
      </c>
      <c r="F151" s="2">
        <v>10</v>
      </c>
      <c r="G151" s="2">
        <v>9</v>
      </c>
      <c r="H151" s="2">
        <v>2</v>
      </c>
    </row>
    <row r="152" spans="1:8" x14ac:dyDescent="0.3">
      <c r="A152" s="2">
        <v>175</v>
      </c>
      <c r="B152" s="2" t="s">
        <v>71</v>
      </c>
      <c r="C152" s="2" t="s">
        <v>273</v>
      </c>
      <c r="D152" s="43">
        <v>1.0319934372436423</v>
      </c>
      <c r="E152" s="43">
        <v>103.19934372436424</v>
      </c>
      <c r="F152" s="2">
        <v>10</v>
      </c>
      <c r="G152" s="2">
        <v>9</v>
      </c>
      <c r="H152" s="2">
        <v>2</v>
      </c>
    </row>
    <row r="153" spans="1:8" x14ac:dyDescent="0.3">
      <c r="A153" s="2">
        <v>176</v>
      </c>
      <c r="B153" s="2" t="s">
        <v>71</v>
      </c>
      <c r="C153" s="2" t="s">
        <v>274</v>
      </c>
      <c r="D153" s="43">
        <v>1.1486097794822627</v>
      </c>
      <c r="E153" s="43">
        <v>114.86097794822628</v>
      </c>
      <c r="F153" s="2">
        <v>10</v>
      </c>
      <c r="G153" s="2">
        <v>9</v>
      </c>
      <c r="H153" s="2">
        <v>2</v>
      </c>
    </row>
    <row r="154" spans="1:8" x14ac:dyDescent="0.3">
      <c r="A154" s="2">
        <v>177</v>
      </c>
      <c r="B154" s="2" t="s">
        <v>71</v>
      </c>
      <c r="C154" s="2" t="s">
        <v>275</v>
      </c>
      <c r="D154" s="43">
        <v>1.0213270142180095</v>
      </c>
      <c r="E154" s="43">
        <v>102.13270142180096</v>
      </c>
      <c r="F154" s="2">
        <v>10</v>
      </c>
      <c r="G154" s="2">
        <v>9</v>
      </c>
      <c r="H154" s="2">
        <v>2</v>
      </c>
    </row>
    <row r="155" spans="1:8" x14ac:dyDescent="0.3">
      <c r="A155" s="2">
        <v>178</v>
      </c>
      <c r="B155" s="2" t="s">
        <v>72</v>
      </c>
      <c r="C155" s="2" t="s">
        <v>273</v>
      </c>
      <c r="D155" s="43">
        <v>1.0049220672682526</v>
      </c>
      <c r="E155" s="43">
        <v>100.49220672682526</v>
      </c>
      <c r="F155" s="2">
        <v>10</v>
      </c>
      <c r="G155" s="2">
        <v>9</v>
      </c>
      <c r="H155" s="2">
        <v>2</v>
      </c>
    </row>
    <row r="156" spans="1:8" x14ac:dyDescent="0.3">
      <c r="A156" s="2">
        <v>179</v>
      </c>
      <c r="B156" s="2" t="s">
        <v>72</v>
      </c>
      <c r="C156" s="2" t="s">
        <v>274</v>
      </c>
      <c r="D156" s="43">
        <v>0.85810162991371042</v>
      </c>
      <c r="E156" s="43">
        <v>85.810162991371044</v>
      </c>
      <c r="F156" s="2">
        <v>10</v>
      </c>
      <c r="G156" s="2">
        <v>9</v>
      </c>
      <c r="H156" s="2">
        <v>2</v>
      </c>
    </row>
    <row r="157" spans="1:8" x14ac:dyDescent="0.3">
      <c r="A157" s="2">
        <v>180</v>
      </c>
      <c r="B157" s="2" t="s">
        <v>72</v>
      </c>
      <c r="C157" s="2" t="s">
        <v>275</v>
      </c>
      <c r="D157" s="43">
        <v>0.73222748815165872</v>
      </c>
      <c r="E157" s="43">
        <v>73.222748815165872</v>
      </c>
      <c r="F157" s="2">
        <v>10</v>
      </c>
      <c r="G157" s="2">
        <v>9</v>
      </c>
      <c r="H157" s="2">
        <v>2</v>
      </c>
    </row>
    <row r="158" spans="1:8" x14ac:dyDescent="0.3">
      <c r="A158" s="2">
        <v>181</v>
      </c>
      <c r="B158" s="2" t="s">
        <v>73</v>
      </c>
      <c r="C158" s="2" t="s">
        <v>273</v>
      </c>
      <c r="D158" s="43">
        <v>0.84987694831829363</v>
      </c>
      <c r="E158" s="43">
        <v>84.987694831829359</v>
      </c>
      <c r="F158" s="2">
        <v>10</v>
      </c>
      <c r="G158" s="2">
        <v>9</v>
      </c>
      <c r="H158" s="2">
        <v>2</v>
      </c>
    </row>
    <row r="159" spans="1:8" x14ac:dyDescent="0.3">
      <c r="A159" s="2">
        <v>182</v>
      </c>
      <c r="B159" s="2" t="s">
        <v>73</v>
      </c>
      <c r="C159" s="2" t="s">
        <v>274</v>
      </c>
      <c r="D159" s="43">
        <v>1.2435282837967401</v>
      </c>
      <c r="E159" s="43">
        <v>124.35282837967401</v>
      </c>
      <c r="F159" s="2">
        <v>10</v>
      </c>
      <c r="G159" s="2">
        <v>9</v>
      </c>
      <c r="H159" s="2">
        <v>2</v>
      </c>
    </row>
    <row r="160" spans="1:8" x14ac:dyDescent="0.3">
      <c r="A160" s="2">
        <v>183</v>
      </c>
      <c r="B160" s="2" t="s">
        <v>73</v>
      </c>
      <c r="C160" s="2" t="s">
        <v>275</v>
      </c>
      <c r="D160" s="43">
        <v>0.88507109004739337</v>
      </c>
      <c r="E160" s="43">
        <v>88.507109004739334</v>
      </c>
      <c r="F160" s="2">
        <v>10</v>
      </c>
      <c r="G160" s="2">
        <v>9</v>
      </c>
      <c r="H160" s="2">
        <v>2</v>
      </c>
    </row>
    <row r="161" spans="1:8" x14ac:dyDescent="0.3">
      <c r="A161" s="2">
        <v>184</v>
      </c>
      <c r="B161" s="2" t="s">
        <v>282</v>
      </c>
      <c r="C161" s="2" t="s">
        <v>273</v>
      </c>
      <c r="D161" s="43">
        <v>0.59639048400328143</v>
      </c>
      <c r="E161" s="43">
        <v>59.639048400328143</v>
      </c>
      <c r="F161" s="2">
        <v>10</v>
      </c>
      <c r="G161" s="2">
        <v>9</v>
      </c>
      <c r="H161" s="2">
        <v>2</v>
      </c>
    </row>
    <row r="162" spans="1:8" x14ac:dyDescent="0.3">
      <c r="A162" s="2">
        <v>185</v>
      </c>
      <c r="B162" s="2" t="s">
        <v>278</v>
      </c>
      <c r="C162" s="2" t="s">
        <v>274</v>
      </c>
      <c r="D162" s="43">
        <v>0.41802492809204217</v>
      </c>
      <c r="E162" s="43">
        <v>41.802492809204217</v>
      </c>
      <c r="F162" s="2">
        <v>10</v>
      </c>
      <c r="G162" s="2">
        <v>9</v>
      </c>
      <c r="H162" s="2">
        <v>2</v>
      </c>
    </row>
    <row r="163" spans="1:8" x14ac:dyDescent="0.3">
      <c r="A163" s="2">
        <v>186</v>
      </c>
      <c r="B163" s="2" t="s">
        <v>278</v>
      </c>
      <c r="C163" s="2" t="s">
        <v>275</v>
      </c>
      <c r="D163" s="43">
        <v>0.57938388625592419</v>
      </c>
      <c r="E163" s="43">
        <v>57.938388625592417</v>
      </c>
      <c r="F163" s="2">
        <v>10</v>
      </c>
      <c r="G163" s="2">
        <v>9</v>
      </c>
      <c r="H163" s="2">
        <v>2</v>
      </c>
    </row>
    <row r="164" spans="1:8" x14ac:dyDescent="0.3">
      <c r="A164" s="2">
        <v>187</v>
      </c>
      <c r="B164" s="2" t="s">
        <v>283</v>
      </c>
      <c r="C164" s="2" t="s">
        <v>273</v>
      </c>
      <c r="D164" s="43">
        <v>0.89335520918785893</v>
      </c>
      <c r="E164" s="43">
        <v>89.335520918785889</v>
      </c>
      <c r="F164" s="2">
        <v>10</v>
      </c>
      <c r="G164" s="2">
        <v>9</v>
      </c>
      <c r="H164" s="2">
        <v>2</v>
      </c>
    </row>
    <row r="165" spans="1:8" x14ac:dyDescent="0.3">
      <c r="A165" s="2">
        <v>188</v>
      </c>
      <c r="B165" s="2" t="s">
        <v>283</v>
      </c>
      <c r="C165" s="2" t="s">
        <v>274</v>
      </c>
      <c r="D165" s="43">
        <v>0.9635666347075742</v>
      </c>
      <c r="E165" s="43">
        <v>96.356663470757425</v>
      </c>
      <c r="F165" s="2">
        <v>10</v>
      </c>
      <c r="G165" s="2">
        <v>9</v>
      </c>
      <c r="H165" s="2">
        <v>2</v>
      </c>
    </row>
    <row r="166" spans="1:8" x14ac:dyDescent="0.3">
      <c r="A166" s="2">
        <v>189</v>
      </c>
      <c r="B166" s="2" t="s">
        <v>283</v>
      </c>
      <c r="C166" s="2" t="s">
        <v>275</v>
      </c>
      <c r="D166" s="43">
        <v>1.0082938388625593</v>
      </c>
      <c r="E166" s="43">
        <v>100.82938388625593</v>
      </c>
      <c r="F166" s="2">
        <v>10</v>
      </c>
      <c r="G166" s="2">
        <v>9</v>
      </c>
      <c r="H166" s="2">
        <v>2</v>
      </c>
    </row>
    <row r="167" spans="1:8" x14ac:dyDescent="0.3">
      <c r="A167" s="2">
        <v>193</v>
      </c>
      <c r="B167" s="2" t="s">
        <v>277</v>
      </c>
      <c r="C167" s="2" t="s">
        <v>273</v>
      </c>
      <c r="D167" s="43">
        <v>1.0196882690730107</v>
      </c>
      <c r="E167" s="43">
        <v>101.96882690730106</v>
      </c>
      <c r="F167" s="2">
        <v>10</v>
      </c>
      <c r="G167" s="2">
        <v>9</v>
      </c>
      <c r="H167" s="2">
        <v>2</v>
      </c>
    </row>
    <row r="168" spans="1:8" x14ac:dyDescent="0.3">
      <c r="A168" s="2">
        <v>194</v>
      </c>
      <c r="B168" s="2" t="s">
        <v>277</v>
      </c>
      <c r="C168" s="2" t="s">
        <v>274</v>
      </c>
      <c r="D168" s="43">
        <v>0.88302972195589646</v>
      </c>
      <c r="E168" s="43">
        <v>88.302972195589646</v>
      </c>
      <c r="F168" s="2">
        <v>10</v>
      </c>
      <c r="G168" s="2">
        <v>9</v>
      </c>
      <c r="H168" s="2">
        <v>2</v>
      </c>
    </row>
    <row r="169" spans="1:8" x14ac:dyDescent="0.3">
      <c r="A169" s="2">
        <v>195</v>
      </c>
      <c r="B169" s="2" t="s">
        <v>277</v>
      </c>
      <c r="C169" s="2" t="s">
        <v>275</v>
      </c>
      <c r="D169" s="43">
        <v>1.2464454976303319</v>
      </c>
      <c r="E169" s="43">
        <v>124.64454976303318</v>
      </c>
      <c r="F169" s="2">
        <v>10</v>
      </c>
      <c r="G169" s="2">
        <v>9</v>
      </c>
      <c r="H169" s="2">
        <v>2</v>
      </c>
    </row>
    <row r="170" spans="1:8" x14ac:dyDescent="0.3">
      <c r="A170" s="2">
        <v>196</v>
      </c>
      <c r="B170" s="2" t="s">
        <v>272</v>
      </c>
      <c r="C170" s="2" t="s">
        <v>273</v>
      </c>
      <c r="D170" s="43">
        <v>1</v>
      </c>
      <c r="E170" s="43">
        <v>100</v>
      </c>
      <c r="F170" s="2">
        <v>10</v>
      </c>
      <c r="G170" s="2">
        <v>10</v>
      </c>
      <c r="H170" s="2">
        <v>3</v>
      </c>
    </row>
    <row r="171" spans="1:8" x14ac:dyDescent="0.3">
      <c r="A171" s="2">
        <v>197</v>
      </c>
      <c r="B171" s="2" t="s">
        <v>272</v>
      </c>
      <c r="C171" s="2" t="s">
        <v>274</v>
      </c>
      <c r="D171" s="43">
        <v>1</v>
      </c>
      <c r="E171" s="43">
        <v>100</v>
      </c>
      <c r="F171" s="2">
        <v>10</v>
      </c>
      <c r="G171" s="2">
        <v>10</v>
      </c>
      <c r="H171" s="2">
        <v>3</v>
      </c>
    </row>
    <row r="172" spans="1:8" x14ac:dyDescent="0.3">
      <c r="A172" s="2">
        <v>198</v>
      </c>
      <c r="B172" s="2" t="s">
        <v>272</v>
      </c>
      <c r="C172" s="2" t="s">
        <v>275</v>
      </c>
      <c r="D172" s="43">
        <v>1</v>
      </c>
      <c r="E172" s="43">
        <v>100</v>
      </c>
      <c r="F172" s="2">
        <v>10</v>
      </c>
      <c r="G172" s="2">
        <v>10</v>
      </c>
      <c r="H172" s="2">
        <v>3</v>
      </c>
    </row>
    <row r="173" spans="1:8" x14ac:dyDescent="0.3">
      <c r="A173" s="2">
        <v>199</v>
      </c>
      <c r="B173" s="2" t="s">
        <v>69</v>
      </c>
      <c r="C173" s="2" t="s">
        <v>273</v>
      </c>
      <c r="D173" s="43">
        <v>0.9164133738601824</v>
      </c>
      <c r="E173" s="43">
        <v>91.641337386018236</v>
      </c>
      <c r="F173" s="2">
        <v>10</v>
      </c>
      <c r="G173" s="2">
        <v>10</v>
      </c>
      <c r="H173" s="2">
        <v>3</v>
      </c>
    </row>
    <row r="174" spans="1:8" x14ac:dyDescent="0.3">
      <c r="A174" s="2">
        <v>200</v>
      </c>
      <c r="B174" s="2" t="s">
        <v>69</v>
      </c>
      <c r="C174" s="2" t="s">
        <v>274</v>
      </c>
      <c r="D174" s="43">
        <v>1</v>
      </c>
      <c r="E174" s="43">
        <v>100</v>
      </c>
      <c r="F174" s="2">
        <v>10</v>
      </c>
      <c r="G174" s="2">
        <v>10</v>
      </c>
      <c r="H174" s="2">
        <v>3</v>
      </c>
    </row>
    <row r="175" spans="1:8" x14ac:dyDescent="0.3">
      <c r="A175" s="2">
        <v>201</v>
      </c>
      <c r="B175" s="2" t="s">
        <v>69</v>
      </c>
      <c r="C175" s="2" t="s">
        <v>275</v>
      </c>
      <c r="D175" s="43">
        <v>0.77351485148514854</v>
      </c>
      <c r="E175" s="43">
        <v>77.351485148514854</v>
      </c>
      <c r="F175" s="2">
        <v>10</v>
      </c>
      <c r="G175" s="2">
        <v>10</v>
      </c>
      <c r="H175" s="2">
        <v>3</v>
      </c>
    </row>
    <row r="176" spans="1:8" x14ac:dyDescent="0.3">
      <c r="A176" s="2">
        <v>202</v>
      </c>
      <c r="B176" s="2" t="s">
        <v>70</v>
      </c>
      <c r="C176" s="2" t="s">
        <v>273</v>
      </c>
      <c r="D176" s="43">
        <v>0.89817629179331304</v>
      </c>
      <c r="E176" s="43">
        <v>89.817629179331306</v>
      </c>
      <c r="F176" s="2">
        <v>10</v>
      </c>
      <c r="G176" s="2">
        <v>10</v>
      </c>
      <c r="H176" s="2">
        <v>3</v>
      </c>
    </row>
    <row r="177" spans="1:8" x14ac:dyDescent="0.3">
      <c r="A177" s="2">
        <v>203</v>
      </c>
      <c r="B177" s="2" t="s">
        <v>70</v>
      </c>
      <c r="C177" s="2" t="s">
        <v>274</v>
      </c>
      <c r="D177" s="43">
        <v>0.87409024745269281</v>
      </c>
      <c r="E177" s="43">
        <v>87.409024745269278</v>
      </c>
      <c r="F177" s="2">
        <v>10</v>
      </c>
      <c r="G177" s="2">
        <v>10</v>
      </c>
      <c r="H177" s="2">
        <v>3</v>
      </c>
    </row>
    <row r="178" spans="1:8" x14ac:dyDescent="0.3">
      <c r="A178" s="2">
        <v>204</v>
      </c>
      <c r="B178" s="2" t="s">
        <v>70</v>
      </c>
      <c r="C178" s="2" t="s">
        <v>275</v>
      </c>
      <c r="D178" s="43">
        <v>1.3242574257425743</v>
      </c>
      <c r="E178" s="43">
        <v>132.42574257425744</v>
      </c>
      <c r="F178" s="2">
        <v>10</v>
      </c>
      <c r="G178" s="2">
        <v>10</v>
      </c>
      <c r="H178" s="2">
        <v>3</v>
      </c>
    </row>
    <row r="179" spans="1:8" x14ac:dyDescent="0.3">
      <c r="A179" s="2">
        <v>205</v>
      </c>
      <c r="B179" s="2" t="s">
        <v>71</v>
      </c>
      <c r="C179" s="2" t="s">
        <v>273</v>
      </c>
      <c r="D179" s="43">
        <v>0.92553191489361697</v>
      </c>
      <c r="E179" s="43">
        <v>92.553191489361694</v>
      </c>
      <c r="F179" s="2">
        <v>10</v>
      </c>
      <c r="G179" s="2">
        <v>10</v>
      </c>
      <c r="H179" s="2">
        <v>3</v>
      </c>
    </row>
    <row r="180" spans="1:8" x14ac:dyDescent="0.3">
      <c r="A180" s="2">
        <v>206</v>
      </c>
      <c r="B180" s="2" t="s">
        <v>71</v>
      </c>
      <c r="C180" s="2" t="s">
        <v>274</v>
      </c>
      <c r="D180" s="43">
        <v>0.8733624454148472</v>
      </c>
      <c r="E180" s="43">
        <v>87.336244541484717</v>
      </c>
      <c r="F180" s="2">
        <v>10</v>
      </c>
      <c r="G180" s="2">
        <v>10</v>
      </c>
      <c r="H180" s="2">
        <v>3</v>
      </c>
    </row>
    <row r="181" spans="1:8" x14ac:dyDescent="0.3">
      <c r="A181" s="2">
        <v>207</v>
      </c>
      <c r="B181" s="2" t="s">
        <v>71</v>
      </c>
      <c r="C181" s="2" t="s">
        <v>275</v>
      </c>
      <c r="D181" s="43">
        <v>1.2227722772277227</v>
      </c>
      <c r="E181" s="43">
        <v>122.27722772277228</v>
      </c>
      <c r="F181" s="2">
        <v>10</v>
      </c>
      <c r="G181" s="2">
        <v>10</v>
      </c>
      <c r="H181" s="2">
        <v>3</v>
      </c>
    </row>
    <row r="182" spans="1:8" x14ac:dyDescent="0.3">
      <c r="A182" s="2">
        <v>208</v>
      </c>
      <c r="B182" s="2" t="s">
        <v>72</v>
      </c>
      <c r="C182" s="2" t="s">
        <v>273</v>
      </c>
      <c r="D182" s="43">
        <v>0.91717325227963531</v>
      </c>
      <c r="E182" s="43">
        <v>91.717325227963528</v>
      </c>
      <c r="F182" s="2">
        <v>10</v>
      </c>
      <c r="G182" s="2">
        <v>10</v>
      </c>
      <c r="H182" s="2">
        <v>3</v>
      </c>
    </row>
    <row r="183" spans="1:8" x14ac:dyDescent="0.3">
      <c r="A183" s="2">
        <v>209</v>
      </c>
      <c r="B183" s="2" t="s">
        <v>72</v>
      </c>
      <c r="C183" s="2" t="s">
        <v>274</v>
      </c>
      <c r="D183" s="43">
        <v>1</v>
      </c>
      <c r="E183" s="43">
        <v>100</v>
      </c>
      <c r="F183" s="2">
        <v>10</v>
      </c>
      <c r="G183" s="2">
        <v>10</v>
      </c>
      <c r="H183" s="2">
        <v>3</v>
      </c>
    </row>
    <row r="184" spans="1:8" x14ac:dyDescent="0.3">
      <c r="A184" s="2">
        <v>210</v>
      </c>
      <c r="B184" s="2" t="s">
        <v>72</v>
      </c>
      <c r="C184" s="2" t="s">
        <v>275</v>
      </c>
      <c r="D184" s="43">
        <v>0.77722772277227714</v>
      </c>
      <c r="E184" s="43">
        <v>77.722772277227719</v>
      </c>
      <c r="F184" s="2">
        <v>10</v>
      </c>
      <c r="G184" s="2">
        <v>10</v>
      </c>
      <c r="H184" s="2">
        <v>3</v>
      </c>
    </row>
    <row r="185" spans="1:8" x14ac:dyDescent="0.3">
      <c r="A185" s="2">
        <v>211</v>
      </c>
      <c r="B185" s="2" t="s">
        <v>73</v>
      </c>
      <c r="C185" s="2" t="s">
        <v>273</v>
      </c>
      <c r="D185" s="43">
        <v>0.93617021276595747</v>
      </c>
      <c r="E185" s="43">
        <v>93.61702127659575</v>
      </c>
      <c r="F185" s="2">
        <v>10</v>
      </c>
      <c r="G185" s="2">
        <v>10</v>
      </c>
      <c r="H185" s="2">
        <v>3</v>
      </c>
    </row>
    <row r="186" spans="1:8" x14ac:dyDescent="0.3">
      <c r="A186" s="2">
        <v>212</v>
      </c>
      <c r="B186" s="2" t="s">
        <v>73</v>
      </c>
      <c r="C186" s="2" t="s">
        <v>274</v>
      </c>
      <c r="D186" s="43">
        <v>1</v>
      </c>
      <c r="E186" s="43">
        <v>100</v>
      </c>
      <c r="F186" s="2">
        <v>10</v>
      </c>
      <c r="G186" s="2">
        <v>10</v>
      </c>
      <c r="H186" s="2">
        <v>3</v>
      </c>
    </row>
    <row r="187" spans="1:8" x14ac:dyDescent="0.3">
      <c r="A187" s="2">
        <v>213</v>
      </c>
      <c r="B187" s="2" t="s">
        <v>73</v>
      </c>
      <c r="C187" s="2" t="s">
        <v>275</v>
      </c>
      <c r="D187" s="43">
        <v>1.2017326732673268</v>
      </c>
      <c r="E187" s="43">
        <v>120.17326732673268</v>
      </c>
      <c r="F187" s="2">
        <v>10</v>
      </c>
      <c r="G187" s="2">
        <v>10</v>
      </c>
      <c r="H187" s="2">
        <v>3</v>
      </c>
    </row>
    <row r="188" spans="1:8" x14ac:dyDescent="0.3">
      <c r="A188" s="2">
        <v>214</v>
      </c>
      <c r="B188" s="2" t="s">
        <v>278</v>
      </c>
      <c r="C188" s="2" t="s">
        <v>273</v>
      </c>
      <c r="D188" s="43">
        <v>0.72188449848024316</v>
      </c>
      <c r="E188" s="43">
        <v>72.18844984802432</v>
      </c>
      <c r="F188" s="2">
        <v>10</v>
      </c>
      <c r="G188" s="2">
        <v>10</v>
      </c>
      <c r="H188" s="2">
        <v>3</v>
      </c>
    </row>
    <row r="189" spans="1:8" x14ac:dyDescent="0.3">
      <c r="A189" s="2">
        <v>215</v>
      </c>
      <c r="B189" s="2" t="s">
        <v>278</v>
      </c>
      <c r="C189" s="2" t="s">
        <v>274</v>
      </c>
      <c r="D189" s="43">
        <v>0.84570596797671049</v>
      </c>
      <c r="E189" s="43">
        <v>84.570596797671044</v>
      </c>
      <c r="F189" s="2">
        <v>10</v>
      </c>
      <c r="G189" s="2">
        <v>10</v>
      </c>
      <c r="H189" s="2">
        <v>3</v>
      </c>
    </row>
    <row r="190" spans="1:8" x14ac:dyDescent="0.3">
      <c r="A190" s="2">
        <v>216</v>
      </c>
      <c r="B190" s="2" t="s">
        <v>278</v>
      </c>
      <c r="C190" s="2" t="s">
        <v>275</v>
      </c>
      <c r="D190" s="43">
        <v>1.0556930693069306</v>
      </c>
      <c r="E190" s="43">
        <v>105.56930693069306</v>
      </c>
      <c r="F190" s="2">
        <v>10</v>
      </c>
      <c r="G190" s="2">
        <v>10</v>
      </c>
      <c r="H190" s="2">
        <v>3</v>
      </c>
    </row>
    <row r="191" spans="1:8" x14ac:dyDescent="0.3">
      <c r="A191" s="2">
        <v>217</v>
      </c>
      <c r="B191" s="2" t="s">
        <v>283</v>
      </c>
      <c r="C191" s="2" t="s">
        <v>273</v>
      </c>
      <c r="D191" s="43">
        <v>0.90045592705167177</v>
      </c>
      <c r="E191" s="43">
        <v>90.045592705167181</v>
      </c>
      <c r="F191" s="2">
        <v>10</v>
      </c>
      <c r="G191" s="2">
        <v>10</v>
      </c>
      <c r="H191" s="2">
        <v>3</v>
      </c>
    </row>
    <row r="192" spans="1:8" x14ac:dyDescent="0.3">
      <c r="A192" s="2">
        <v>218</v>
      </c>
      <c r="B192" s="2" t="s">
        <v>283</v>
      </c>
      <c r="C192" s="2" t="s">
        <v>274</v>
      </c>
      <c r="D192" s="43">
        <v>1</v>
      </c>
      <c r="E192" s="43">
        <v>100</v>
      </c>
      <c r="F192" s="2">
        <v>10</v>
      </c>
      <c r="G192" s="2">
        <v>10</v>
      </c>
      <c r="H192" s="2">
        <v>3</v>
      </c>
    </row>
    <row r="193" spans="1:8" x14ac:dyDescent="0.3">
      <c r="A193" s="2">
        <v>219</v>
      </c>
      <c r="B193" s="2" t="s">
        <v>283</v>
      </c>
      <c r="C193" s="2" t="s">
        <v>275</v>
      </c>
      <c r="D193" s="43">
        <v>1.1868811881188119</v>
      </c>
      <c r="E193" s="43">
        <v>118.6881188118812</v>
      </c>
      <c r="F193" s="2">
        <v>10</v>
      </c>
      <c r="G193" s="2">
        <v>10</v>
      </c>
      <c r="H193" s="2">
        <v>3</v>
      </c>
    </row>
    <row r="194" spans="1:8" x14ac:dyDescent="0.3">
      <c r="A194" s="2">
        <v>223</v>
      </c>
      <c r="B194" s="2" t="s">
        <v>277</v>
      </c>
      <c r="C194" s="2" t="s">
        <v>273</v>
      </c>
      <c r="D194" s="43">
        <v>0.96048632218844987</v>
      </c>
      <c r="E194" s="43">
        <v>96.048632218844986</v>
      </c>
      <c r="F194" s="2">
        <v>10</v>
      </c>
      <c r="G194" s="2">
        <v>10</v>
      </c>
      <c r="H194" s="2">
        <v>3</v>
      </c>
    </row>
    <row r="195" spans="1:8" x14ac:dyDescent="0.3">
      <c r="A195" s="2">
        <v>224</v>
      </c>
      <c r="B195" s="2" t="s">
        <v>277</v>
      </c>
      <c r="C195" s="2" t="s">
        <v>274</v>
      </c>
      <c r="D195" s="43">
        <v>0.76200873362445409</v>
      </c>
      <c r="E195" s="43">
        <v>76.200873362445407</v>
      </c>
      <c r="F195" s="2">
        <v>10</v>
      </c>
      <c r="G195" s="2">
        <v>10</v>
      </c>
      <c r="H195" s="2">
        <v>3</v>
      </c>
    </row>
    <row r="196" spans="1:8" x14ac:dyDescent="0.3">
      <c r="A196" s="2">
        <v>225</v>
      </c>
      <c r="B196" s="2" t="s">
        <v>277</v>
      </c>
      <c r="C196" s="2" t="s">
        <v>275</v>
      </c>
      <c r="D196" s="43">
        <v>1.5024752475247525</v>
      </c>
      <c r="E196" s="43">
        <v>150.24752475247524</v>
      </c>
      <c r="F196" s="2">
        <v>10</v>
      </c>
      <c r="G196" s="2">
        <v>10</v>
      </c>
      <c r="H196" s="2">
        <v>3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D779A-9E3A-4BAF-8B64-9447AA40E1C4}">
  <dimension ref="A1:I191"/>
  <sheetViews>
    <sheetView workbookViewId="0">
      <selection activeCell="O1" sqref="O1"/>
    </sheetView>
  </sheetViews>
  <sheetFormatPr defaultRowHeight="14.4" x14ac:dyDescent="0.3"/>
  <cols>
    <col min="2" max="2" width="14.77734375" customWidth="1"/>
    <col min="3" max="3" width="11" customWidth="1"/>
    <col min="4" max="4" width="10.21875" customWidth="1"/>
  </cols>
  <sheetData>
    <row r="1" spans="1:9" ht="72" x14ac:dyDescent="0.3">
      <c r="A1" s="2" t="s">
        <v>47</v>
      </c>
      <c r="B1" s="2" t="s">
        <v>268</v>
      </c>
      <c r="C1" s="2" t="s">
        <v>269</v>
      </c>
      <c r="D1" s="2" t="s">
        <v>284</v>
      </c>
      <c r="E1" s="2" t="s">
        <v>285</v>
      </c>
      <c r="F1" s="53" t="s">
        <v>286</v>
      </c>
      <c r="G1" s="2" t="s">
        <v>270</v>
      </c>
      <c r="H1" s="2" t="s">
        <v>271</v>
      </c>
      <c r="I1" s="2" t="s">
        <v>49</v>
      </c>
    </row>
    <row r="2" spans="1:9" x14ac:dyDescent="0.3">
      <c r="A2" s="2">
        <v>1</v>
      </c>
      <c r="B2" s="2" t="s">
        <v>287</v>
      </c>
      <c r="C2" s="2" t="s">
        <v>273</v>
      </c>
      <c r="D2" s="2" t="s">
        <v>288</v>
      </c>
      <c r="E2" s="2">
        <f>('[1]Raw Data - Background'!E2+'[1]Raw Data - Background'!F2)/2</f>
        <v>291</v>
      </c>
      <c r="F2" s="43">
        <f>(E2/'[1]D454 H1-2'!$G$2)*100</f>
        <v>142.99754299754298</v>
      </c>
      <c r="G2" s="2">
        <v>10</v>
      </c>
      <c r="H2" s="2">
        <v>1</v>
      </c>
      <c r="I2" s="2">
        <v>1</v>
      </c>
    </row>
    <row r="3" spans="1:9" x14ac:dyDescent="0.3">
      <c r="A3" s="2">
        <v>2</v>
      </c>
      <c r="B3" s="2" t="s">
        <v>287</v>
      </c>
      <c r="C3" s="2" t="s">
        <v>273</v>
      </c>
      <c r="D3" s="2" t="s">
        <v>289</v>
      </c>
      <c r="E3" s="2">
        <f>('[1]Raw Data - Background'!E3+'[1]Raw Data - Background'!F3)/2</f>
        <v>33.5</v>
      </c>
      <c r="F3" s="43">
        <f>(E3/'[1]D454 H1-2'!$G$2)*100</f>
        <v>16.461916461916463</v>
      </c>
      <c r="G3" s="2">
        <v>10</v>
      </c>
      <c r="H3" s="2">
        <v>1</v>
      </c>
      <c r="I3" s="2">
        <v>1</v>
      </c>
    </row>
    <row r="4" spans="1:9" x14ac:dyDescent="0.3">
      <c r="A4" s="2">
        <v>3</v>
      </c>
      <c r="B4" s="2" t="s">
        <v>287</v>
      </c>
      <c r="C4" s="2" t="s">
        <v>273</v>
      </c>
      <c r="D4" s="2" t="s">
        <v>290</v>
      </c>
      <c r="E4" s="2">
        <f>('[1]Raw Data - Background'!E4+'[1]Raw Data - Background'!F4)/2</f>
        <v>280</v>
      </c>
      <c r="F4" s="43">
        <f>(E4/'[1]D454 H1-2'!$G$2)*100</f>
        <v>137.59213759213759</v>
      </c>
      <c r="G4" s="2">
        <v>10</v>
      </c>
      <c r="H4" s="2">
        <v>1</v>
      </c>
      <c r="I4" s="2">
        <v>1</v>
      </c>
    </row>
    <row r="5" spans="1:9" x14ac:dyDescent="0.3">
      <c r="A5" s="2">
        <v>4</v>
      </c>
      <c r="B5" s="2" t="s">
        <v>276</v>
      </c>
      <c r="C5" s="2" t="s">
        <v>273</v>
      </c>
      <c r="D5" s="2" t="s">
        <v>288</v>
      </c>
      <c r="E5" s="2">
        <f>('[1]Raw Data - Background'!E5+'[1]Raw Data - Background'!F5)/2</f>
        <v>-35.5</v>
      </c>
      <c r="F5" s="43">
        <f>(E5/'[1]D454 H1-2'!$G$3)*100</f>
        <v>-59.166666666666664</v>
      </c>
      <c r="G5" s="2">
        <v>10</v>
      </c>
      <c r="H5" s="2">
        <v>1</v>
      </c>
      <c r="I5" s="2">
        <v>1</v>
      </c>
    </row>
    <row r="6" spans="1:9" x14ac:dyDescent="0.3">
      <c r="A6" s="2">
        <v>5</v>
      </c>
      <c r="B6" s="2" t="s">
        <v>276</v>
      </c>
      <c r="C6" s="2" t="s">
        <v>273</v>
      </c>
      <c r="D6" s="2" t="s">
        <v>289</v>
      </c>
      <c r="E6" s="2">
        <f>('[1]Raw Data - Background'!E6+'[1]Raw Data - Background'!F6)/2</f>
        <v>-83.5</v>
      </c>
      <c r="F6" s="43">
        <f>(E6/'[1]D454 H1-2'!$G$3)*100</f>
        <v>-139.16666666666666</v>
      </c>
      <c r="G6" s="2">
        <v>10</v>
      </c>
      <c r="H6" s="2">
        <v>1</v>
      </c>
      <c r="I6" s="2">
        <v>1</v>
      </c>
    </row>
    <row r="7" spans="1:9" x14ac:dyDescent="0.3">
      <c r="A7" s="2">
        <v>6</v>
      </c>
      <c r="B7" s="2" t="s">
        <v>276</v>
      </c>
      <c r="C7" s="2" t="s">
        <v>273</v>
      </c>
      <c r="D7" s="2" t="s">
        <v>290</v>
      </c>
      <c r="E7" s="2">
        <f>('[1]Raw Data - Background'!E7+'[1]Raw Data - Background'!F7)/2</f>
        <v>-24.5</v>
      </c>
      <c r="F7" s="43">
        <f>(E7/'[1]D454 H1-2'!$G$3)*100</f>
        <v>-40.833333333333336</v>
      </c>
      <c r="G7" s="2">
        <v>10</v>
      </c>
      <c r="H7" s="2">
        <v>1</v>
      </c>
      <c r="I7" s="2">
        <v>1</v>
      </c>
    </row>
    <row r="8" spans="1:9" x14ac:dyDescent="0.3">
      <c r="A8" s="2">
        <v>7</v>
      </c>
      <c r="B8" s="2" t="s">
        <v>62</v>
      </c>
      <c r="C8" s="2" t="s">
        <v>273</v>
      </c>
      <c r="D8" s="2" t="s">
        <v>288</v>
      </c>
      <c r="E8" s="2">
        <f>('[1]Raw Data - Background'!E8+'[1]Raw Data - Background'!F8)/2</f>
        <v>502.5</v>
      </c>
      <c r="F8" s="43">
        <f>(E8/'[1]D454 H1-2'!$G$4)*100</f>
        <v>218.47826086956525</v>
      </c>
      <c r="G8" s="2">
        <v>10</v>
      </c>
      <c r="H8" s="2">
        <v>1</v>
      </c>
      <c r="I8" s="2">
        <v>1</v>
      </c>
    </row>
    <row r="9" spans="1:9" x14ac:dyDescent="0.3">
      <c r="A9" s="2">
        <v>8</v>
      </c>
      <c r="B9" s="2" t="s">
        <v>62</v>
      </c>
      <c r="C9" s="2" t="s">
        <v>273</v>
      </c>
      <c r="D9" s="2" t="s">
        <v>289</v>
      </c>
      <c r="E9" s="2">
        <f>('[1]Raw Data - Background'!E9+'[1]Raw Data - Background'!F9)/2</f>
        <v>380.5</v>
      </c>
      <c r="F9" s="43">
        <f>(E9/'[1]D454 H1-2'!$G$4)*100</f>
        <v>165.43478260869566</v>
      </c>
      <c r="G9" s="2">
        <v>10</v>
      </c>
      <c r="H9" s="2">
        <v>1</v>
      </c>
      <c r="I9" s="2">
        <v>1</v>
      </c>
    </row>
    <row r="10" spans="1:9" x14ac:dyDescent="0.3">
      <c r="A10" s="2">
        <v>9</v>
      </c>
      <c r="B10" s="2" t="s">
        <v>62</v>
      </c>
      <c r="C10" s="2" t="s">
        <v>273</v>
      </c>
      <c r="D10" s="2" t="s">
        <v>290</v>
      </c>
      <c r="E10" s="2">
        <f>('[1]Raw Data - Background'!E10+'[1]Raw Data - Background'!F10)/2</f>
        <v>514.5</v>
      </c>
      <c r="F10" s="43">
        <f>(E10/'[1]D454 H1-2'!$G$4)*100</f>
        <v>223.69565217391303</v>
      </c>
      <c r="G10" s="2">
        <v>10</v>
      </c>
      <c r="H10" s="2">
        <v>1</v>
      </c>
      <c r="I10" s="2">
        <v>1</v>
      </c>
    </row>
    <row r="11" spans="1:9" x14ac:dyDescent="0.3">
      <c r="A11" s="2">
        <v>10</v>
      </c>
      <c r="B11" s="2" t="s">
        <v>63</v>
      </c>
      <c r="C11" s="2" t="s">
        <v>273</v>
      </c>
      <c r="D11" s="2" t="s">
        <v>288</v>
      </c>
      <c r="E11" s="2">
        <f>('[1]Raw Data - Background'!E11+'[1]Raw Data - Background'!F11)/2</f>
        <v>522.5</v>
      </c>
      <c r="F11" s="43">
        <f>(E11/'[1]D454 H1-2'!$G$5)*100</f>
        <v>174.74916387959865</v>
      </c>
      <c r="G11" s="2">
        <v>10</v>
      </c>
      <c r="H11" s="2">
        <v>1</v>
      </c>
      <c r="I11" s="2">
        <v>1</v>
      </c>
    </row>
    <row r="12" spans="1:9" x14ac:dyDescent="0.3">
      <c r="A12" s="2">
        <v>11</v>
      </c>
      <c r="B12" s="2" t="s">
        <v>63</v>
      </c>
      <c r="C12" s="2" t="s">
        <v>273</v>
      </c>
      <c r="D12" s="2" t="s">
        <v>289</v>
      </c>
      <c r="E12" s="2">
        <f>('[1]Raw Data - Background'!E12+'[1]Raw Data - Background'!F12)/2</f>
        <v>248.5</v>
      </c>
      <c r="F12" s="43">
        <f>(E12/'[1]D454 H1-2'!$G$5)*100</f>
        <v>83.110367892976583</v>
      </c>
      <c r="G12" s="2">
        <v>10</v>
      </c>
      <c r="H12" s="2">
        <v>1</v>
      </c>
      <c r="I12" s="2">
        <v>1</v>
      </c>
    </row>
    <row r="13" spans="1:9" x14ac:dyDescent="0.3">
      <c r="A13" s="2">
        <v>12</v>
      </c>
      <c r="B13" s="2" t="s">
        <v>63</v>
      </c>
      <c r="C13" s="2" t="s">
        <v>273</v>
      </c>
      <c r="D13" s="2" t="s">
        <v>290</v>
      </c>
      <c r="E13" s="2">
        <f>('[1]Raw Data - Background'!E13+'[1]Raw Data - Background'!F13)/2</f>
        <v>572.5</v>
      </c>
      <c r="F13" s="43">
        <f>(E13/'[1]D454 H1-2'!$G$5)*100</f>
        <v>191.47157190635451</v>
      </c>
      <c r="G13" s="2">
        <v>10</v>
      </c>
      <c r="H13" s="2">
        <v>1</v>
      </c>
      <c r="I13" s="2">
        <v>1</v>
      </c>
    </row>
    <row r="14" spans="1:9" x14ac:dyDescent="0.3">
      <c r="A14" s="2">
        <v>13</v>
      </c>
      <c r="B14" s="2" t="s">
        <v>64</v>
      </c>
      <c r="C14" s="2" t="s">
        <v>273</v>
      </c>
      <c r="D14" s="2" t="s">
        <v>288</v>
      </c>
      <c r="E14" s="2">
        <f>('[1]Raw Data - Background'!E14+'[1]Raw Data - Background'!F14)/2</f>
        <v>255</v>
      </c>
      <c r="F14" s="43">
        <f>(E14/'[1]D454 H1-2'!$G$6)*100</f>
        <v>303.57142857142856</v>
      </c>
      <c r="G14" s="2">
        <v>10</v>
      </c>
      <c r="H14" s="2">
        <v>1</v>
      </c>
      <c r="I14" s="2">
        <v>1</v>
      </c>
    </row>
    <row r="15" spans="1:9" x14ac:dyDescent="0.3">
      <c r="A15" s="2">
        <v>14</v>
      </c>
      <c r="B15" s="2" t="s">
        <v>64</v>
      </c>
      <c r="C15" s="2" t="s">
        <v>273</v>
      </c>
      <c r="D15" s="2" t="s">
        <v>289</v>
      </c>
      <c r="E15" s="2">
        <f>('[1]Raw Data - Background'!E15+'[1]Raw Data - Background'!F15)/2</f>
        <v>57.5</v>
      </c>
      <c r="F15" s="43">
        <f>(E15/'[1]D454 H1-2'!$G$6)*100</f>
        <v>68.452380952380949</v>
      </c>
      <c r="G15" s="2">
        <v>10</v>
      </c>
      <c r="H15" s="2">
        <v>1</v>
      </c>
      <c r="I15" s="2">
        <v>1</v>
      </c>
    </row>
    <row r="16" spans="1:9" x14ac:dyDescent="0.3">
      <c r="A16" s="2">
        <v>15</v>
      </c>
      <c r="B16" s="2" t="s">
        <v>64</v>
      </c>
      <c r="C16" s="2" t="s">
        <v>273</v>
      </c>
      <c r="D16" s="2" t="s">
        <v>290</v>
      </c>
      <c r="E16" s="2">
        <f>('[1]Raw Data - Background'!E16+'[1]Raw Data - Background'!F16)/2</f>
        <v>231</v>
      </c>
      <c r="F16" s="43">
        <f>(E16/'[1]D454 H1-2'!$G$6)*100</f>
        <v>275</v>
      </c>
      <c r="G16" s="2">
        <v>10</v>
      </c>
      <c r="H16" s="2">
        <v>1</v>
      </c>
      <c r="I16" s="2">
        <v>1</v>
      </c>
    </row>
    <row r="17" spans="1:9" x14ac:dyDescent="0.3">
      <c r="A17" s="2">
        <v>16</v>
      </c>
      <c r="B17" s="2" t="s">
        <v>253</v>
      </c>
      <c r="C17" s="2" t="s">
        <v>273</v>
      </c>
      <c r="D17" s="2" t="s">
        <v>288</v>
      </c>
      <c r="E17" s="2">
        <f>('[1]Raw Data - Background'!E17+'[1]Raw Data - Background'!F17)/2</f>
        <v>398</v>
      </c>
      <c r="F17" s="43">
        <f>(E17/'[1]D454 H1-2'!$G$7)*100</f>
        <v>418.9473684210526</v>
      </c>
      <c r="G17" s="2">
        <v>10</v>
      </c>
      <c r="H17" s="2">
        <v>1</v>
      </c>
      <c r="I17" s="2">
        <v>1</v>
      </c>
    </row>
    <row r="18" spans="1:9" x14ac:dyDescent="0.3">
      <c r="A18" s="2">
        <v>17</v>
      </c>
      <c r="B18" s="2" t="s">
        <v>253</v>
      </c>
      <c r="C18" s="2" t="s">
        <v>273</v>
      </c>
      <c r="D18" s="2" t="s">
        <v>289</v>
      </c>
      <c r="E18" s="2">
        <f>('[1]Raw Data - Background'!E18+'[1]Raw Data - Background'!F18)/2</f>
        <v>376.5</v>
      </c>
      <c r="F18" s="43">
        <f>(E18/'[1]D454 H1-2'!$G$7)*100</f>
        <v>396.31578947368422</v>
      </c>
      <c r="G18" s="2">
        <v>10</v>
      </c>
      <c r="H18" s="2">
        <v>1</v>
      </c>
      <c r="I18" s="2">
        <v>1</v>
      </c>
    </row>
    <row r="19" spans="1:9" x14ac:dyDescent="0.3">
      <c r="A19" s="2">
        <v>18</v>
      </c>
      <c r="B19" s="2" t="s">
        <v>253</v>
      </c>
      <c r="C19" s="2" t="s">
        <v>273</v>
      </c>
      <c r="D19" s="2" t="s">
        <v>290</v>
      </c>
      <c r="E19" s="2">
        <f>('[1]Raw Data - Background'!E19+'[1]Raw Data - Background'!F19)/2</f>
        <v>444</v>
      </c>
      <c r="F19" s="43">
        <f>(E19/'[1]D454 H1-2'!$G$7)*100</f>
        <v>467.36842105263162</v>
      </c>
      <c r="G19" s="2">
        <v>10</v>
      </c>
      <c r="H19" s="2">
        <v>1</v>
      </c>
      <c r="I19" s="2">
        <v>1</v>
      </c>
    </row>
    <row r="20" spans="1:9" x14ac:dyDescent="0.3">
      <c r="A20" s="2">
        <v>19</v>
      </c>
      <c r="B20" s="2" t="s">
        <v>254</v>
      </c>
      <c r="C20" s="2" t="s">
        <v>273</v>
      </c>
      <c r="D20" s="2" t="s">
        <v>288</v>
      </c>
      <c r="E20" s="2">
        <f>('[1]Raw Data - Background'!E20+'[1]Raw Data - Background'!F20)/2</f>
        <v>400.5</v>
      </c>
      <c r="F20" s="43">
        <f>(E20/'[1]D454 H1-2'!$G$8)*100</f>
        <v>64.96350364963503</v>
      </c>
      <c r="G20" s="2">
        <v>10</v>
      </c>
      <c r="H20" s="2">
        <v>1</v>
      </c>
      <c r="I20" s="2">
        <v>1</v>
      </c>
    </row>
    <row r="21" spans="1:9" x14ac:dyDescent="0.3">
      <c r="A21" s="2">
        <v>20</v>
      </c>
      <c r="B21" s="2" t="s">
        <v>254</v>
      </c>
      <c r="C21" s="2" t="s">
        <v>273</v>
      </c>
      <c r="D21" s="2" t="s">
        <v>289</v>
      </c>
      <c r="E21" s="2">
        <f>('[1]Raw Data - Background'!E21+'[1]Raw Data - Background'!F21)/2</f>
        <v>205</v>
      </c>
      <c r="F21" s="43">
        <f>(E21/'[1]D454 H1-2'!$G$8)*100</f>
        <v>33.252230332522302</v>
      </c>
      <c r="G21" s="2">
        <v>10</v>
      </c>
      <c r="H21" s="2">
        <v>1</v>
      </c>
      <c r="I21" s="2">
        <v>1</v>
      </c>
    </row>
    <row r="22" spans="1:9" x14ac:dyDescent="0.3">
      <c r="A22" s="2">
        <v>21</v>
      </c>
      <c r="B22" s="2" t="s">
        <v>254</v>
      </c>
      <c r="C22" s="2" t="s">
        <v>273</v>
      </c>
      <c r="D22" s="2" t="s">
        <v>290</v>
      </c>
      <c r="E22" s="2">
        <f>('[1]Raw Data - Background'!E22+'[1]Raw Data - Background'!F22)/2</f>
        <v>402</v>
      </c>
      <c r="F22" s="43">
        <f>(E22/'[1]D454 H1-2'!$G$8)*100</f>
        <v>65.206812652068123</v>
      </c>
      <c r="G22" s="2">
        <v>10</v>
      </c>
      <c r="H22" s="2">
        <v>1</v>
      </c>
      <c r="I22" s="2">
        <v>1</v>
      </c>
    </row>
    <row r="23" spans="1:9" x14ac:dyDescent="0.3">
      <c r="A23" s="2">
        <v>23</v>
      </c>
      <c r="B23" s="2" t="s">
        <v>287</v>
      </c>
      <c r="C23" s="2" t="s">
        <v>274</v>
      </c>
      <c r="D23" s="2" t="s">
        <v>288</v>
      </c>
      <c r="E23" s="2">
        <v>88</v>
      </c>
      <c r="F23" s="43">
        <f>(E23/'[1]D454 H1-2'!$G$2)*100</f>
        <v>43.243243243243242</v>
      </c>
      <c r="G23" s="2">
        <v>10</v>
      </c>
      <c r="H23" s="2">
        <v>2</v>
      </c>
      <c r="I23" s="2">
        <v>1</v>
      </c>
    </row>
    <row r="24" spans="1:9" x14ac:dyDescent="0.3">
      <c r="A24" s="2">
        <v>24</v>
      </c>
      <c r="B24" s="2" t="s">
        <v>287</v>
      </c>
      <c r="C24" s="2" t="s">
        <v>274</v>
      </c>
      <c r="D24" s="2" t="s">
        <v>289</v>
      </c>
      <c r="E24" s="2">
        <v>33</v>
      </c>
      <c r="F24" s="43">
        <f>(E24/'[1]D454 H1-2'!$G$2)*100</f>
        <v>16.216216216216218</v>
      </c>
      <c r="G24" s="2">
        <v>10</v>
      </c>
      <c r="H24" s="2">
        <v>2</v>
      </c>
      <c r="I24" s="2">
        <v>1</v>
      </c>
    </row>
    <row r="25" spans="1:9" x14ac:dyDescent="0.3">
      <c r="A25" s="2">
        <v>25</v>
      </c>
      <c r="B25" s="2" t="s">
        <v>287</v>
      </c>
      <c r="C25" s="2" t="s">
        <v>274</v>
      </c>
      <c r="D25" s="2" t="s">
        <v>290</v>
      </c>
      <c r="E25" s="2">
        <v>107.5</v>
      </c>
      <c r="F25" s="43">
        <f>(E25/'[1]D454 H1-2'!$G$2)*100</f>
        <v>52.825552825552826</v>
      </c>
      <c r="G25" s="2">
        <v>10</v>
      </c>
      <c r="H25" s="2">
        <v>2</v>
      </c>
      <c r="I25" s="2">
        <v>1</v>
      </c>
    </row>
    <row r="26" spans="1:9" x14ac:dyDescent="0.3">
      <c r="A26" s="2">
        <v>26</v>
      </c>
      <c r="B26" s="2" t="s">
        <v>276</v>
      </c>
      <c r="C26" s="2" t="s">
        <v>274</v>
      </c>
      <c r="D26" s="2" t="s">
        <v>288</v>
      </c>
      <c r="E26" s="2">
        <v>-5</v>
      </c>
      <c r="F26" s="43">
        <f>(E26/'[1]D454 H1-2'!$G$3)*100</f>
        <v>-8.3333333333333321</v>
      </c>
      <c r="G26" s="2">
        <v>10</v>
      </c>
      <c r="H26" s="2">
        <v>2</v>
      </c>
      <c r="I26" s="2">
        <v>1</v>
      </c>
    </row>
    <row r="27" spans="1:9" x14ac:dyDescent="0.3">
      <c r="A27" s="2">
        <v>27</v>
      </c>
      <c r="B27" s="2" t="s">
        <v>276</v>
      </c>
      <c r="C27" s="2" t="s">
        <v>274</v>
      </c>
      <c r="D27" s="2" t="s">
        <v>289</v>
      </c>
      <c r="E27" s="2">
        <v>-6.5</v>
      </c>
      <c r="F27" s="43">
        <f>(E27/'[1]D454 H1-2'!$G$3)*100</f>
        <v>-10.833333333333334</v>
      </c>
      <c r="G27" s="2">
        <v>10</v>
      </c>
      <c r="H27" s="2">
        <v>2</v>
      </c>
      <c r="I27" s="2">
        <v>1</v>
      </c>
    </row>
    <row r="28" spans="1:9" x14ac:dyDescent="0.3">
      <c r="A28" s="2">
        <v>28</v>
      </c>
      <c r="B28" s="2" t="s">
        <v>276</v>
      </c>
      <c r="C28" s="2" t="s">
        <v>274</v>
      </c>
      <c r="D28" s="2" t="s">
        <v>290</v>
      </c>
      <c r="E28" s="2">
        <v>-4.5</v>
      </c>
      <c r="F28" s="43">
        <f>(E28/'[1]D454 H1-2'!$G$3)*100</f>
        <v>-7.5</v>
      </c>
      <c r="G28" s="2">
        <v>10</v>
      </c>
      <c r="H28" s="2">
        <v>2</v>
      </c>
      <c r="I28" s="2">
        <v>1</v>
      </c>
    </row>
    <row r="29" spans="1:9" x14ac:dyDescent="0.3">
      <c r="A29" s="2">
        <v>29</v>
      </c>
      <c r="B29" s="2" t="s">
        <v>62</v>
      </c>
      <c r="C29" s="2" t="s">
        <v>274</v>
      </c>
      <c r="D29" s="2" t="s">
        <v>288</v>
      </c>
      <c r="E29" s="2">
        <v>104</v>
      </c>
      <c r="F29" s="43">
        <f>(E29/'[1]D454 H1-2'!$G$4)*100</f>
        <v>45.217391304347828</v>
      </c>
      <c r="G29" s="2">
        <v>10</v>
      </c>
      <c r="H29" s="2">
        <v>2</v>
      </c>
      <c r="I29" s="2">
        <v>1</v>
      </c>
    </row>
    <row r="30" spans="1:9" x14ac:dyDescent="0.3">
      <c r="A30" s="2">
        <v>30</v>
      </c>
      <c r="B30" s="2" t="s">
        <v>62</v>
      </c>
      <c r="C30" s="2" t="s">
        <v>274</v>
      </c>
      <c r="D30" s="2" t="s">
        <v>289</v>
      </c>
      <c r="E30" s="2">
        <v>26.5</v>
      </c>
      <c r="F30" s="43">
        <f>(E30/'[1]D454 H1-2'!$G$4)*100</f>
        <v>11.521739130434783</v>
      </c>
      <c r="G30" s="2">
        <v>10</v>
      </c>
      <c r="H30" s="2">
        <v>2</v>
      </c>
      <c r="I30" s="2">
        <v>1</v>
      </c>
    </row>
    <row r="31" spans="1:9" x14ac:dyDescent="0.3">
      <c r="A31" s="2">
        <v>31</v>
      </c>
      <c r="B31" s="2" t="s">
        <v>62</v>
      </c>
      <c r="C31" s="2" t="s">
        <v>274</v>
      </c>
      <c r="D31" s="2" t="s">
        <v>290</v>
      </c>
      <c r="E31" s="2">
        <v>81</v>
      </c>
      <c r="F31" s="43">
        <f>(E31/'[1]D454 H1-2'!$G$4)*100</f>
        <v>35.217391304347828</v>
      </c>
      <c r="G31" s="2">
        <v>10</v>
      </c>
      <c r="H31" s="2">
        <v>2</v>
      </c>
      <c r="I31" s="2">
        <v>1</v>
      </c>
    </row>
    <row r="32" spans="1:9" x14ac:dyDescent="0.3">
      <c r="A32" s="2">
        <v>32</v>
      </c>
      <c r="B32" s="2" t="s">
        <v>63</v>
      </c>
      <c r="C32" s="2" t="s">
        <v>274</v>
      </c>
      <c r="D32" s="2" t="s">
        <v>288</v>
      </c>
      <c r="E32" s="2">
        <v>69</v>
      </c>
      <c r="F32" s="43">
        <f>(E32/'[1]D454 H1-2'!$G$5)*100</f>
        <v>23.076923076923077</v>
      </c>
      <c r="G32" s="2">
        <v>10</v>
      </c>
      <c r="H32" s="2">
        <v>2</v>
      </c>
      <c r="I32" s="2">
        <v>1</v>
      </c>
    </row>
    <row r="33" spans="1:9" x14ac:dyDescent="0.3">
      <c r="A33" s="2">
        <v>33</v>
      </c>
      <c r="B33" s="2" t="s">
        <v>63</v>
      </c>
      <c r="C33" s="2" t="s">
        <v>274</v>
      </c>
      <c r="D33" s="2" t="s">
        <v>289</v>
      </c>
      <c r="E33" s="2">
        <v>16.5</v>
      </c>
      <c r="F33" s="43">
        <f>(E33/'[1]D454 H1-2'!$G$5)*100</f>
        <v>5.5183946488294309</v>
      </c>
      <c r="G33" s="2">
        <v>10</v>
      </c>
      <c r="H33" s="2">
        <v>2</v>
      </c>
      <c r="I33" s="2">
        <v>1</v>
      </c>
    </row>
    <row r="34" spans="1:9" x14ac:dyDescent="0.3">
      <c r="A34" s="2">
        <v>34</v>
      </c>
      <c r="B34" s="2" t="s">
        <v>63</v>
      </c>
      <c r="C34" s="2" t="s">
        <v>274</v>
      </c>
      <c r="D34" s="2" t="s">
        <v>290</v>
      </c>
      <c r="E34" s="2">
        <v>71</v>
      </c>
      <c r="F34" s="43">
        <f>(E34/'[1]D454 H1-2'!$G$5)*100</f>
        <v>23.745819397993312</v>
      </c>
      <c r="G34" s="2">
        <v>10</v>
      </c>
      <c r="H34" s="2">
        <v>2</v>
      </c>
      <c r="I34" s="2">
        <v>1</v>
      </c>
    </row>
    <row r="35" spans="1:9" x14ac:dyDescent="0.3">
      <c r="A35" s="2">
        <v>35</v>
      </c>
      <c r="B35" s="2" t="s">
        <v>64</v>
      </c>
      <c r="C35" s="2" t="s">
        <v>274</v>
      </c>
      <c r="D35" s="2" t="s">
        <v>288</v>
      </c>
      <c r="E35" s="2">
        <v>30</v>
      </c>
      <c r="F35" s="43">
        <f>(E35/'[1]D454 H1-2'!$G$6)*100</f>
        <v>35.714285714285715</v>
      </c>
      <c r="G35" s="2">
        <v>10</v>
      </c>
      <c r="H35" s="2">
        <v>2</v>
      </c>
      <c r="I35" s="2">
        <v>1</v>
      </c>
    </row>
    <row r="36" spans="1:9" x14ac:dyDescent="0.3">
      <c r="A36" s="2">
        <v>36</v>
      </c>
      <c r="B36" s="2" t="s">
        <v>64</v>
      </c>
      <c r="C36" s="2" t="s">
        <v>274</v>
      </c>
      <c r="D36" s="2" t="s">
        <v>289</v>
      </c>
      <c r="E36" s="2">
        <v>8</v>
      </c>
      <c r="F36" s="43">
        <f>(E36/'[1]D454 H1-2'!$G$6)*100</f>
        <v>9.5238095238095237</v>
      </c>
      <c r="G36" s="2">
        <v>10</v>
      </c>
      <c r="H36" s="2">
        <v>2</v>
      </c>
      <c r="I36" s="2">
        <v>1</v>
      </c>
    </row>
    <row r="37" spans="1:9" x14ac:dyDescent="0.3">
      <c r="A37" s="2">
        <v>37</v>
      </c>
      <c r="B37" s="2" t="s">
        <v>64</v>
      </c>
      <c r="C37" s="2" t="s">
        <v>274</v>
      </c>
      <c r="D37" s="2" t="s">
        <v>290</v>
      </c>
      <c r="E37" s="2">
        <v>34</v>
      </c>
      <c r="F37" s="43">
        <f>(E37/'[1]D454 H1-2'!$G$6)*100</f>
        <v>40.476190476190474</v>
      </c>
      <c r="G37" s="2">
        <v>10</v>
      </c>
      <c r="H37" s="2">
        <v>2</v>
      </c>
      <c r="I37" s="2">
        <v>1</v>
      </c>
    </row>
    <row r="38" spans="1:9" x14ac:dyDescent="0.3">
      <c r="A38" s="2">
        <v>38</v>
      </c>
      <c r="B38" s="2" t="s">
        <v>253</v>
      </c>
      <c r="C38" s="2" t="s">
        <v>274</v>
      </c>
      <c r="D38" s="2" t="s">
        <v>288</v>
      </c>
      <c r="E38" s="2">
        <v>71</v>
      </c>
      <c r="F38" s="43">
        <f>(E38/'[1]D454 H1-2'!$G$7)*100</f>
        <v>74.73684210526315</v>
      </c>
      <c r="G38" s="2">
        <v>10</v>
      </c>
      <c r="H38" s="2">
        <v>2</v>
      </c>
      <c r="I38" s="2">
        <v>1</v>
      </c>
    </row>
    <row r="39" spans="1:9" x14ac:dyDescent="0.3">
      <c r="A39" s="2">
        <v>39</v>
      </c>
      <c r="B39" s="2" t="s">
        <v>253</v>
      </c>
      <c r="C39" s="2" t="s">
        <v>274</v>
      </c>
      <c r="D39" s="2" t="s">
        <v>289</v>
      </c>
      <c r="E39" s="2">
        <v>42</v>
      </c>
      <c r="F39" s="43">
        <f>(E39/'[1]D454 H1-2'!$G$7)*100</f>
        <v>44.210526315789473</v>
      </c>
      <c r="G39" s="2">
        <v>10</v>
      </c>
      <c r="H39" s="2">
        <v>2</v>
      </c>
      <c r="I39" s="2">
        <v>1</v>
      </c>
    </row>
    <row r="40" spans="1:9" x14ac:dyDescent="0.3">
      <c r="A40" s="2">
        <v>40</v>
      </c>
      <c r="B40" s="2" t="s">
        <v>253</v>
      </c>
      <c r="C40" s="2" t="s">
        <v>274</v>
      </c>
      <c r="D40" s="2" t="s">
        <v>290</v>
      </c>
      <c r="E40" s="2">
        <v>67</v>
      </c>
      <c r="F40" s="43">
        <f>(E40/'[1]D454 H1-2'!$G$7)*100</f>
        <v>70.526315789473685</v>
      </c>
      <c r="G40" s="2">
        <v>10</v>
      </c>
      <c r="H40" s="2">
        <v>2</v>
      </c>
      <c r="I40" s="2">
        <v>1</v>
      </c>
    </row>
    <row r="41" spans="1:9" x14ac:dyDescent="0.3">
      <c r="A41" s="2">
        <v>41</v>
      </c>
      <c r="B41" s="2" t="s">
        <v>254</v>
      </c>
      <c r="C41" s="2" t="s">
        <v>274</v>
      </c>
      <c r="D41" s="2" t="s">
        <v>288</v>
      </c>
      <c r="E41" s="2">
        <v>173</v>
      </c>
      <c r="F41" s="43">
        <f>(E41/'[1]D454 H1-2'!$G$8)*100</f>
        <v>28.061638280616386</v>
      </c>
      <c r="G41" s="2">
        <v>10</v>
      </c>
      <c r="H41" s="2">
        <v>2</v>
      </c>
      <c r="I41" s="2">
        <v>1</v>
      </c>
    </row>
    <row r="42" spans="1:9" x14ac:dyDescent="0.3">
      <c r="A42" s="2">
        <v>42</v>
      </c>
      <c r="B42" s="2" t="s">
        <v>254</v>
      </c>
      <c r="C42" s="2" t="s">
        <v>274</v>
      </c>
      <c r="D42" s="2" t="s">
        <v>289</v>
      </c>
      <c r="E42" s="2">
        <v>89</v>
      </c>
      <c r="F42" s="43">
        <f>(E42/'[1]D454 H1-2'!$G$8)*100</f>
        <v>14.436334144363341</v>
      </c>
      <c r="G42" s="2">
        <v>10</v>
      </c>
      <c r="H42" s="2">
        <v>2</v>
      </c>
      <c r="I42" s="2">
        <v>1</v>
      </c>
    </row>
    <row r="43" spans="1:9" x14ac:dyDescent="0.3">
      <c r="A43" s="2">
        <v>43</v>
      </c>
      <c r="B43" s="2" t="s">
        <v>254</v>
      </c>
      <c r="C43" s="2" t="s">
        <v>274</v>
      </c>
      <c r="D43" s="2" t="s">
        <v>290</v>
      </c>
      <c r="E43" s="2">
        <v>346</v>
      </c>
      <c r="F43" s="43">
        <f>(E43/'[1]D454 H1-2'!$G$8)*100</f>
        <v>56.123276561232771</v>
      </c>
      <c r="G43" s="2">
        <v>10</v>
      </c>
      <c r="H43" s="2">
        <v>2</v>
      </c>
      <c r="I43" s="2">
        <v>1</v>
      </c>
    </row>
    <row r="44" spans="1:9" x14ac:dyDescent="0.3">
      <c r="A44" s="2">
        <v>45</v>
      </c>
      <c r="B44" s="2" t="s">
        <v>287</v>
      </c>
      <c r="C44" s="2" t="s">
        <v>275</v>
      </c>
      <c r="D44" s="2" t="s">
        <v>288</v>
      </c>
      <c r="E44" s="2">
        <v>207</v>
      </c>
      <c r="F44" s="43">
        <f>(E44/'[1]D454 H1-2'!$G$2)*100</f>
        <v>101.71990171990173</v>
      </c>
      <c r="G44" s="2">
        <v>10</v>
      </c>
      <c r="H44" s="2">
        <v>3</v>
      </c>
      <c r="I44" s="2">
        <v>1</v>
      </c>
    </row>
    <row r="45" spans="1:9" x14ac:dyDescent="0.3">
      <c r="A45" s="2">
        <v>46</v>
      </c>
      <c r="B45" s="2" t="s">
        <v>287</v>
      </c>
      <c r="C45" s="2" t="s">
        <v>275</v>
      </c>
      <c r="D45" s="2" t="s">
        <v>289</v>
      </c>
      <c r="E45" s="2">
        <v>54.5</v>
      </c>
      <c r="F45" s="43">
        <f>(E45/'[1]D454 H1-2'!$G$2)*100</f>
        <v>26.781326781326779</v>
      </c>
      <c r="G45" s="2">
        <v>10</v>
      </c>
      <c r="H45" s="2">
        <v>3</v>
      </c>
      <c r="I45" s="2">
        <v>1</v>
      </c>
    </row>
    <row r="46" spans="1:9" x14ac:dyDescent="0.3">
      <c r="A46" s="2">
        <v>47</v>
      </c>
      <c r="B46" s="2" t="s">
        <v>287</v>
      </c>
      <c r="C46" s="2" t="s">
        <v>275</v>
      </c>
      <c r="D46" s="2" t="s">
        <v>290</v>
      </c>
      <c r="E46" s="2">
        <v>184.5</v>
      </c>
      <c r="F46" s="43">
        <f>(E46/'[1]D454 H1-2'!$G$2)*100</f>
        <v>90.663390663390658</v>
      </c>
      <c r="G46" s="2">
        <v>10</v>
      </c>
      <c r="H46" s="2">
        <v>3</v>
      </c>
      <c r="I46" s="2">
        <v>1</v>
      </c>
    </row>
    <row r="47" spans="1:9" x14ac:dyDescent="0.3">
      <c r="A47" s="2">
        <v>48</v>
      </c>
      <c r="B47" s="2" t="s">
        <v>276</v>
      </c>
      <c r="C47" s="2" t="s">
        <v>275</v>
      </c>
      <c r="D47" s="2" t="s">
        <v>288</v>
      </c>
      <c r="E47" s="2">
        <v>-0.5</v>
      </c>
      <c r="F47" s="43">
        <f>(E47/'[1]D454 H1-2'!$G$3)*100</f>
        <v>-0.83333333333333337</v>
      </c>
      <c r="G47" s="2">
        <v>10</v>
      </c>
      <c r="H47" s="2">
        <v>3</v>
      </c>
      <c r="I47" s="2">
        <v>1</v>
      </c>
    </row>
    <row r="48" spans="1:9" x14ac:dyDescent="0.3">
      <c r="A48" s="2">
        <v>49</v>
      </c>
      <c r="B48" s="2" t="s">
        <v>276</v>
      </c>
      <c r="C48" s="2" t="s">
        <v>275</v>
      </c>
      <c r="D48" s="2" t="s">
        <v>289</v>
      </c>
      <c r="E48" s="2">
        <v>-3</v>
      </c>
      <c r="F48" s="43">
        <f>(E48/'[1]D454 H1-2'!$G$3)*100</f>
        <v>-5</v>
      </c>
      <c r="G48" s="2">
        <v>10</v>
      </c>
      <c r="H48" s="2">
        <v>3</v>
      </c>
      <c r="I48" s="2">
        <v>1</v>
      </c>
    </row>
    <row r="49" spans="1:9" x14ac:dyDescent="0.3">
      <c r="A49" s="2">
        <v>50</v>
      </c>
      <c r="B49" s="2" t="s">
        <v>276</v>
      </c>
      <c r="C49" s="2" t="s">
        <v>275</v>
      </c>
      <c r="D49" s="2" t="s">
        <v>290</v>
      </c>
      <c r="E49" s="2">
        <v>0.5</v>
      </c>
      <c r="F49" s="43">
        <f>(E49/'[1]D454 H1-2'!$G$3)*100</f>
        <v>0.83333333333333337</v>
      </c>
      <c r="G49" s="2">
        <v>10</v>
      </c>
      <c r="H49" s="2">
        <v>3</v>
      </c>
      <c r="I49" s="2">
        <v>1</v>
      </c>
    </row>
    <row r="50" spans="1:9" x14ac:dyDescent="0.3">
      <c r="A50" s="2">
        <v>51</v>
      </c>
      <c r="B50" s="2" t="s">
        <v>62</v>
      </c>
      <c r="C50" s="2" t="s">
        <v>275</v>
      </c>
      <c r="D50" s="2" t="s">
        <v>288</v>
      </c>
      <c r="E50" s="2">
        <v>310</v>
      </c>
      <c r="F50" s="43">
        <f>(E50/'[1]D454 H1-2'!$G$4)*100</f>
        <v>134.78260869565219</v>
      </c>
      <c r="G50" s="2">
        <v>10</v>
      </c>
      <c r="H50" s="2">
        <v>3</v>
      </c>
      <c r="I50" s="2">
        <v>1</v>
      </c>
    </row>
    <row r="51" spans="1:9" x14ac:dyDescent="0.3">
      <c r="A51" s="2">
        <v>52</v>
      </c>
      <c r="B51" s="2" t="s">
        <v>62</v>
      </c>
      <c r="C51" s="2" t="s">
        <v>275</v>
      </c>
      <c r="D51" s="2" t="s">
        <v>289</v>
      </c>
      <c r="E51" s="2">
        <v>77.5</v>
      </c>
      <c r="F51" s="43">
        <f>(E51/'[1]D454 H1-2'!$G$4)*100</f>
        <v>33.695652173913047</v>
      </c>
      <c r="G51" s="2">
        <v>10</v>
      </c>
      <c r="H51" s="2">
        <v>3</v>
      </c>
      <c r="I51" s="2">
        <v>1</v>
      </c>
    </row>
    <row r="52" spans="1:9" x14ac:dyDescent="0.3">
      <c r="A52" s="2">
        <v>53</v>
      </c>
      <c r="B52" s="2" t="s">
        <v>62</v>
      </c>
      <c r="C52" s="2" t="s">
        <v>275</v>
      </c>
      <c r="D52" s="2" t="s">
        <v>290</v>
      </c>
      <c r="E52" s="2">
        <v>232</v>
      </c>
      <c r="F52" s="43">
        <f>(E52/'[1]D454 H1-2'!$G$4)*100</f>
        <v>100.8695652173913</v>
      </c>
      <c r="G52" s="2">
        <v>10</v>
      </c>
      <c r="H52" s="2">
        <v>3</v>
      </c>
      <c r="I52" s="2">
        <v>1</v>
      </c>
    </row>
    <row r="53" spans="1:9" x14ac:dyDescent="0.3">
      <c r="A53" s="2">
        <v>54</v>
      </c>
      <c r="B53" s="2" t="s">
        <v>63</v>
      </c>
      <c r="C53" s="2" t="s">
        <v>275</v>
      </c>
      <c r="D53" s="2" t="s">
        <v>288</v>
      </c>
      <c r="E53" s="2">
        <v>102</v>
      </c>
      <c r="F53" s="43">
        <f>(E53/'[1]D454 H1-2'!$G$5)*100</f>
        <v>34.113712374581937</v>
      </c>
      <c r="G53" s="2">
        <v>10</v>
      </c>
      <c r="H53" s="2">
        <v>3</v>
      </c>
      <c r="I53" s="2">
        <v>1</v>
      </c>
    </row>
    <row r="54" spans="1:9" x14ac:dyDescent="0.3">
      <c r="A54" s="2">
        <v>55</v>
      </c>
      <c r="B54" s="2" t="s">
        <v>63</v>
      </c>
      <c r="C54" s="2" t="s">
        <v>275</v>
      </c>
      <c r="D54" s="2" t="s">
        <v>289</v>
      </c>
      <c r="E54" s="2">
        <v>7</v>
      </c>
      <c r="F54" s="43">
        <f>(E54/'[1]D454 H1-2'!$G$5)*100</f>
        <v>2.3411371237458192</v>
      </c>
      <c r="G54" s="2">
        <v>10</v>
      </c>
      <c r="H54" s="2">
        <v>3</v>
      </c>
      <c r="I54" s="2">
        <v>1</v>
      </c>
    </row>
    <row r="55" spans="1:9" x14ac:dyDescent="0.3">
      <c r="A55" s="2">
        <v>56</v>
      </c>
      <c r="B55" s="2" t="s">
        <v>63</v>
      </c>
      <c r="C55" s="2" t="s">
        <v>275</v>
      </c>
      <c r="D55" s="2" t="s">
        <v>290</v>
      </c>
      <c r="E55" s="2">
        <v>115</v>
      </c>
      <c r="F55" s="43">
        <f>(E55/'[1]D454 H1-2'!$G$5)*100</f>
        <v>38.461538461538467</v>
      </c>
      <c r="G55" s="2">
        <v>10</v>
      </c>
      <c r="H55" s="2">
        <v>3</v>
      </c>
      <c r="I55" s="2">
        <v>1</v>
      </c>
    </row>
    <row r="56" spans="1:9" x14ac:dyDescent="0.3">
      <c r="A56" s="2">
        <v>57</v>
      </c>
      <c r="B56" s="2" t="s">
        <v>64</v>
      </c>
      <c r="C56" s="2" t="s">
        <v>275</v>
      </c>
      <c r="D56" s="2" t="s">
        <v>288</v>
      </c>
      <c r="E56" s="2">
        <v>28.5</v>
      </c>
      <c r="F56" s="43">
        <f>(E56/'[1]D454 H1-2'!$G$6)*100</f>
        <v>33.928571428571431</v>
      </c>
      <c r="G56" s="2">
        <v>10</v>
      </c>
      <c r="H56" s="2">
        <v>3</v>
      </c>
      <c r="I56" s="2">
        <v>1</v>
      </c>
    </row>
    <row r="57" spans="1:9" x14ac:dyDescent="0.3">
      <c r="A57" s="2">
        <v>58</v>
      </c>
      <c r="B57" s="2" t="s">
        <v>64</v>
      </c>
      <c r="C57" s="2" t="s">
        <v>275</v>
      </c>
      <c r="D57" s="2" t="s">
        <v>289</v>
      </c>
      <c r="E57" s="2">
        <v>8</v>
      </c>
      <c r="F57" s="43">
        <f>(E57/'[1]D454 H1-2'!$G$6)*100</f>
        <v>9.5238095238095237</v>
      </c>
      <c r="G57" s="2">
        <v>10</v>
      </c>
      <c r="H57" s="2">
        <v>3</v>
      </c>
      <c r="I57" s="2">
        <v>1</v>
      </c>
    </row>
    <row r="58" spans="1:9" x14ac:dyDescent="0.3">
      <c r="A58" s="2">
        <v>59</v>
      </c>
      <c r="B58" s="2" t="s">
        <v>64</v>
      </c>
      <c r="C58" s="2" t="s">
        <v>275</v>
      </c>
      <c r="D58" s="2" t="s">
        <v>290</v>
      </c>
      <c r="E58" s="2">
        <v>55</v>
      </c>
      <c r="F58" s="43">
        <f>(E58/'[1]D454 H1-2'!$G$6)*100</f>
        <v>65.476190476190482</v>
      </c>
      <c r="G58" s="2">
        <v>10</v>
      </c>
      <c r="H58" s="2">
        <v>3</v>
      </c>
      <c r="I58" s="2">
        <v>1</v>
      </c>
    </row>
    <row r="59" spans="1:9" x14ac:dyDescent="0.3">
      <c r="A59" s="2">
        <v>60</v>
      </c>
      <c r="B59" s="2" t="s">
        <v>253</v>
      </c>
      <c r="C59" s="2" t="s">
        <v>275</v>
      </c>
      <c r="D59" s="2" t="s">
        <v>288</v>
      </c>
      <c r="E59" s="2">
        <v>230.5</v>
      </c>
      <c r="F59" s="43">
        <f>(E59/'[1]D454 H1-2'!$G$7)*100</f>
        <v>242.63157894736844</v>
      </c>
      <c r="G59" s="2">
        <v>10</v>
      </c>
      <c r="H59" s="2">
        <v>3</v>
      </c>
      <c r="I59" s="2">
        <v>1</v>
      </c>
    </row>
    <row r="60" spans="1:9" x14ac:dyDescent="0.3">
      <c r="A60" s="2">
        <v>61</v>
      </c>
      <c r="B60" s="2" t="s">
        <v>253</v>
      </c>
      <c r="C60" s="2" t="s">
        <v>275</v>
      </c>
      <c r="D60" s="2" t="s">
        <v>289</v>
      </c>
      <c r="E60" s="2">
        <v>120</v>
      </c>
      <c r="F60" s="43">
        <f>(E60/'[1]D454 H1-2'!$G$7)*100</f>
        <v>126.31578947368421</v>
      </c>
      <c r="G60" s="2">
        <v>10</v>
      </c>
      <c r="H60" s="2">
        <v>3</v>
      </c>
      <c r="I60" s="2">
        <v>1</v>
      </c>
    </row>
    <row r="61" spans="1:9" x14ac:dyDescent="0.3">
      <c r="A61" s="2">
        <v>62</v>
      </c>
      <c r="B61" s="2" t="s">
        <v>253</v>
      </c>
      <c r="C61" s="2" t="s">
        <v>275</v>
      </c>
      <c r="D61" s="2" t="s">
        <v>290</v>
      </c>
      <c r="E61" s="2">
        <v>248.5</v>
      </c>
      <c r="F61" s="43">
        <f>(E61/'[1]D454 H1-2'!$G$7)*100</f>
        <v>261.57894736842104</v>
      </c>
      <c r="G61" s="2">
        <v>10</v>
      </c>
      <c r="H61" s="2">
        <v>3</v>
      </c>
      <c r="I61" s="2">
        <v>1</v>
      </c>
    </row>
    <row r="62" spans="1:9" x14ac:dyDescent="0.3">
      <c r="A62" s="2">
        <v>63</v>
      </c>
      <c r="B62" s="2" t="s">
        <v>254</v>
      </c>
      <c r="C62" s="2" t="s">
        <v>275</v>
      </c>
      <c r="D62" s="2" t="s">
        <v>288</v>
      </c>
      <c r="E62" s="2">
        <v>377</v>
      </c>
      <c r="F62" s="43">
        <f>(E62/'[1]D454 H1-2'!$G$8)*100</f>
        <v>61.15166261151662</v>
      </c>
      <c r="G62" s="2">
        <v>10</v>
      </c>
      <c r="H62" s="2">
        <v>3</v>
      </c>
      <c r="I62" s="2">
        <v>1</v>
      </c>
    </row>
    <row r="63" spans="1:9" x14ac:dyDescent="0.3">
      <c r="A63" s="2">
        <v>64</v>
      </c>
      <c r="B63" s="2" t="s">
        <v>254</v>
      </c>
      <c r="C63" s="2" t="s">
        <v>275</v>
      </c>
      <c r="D63" s="2" t="s">
        <v>289</v>
      </c>
      <c r="E63" s="2">
        <v>85</v>
      </c>
      <c r="F63" s="43">
        <f>(E63/'[1]D454 H1-2'!$G$8)*100</f>
        <v>13.787510137875101</v>
      </c>
      <c r="G63" s="2">
        <v>10</v>
      </c>
      <c r="H63" s="2">
        <v>3</v>
      </c>
      <c r="I63" s="2">
        <v>1</v>
      </c>
    </row>
    <row r="64" spans="1:9" x14ac:dyDescent="0.3">
      <c r="A64" s="2">
        <v>65</v>
      </c>
      <c r="B64" s="2" t="s">
        <v>254</v>
      </c>
      <c r="C64" s="2" t="s">
        <v>275</v>
      </c>
      <c r="D64" s="2" t="s">
        <v>290</v>
      </c>
      <c r="E64" s="2">
        <v>250.5</v>
      </c>
      <c r="F64" s="43">
        <f>(E64/'[1]D454 H1-2'!$G$8)*100</f>
        <v>40.632603406326034</v>
      </c>
      <c r="G64" s="2">
        <v>10</v>
      </c>
      <c r="H64" s="2">
        <v>3</v>
      </c>
      <c r="I64" s="2">
        <v>1</v>
      </c>
    </row>
    <row r="65" spans="1:9" x14ac:dyDescent="0.3">
      <c r="A65" s="2">
        <v>67</v>
      </c>
      <c r="B65" s="2" t="s">
        <v>287</v>
      </c>
      <c r="C65" s="2" t="s">
        <v>273</v>
      </c>
      <c r="D65" s="2" t="s">
        <v>288</v>
      </c>
      <c r="E65" s="2">
        <v>340</v>
      </c>
      <c r="F65" s="43">
        <f>(E65/'[1]D454 H1-2'!$G$10)*100</f>
        <v>83.950617283950606</v>
      </c>
      <c r="G65" s="2">
        <v>10</v>
      </c>
      <c r="H65" s="2">
        <v>5</v>
      </c>
      <c r="I65" s="2">
        <v>2</v>
      </c>
    </row>
    <row r="66" spans="1:9" x14ac:dyDescent="0.3">
      <c r="A66" s="2">
        <v>68</v>
      </c>
      <c r="B66" s="2" t="s">
        <v>287</v>
      </c>
      <c r="C66" s="2" t="s">
        <v>273</v>
      </c>
      <c r="D66" s="2" t="s">
        <v>289</v>
      </c>
      <c r="E66" s="2">
        <v>62</v>
      </c>
      <c r="F66" s="43">
        <f>(E66/'[1]D454 H1-2'!$G$10)*100</f>
        <v>15.308641975308642</v>
      </c>
      <c r="G66" s="2">
        <v>10</v>
      </c>
      <c r="H66" s="2">
        <v>5</v>
      </c>
      <c r="I66" s="2">
        <v>2</v>
      </c>
    </row>
    <row r="67" spans="1:9" x14ac:dyDescent="0.3">
      <c r="A67" s="2">
        <v>69</v>
      </c>
      <c r="B67" s="2" t="s">
        <v>287</v>
      </c>
      <c r="C67" s="2" t="s">
        <v>273</v>
      </c>
      <c r="D67" s="2" t="s">
        <v>290</v>
      </c>
      <c r="E67" s="2">
        <v>332.5</v>
      </c>
      <c r="F67" s="43">
        <f>(E67/'[1]D454 H1-2'!$G$10)*100</f>
        <v>82.098765432098759</v>
      </c>
      <c r="G67" s="2">
        <v>10</v>
      </c>
      <c r="H67" s="2">
        <v>5</v>
      </c>
      <c r="I67" s="2">
        <v>2</v>
      </c>
    </row>
    <row r="68" spans="1:9" x14ac:dyDescent="0.3">
      <c r="A68" s="2">
        <v>70</v>
      </c>
      <c r="B68" s="2" t="s">
        <v>276</v>
      </c>
      <c r="C68" s="2" t="s">
        <v>273</v>
      </c>
      <c r="D68" s="2" t="s">
        <v>288</v>
      </c>
      <c r="E68" s="2">
        <v>-6.5</v>
      </c>
      <c r="F68" s="43">
        <f>(E68/'[1]D454 H1-2'!$G$11)*100</f>
        <v>-6.5989847715736047</v>
      </c>
      <c r="G68" s="2">
        <v>10</v>
      </c>
      <c r="H68" s="2">
        <v>5</v>
      </c>
      <c r="I68" s="2">
        <v>2</v>
      </c>
    </row>
    <row r="69" spans="1:9" x14ac:dyDescent="0.3">
      <c r="A69" s="2">
        <v>71</v>
      </c>
      <c r="B69" s="2" t="s">
        <v>276</v>
      </c>
      <c r="C69" s="2" t="s">
        <v>273</v>
      </c>
      <c r="D69" s="2" t="s">
        <v>289</v>
      </c>
      <c r="E69" s="2">
        <v>-22.5</v>
      </c>
      <c r="F69" s="43">
        <f>(E69/'[1]D454 H1-2'!$G$11)*100</f>
        <v>-22.842639593908629</v>
      </c>
      <c r="G69" s="2">
        <v>10</v>
      </c>
      <c r="H69" s="2">
        <v>5</v>
      </c>
      <c r="I69" s="2">
        <v>2</v>
      </c>
    </row>
    <row r="70" spans="1:9" x14ac:dyDescent="0.3">
      <c r="A70" s="2">
        <v>72</v>
      </c>
      <c r="B70" s="2" t="s">
        <v>276</v>
      </c>
      <c r="C70" s="2" t="s">
        <v>273</v>
      </c>
      <c r="D70" s="2" t="s">
        <v>290</v>
      </c>
      <c r="E70" s="2">
        <v>-8</v>
      </c>
      <c r="F70" s="43">
        <f>(E70/'[1]D454 H1-2'!$G$11)*100</f>
        <v>-8.1218274111675122</v>
      </c>
      <c r="G70" s="2">
        <v>10</v>
      </c>
      <c r="H70" s="2">
        <v>5</v>
      </c>
      <c r="I70" s="2">
        <v>2</v>
      </c>
    </row>
    <row r="71" spans="1:9" x14ac:dyDescent="0.3">
      <c r="A71" s="2">
        <v>73</v>
      </c>
      <c r="B71" s="2" t="s">
        <v>62</v>
      </c>
      <c r="C71" s="2" t="s">
        <v>273</v>
      </c>
      <c r="D71" s="2" t="s">
        <v>288</v>
      </c>
      <c r="E71" s="2">
        <v>336</v>
      </c>
      <c r="F71" s="43">
        <f>(E71/'[1]D454 H1-2'!$G$12)*100</f>
        <v>89.839572192513373</v>
      </c>
      <c r="G71" s="2">
        <v>10</v>
      </c>
      <c r="H71" s="2">
        <v>5</v>
      </c>
      <c r="I71" s="2">
        <v>2</v>
      </c>
    </row>
    <row r="72" spans="1:9" x14ac:dyDescent="0.3">
      <c r="A72" s="2">
        <v>74</v>
      </c>
      <c r="B72" s="2" t="s">
        <v>62</v>
      </c>
      <c r="C72" s="2" t="s">
        <v>273</v>
      </c>
      <c r="D72" s="2" t="s">
        <v>289</v>
      </c>
      <c r="E72" s="2">
        <v>132</v>
      </c>
      <c r="F72" s="43">
        <f>(E72/'[1]D454 H1-2'!$G$12)*100</f>
        <v>35.294117647058826</v>
      </c>
      <c r="G72" s="2">
        <v>10</v>
      </c>
      <c r="H72" s="2">
        <v>5</v>
      </c>
      <c r="I72" s="2">
        <v>2</v>
      </c>
    </row>
    <row r="73" spans="1:9" x14ac:dyDescent="0.3">
      <c r="A73" s="2">
        <v>75</v>
      </c>
      <c r="B73" s="2" t="s">
        <v>62</v>
      </c>
      <c r="C73" s="2" t="s">
        <v>273</v>
      </c>
      <c r="D73" s="2" t="s">
        <v>290</v>
      </c>
      <c r="E73" s="2">
        <v>313</v>
      </c>
      <c r="F73" s="43">
        <f>(E73/'[1]D454 H1-2'!$G$12)*100</f>
        <v>83.689839572192511</v>
      </c>
      <c r="G73" s="2">
        <v>10</v>
      </c>
      <c r="H73" s="2">
        <v>5</v>
      </c>
      <c r="I73" s="2">
        <v>2</v>
      </c>
    </row>
    <row r="74" spans="1:9" x14ac:dyDescent="0.3">
      <c r="A74" s="2">
        <v>76</v>
      </c>
      <c r="B74" s="2" t="s">
        <v>63</v>
      </c>
      <c r="C74" s="2" t="s">
        <v>273</v>
      </c>
      <c r="D74" s="2" t="s">
        <v>288</v>
      </c>
      <c r="E74" s="2">
        <v>380</v>
      </c>
      <c r="F74" s="43">
        <f>(E74/'[1]D454 H1-2'!$G$13)*100</f>
        <v>93.251533742331276</v>
      </c>
      <c r="G74" s="2">
        <v>10</v>
      </c>
      <c r="H74" s="2">
        <v>5</v>
      </c>
      <c r="I74" s="2">
        <v>2</v>
      </c>
    </row>
    <row r="75" spans="1:9" x14ac:dyDescent="0.3">
      <c r="A75" s="2">
        <v>77</v>
      </c>
      <c r="B75" s="2" t="s">
        <v>63</v>
      </c>
      <c r="C75" s="2" t="s">
        <v>273</v>
      </c>
      <c r="D75" s="2" t="s">
        <v>289</v>
      </c>
      <c r="E75" s="2">
        <v>37.5</v>
      </c>
      <c r="F75" s="43">
        <f>(E75/'[1]D454 H1-2'!$G$13)*100</f>
        <v>9.2024539877300615</v>
      </c>
      <c r="G75" s="2">
        <v>10</v>
      </c>
      <c r="H75" s="2">
        <v>5</v>
      </c>
      <c r="I75" s="2">
        <v>2</v>
      </c>
    </row>
    <row r="76" spans="1:9" x14ac:dyDescent="0.3">
      <c r="A76" s="2">
        <v>78</v>
      </c>
      <c r="B76" s="2" t="s">
        <v>63</v>
      </c>
      <c r="C76" s="2" t="s">
        <v>273</v>
      </c>
      <c r="D76" s="2" t="s">
        <v>290</v>
      </c>
      <c r="E76" s="2">
        <v>295</v>
      </c>
      <c r="F76" s="43">
        <f>(E76/'[1]D454 H1-2'!$G$13)*100</f>
        <v>72.392638036809814</v>
      </c>
      <c r="G76" s="2">
        <v>10</v>
      </c>
      <c r="H76" s="2">
        <v>5</v>
      </c>
      <c r="I76" s="2">
        <v>2</v>
      </c>
    </row>
    <row r="77" spans="1:9" x14ac:dyDescent="0.3">
      <c r="A77" s="2">
        <v>79</v>
      </c>
      <c r="B77" s="2" t="s">
        <v>64</v>
      </c>
      <c r="C77" s="2" t="s">
        <v>273</v>
      </c>
      <c r="D77" s="2" t="s">
        <v>288</v>
      </c>
      <c r="E77" s="2">
        <v>171.5</v>
      </c>
      <c r="F77" s="43">
        <f>(E77/'[1]D454 H1-2'!$G$14)*100</f>
        <v>140</v>
      </c>
      <c r="G77" s="2">
        <v>10</v>
      </c>
      <c r="H77" s="2">
        <v>5</v>
      </c>
      <c r="I77" s="2">
        <v>2</v>
      </c>
    </row>
    <row r="78" spans="1:9" x14ac:dyDescent="0.3">
      <c r="A78" s="2">
        <v>80</v>
      </c>
      <c r="B78" s="2" t="s">
        <v>64</v>
      </c>
      <c r="C78" s="2" t="s">
        <v>273</v>
      </c>
      <c r="D78" s="2" t="s">
        <v>289</v>
      </c>
      <c r="E78" s="2">
        <v>29.5</v>
      </c>
      <c r="F78" s="43">
        <f>(E78/'[1]D454 H1-2'!$G$14)*100</f>
        <v>24.081632653061224</v>
      </c>
      <c r="G78" s="2">
        <v>10</v>
      </c>
      <c r="H78" s="2">
        <v>5</v>
      </c>
      <c r="I78" s="2">
        <v>2</v>
      </c>
    </row>
    <row r="79" spans="1:9" x14ac:dyDescent="0.3">
      <c r="A79" s="2">
        <v>81</v>
      </c>
      <c r="B79" s="2" t="s">
        <v>64</v>
      </c>
      <c r="C79" s="2" t="s">
        <v>273</v>
      </c>
      <c r="D79" s="2" t="s">
        <v>290</v>
      </c>
      <c r="E79" s="2">
        <v>148.5</v>
      </c>
      <c r="F79" s="43">
        <f>(E79/'[1]D454 H1-2'!$G$14)*100</f>
        <v>121.22448979591837</v>
      </c>
      <c r="G79" s="2">
        <v>10</v>
      </c>
      <c r="H79" s="2">
        <v>5</v>
      </c>
      <c r="I79" s="2">
        <v>2</v>
      </c>
    </row>
    <row r="80" spans="1:9" x14ac:dyDescent="0.3">
      <c r="A80" s="2">
        <v>82</v>
      </c>
      <c r="B80" s="2" t="s">
        <v>253</v>
      </c>
      <c r="C80" s="2" t="s">
        <v>273</v>
      </c>
      <c r="D80" s="2" t="s">
        <v>288</v>
      </c>
      <c r="E80" s="2">
        <v>478.5</v>
      </c>
      <c r="F80" s="43">
        <f>(E80/'[1]D454 H1-2'!$G$15)*100</f>
        <v>473.76237623762381</v>
      </c>
      <c r="G80" s="2">
        <v>10</v>
      </c>
      <c r="H80" s="2">
        <v>5</v>
      </c>
      <c r="I80" s="2">
        <v>2</v>
      </c>
    </row>
    <row r="81" spans="1:9" x14ac:dyDescent="0.3">
      <c r="A81" s="2">
        <v>83</v>
      </c>
      <c r="B81" s="2" t="s">
        <v>253</v>
      </c>
      <c r="C81" s="2" t="s">
        <v>273</v>
      </c>
      <c r="D81" s="2" t="s">
        <v>289</v>
      </c>
      <c r="E81" s="2">
        <v>289.5</v>
      </c>
      <c r="F81" s="43">
        <f>(E81/'[1]D454 H1-2'!$G$15)*100</f>
        <v>286.63366336633663</v>
      </c>
      <c r="G81" s="2">
        <v>10</v>
      </c>
      <c r="H81" s="2">
        <v>5</v>
      </c>
      <c r="I81" s="2">
        <v>2</v>
      </c>
    </row>
    <row r="82" spans="1:9" x14ac:dyDescent="0.3">
      <c r="A82" s="2">
        <v>84</v>
      </c>
      <c r="B82" s="2" t="s">
        <v>253</v>
      </c>
      <c r="C82" s="2" t="s">
        <v>273</v>
      </c>
      <c r="D82" s="2" t="s">
        <v>290</v>
      </c>
      <c r="E82" s="2">
        <v>373.5</v>
      </c>
      <c r="F82" s="43">
        <f>(E82/'[1]D454 H1-2'!$G$15)*100</f>
        <v>369.80198019801981</v>
      </c>
      <c r="G82" s="2">
        <v>10</v>
      </c>
      <c r="H82" s="2">
        <v>5</v>
      </c>
      <c r="I82" s="2">
        <v>2</v>
      </c>
    </row>
    <row r="83" spans="1:9" x14ac:dyDescent="0.3">
      <c r="A83" s="2">
        <v>85</v>
      </c>
      <c r="B83" s="2" t="s">
        <v>254</v>
      </c>
      <c r="C83" s="2" t="s">
        <v>273</v>
      </c>
      <c r="D83" s="2" t="s">
        <v>288</v>
      </c>
      <c r="E83" s="2">
        <v>374</v>
      </c>
      <c r="F83" s="43">
        <f>(E83/'[1]D454 H1-2'!$G$16)*100</f>
        <v>113.50531107738999</v>
      </c>
      <c r="G83" s="2">
        <v>10</v>
      </c>
      <c r="H83" s="2">
        <v>5</v>
      </c>
      <c r="I83" s="2">
        <v>2</v>
      </c>
    </row>
    <row r="84" spans="1:9" x14ac:dyDescent="0.3">
      <c r="A84" s="2">
        <v>86</v>
      </c>
      <c r="B84" s="2" t="s">
        <v>254</v>
      </c>
      <c r="C84" s="2" t="s">
        <v>273</v>
      </c>
      <c r="D84" s="2" t="s">
        <v>289</v>
      </c>
      <c r="E84" s="2">
        <v>133</v>
      </c>
      <c r="F84" s="43">
        <f>(E84/'[1]D454 H1-2'!$G$16)*100</f>
        <v>40.364188163884677</v>
      </c>
      <c r="G84" s="2">
        <v>10</v>
      </c>
      <c r="H84" s="2">
        <v>5</v>
      </c>
      <c r="I84" s="2">
        <v>2</v>
      </c>
    </row>
    <row r="85" spans="1:9" x14ac:dyDescent="0.3">
      <c r="A85" s="2">
        <v>87</v>
      </c>
      <c r="B85" s="2" t="s">
        <v>254</v>
      </c>
      <c r="C85" s="2" t="s">
        <v>273</v>
      </c>
      <c r="D85" s="2" t="s">
        <v>290</v>
      </c>
      <c r="E85" s="2">
        <v>345</v>
      </c>
      <c r="F85" s="43">
        <f>(E85/'[1]D454 H1-2'!$G$16)*100</f>
        <v>104.7040971168437</v>
      </c>
      <c r="G85" s="2">
        <v>10</v>
      </c>
      <c r="H85" s="2">
        <v>5</v>
      </c>
      <c r="I85" s="2">
        <v>2</v>
      </c>
    </row>
    <row r="86" spans="1:9" x14ac:dyDescent="0.3">
      <c r="A86" s="2">
        <v>89</v>
      </c>
      <c r="B86" s="2" t="s">
        <v>287</v>
      </c>
      <c r="C86" s="2" t="s">
        <v>274</v>
      </c>
      <c r="D86" s="2" t="s">
        <v>288</v>
      </c>
      <c r="E86" s="2">
        <v>131.5</v>
      </c>
      <c r="F86" s="43">
        <f>(E86/'[1]D454 H1-2'!$G$10)*100</f>
        <v>32.469135802469133</v>
      </c>
      <c r="G86" s="2">
        <v>10</v>
      </c>
      <c r="H86" s="2">
        <v>6</v>
      </c>
      <c r="I86" s="2">
        <v>2</v>
      </c>
    </row>
    <row r="87" spans="1:9" x14ac:dyDescent="0.3">
      <c r="A87" s="2">
        <v>90</v>
      </c>
      <c r="B87" s="2" t="s">
        <v>287</v>
      </c>
      <c r="C87" s="2" t="s">
        <v>274</v>
      </c>
      <c r="D87" s="2" t="s">
        <v>289</v>
      </c>
      <c r="E87" s="2">
        <v>-5.5</v>
      </c>
      <c r="F87" s="43">
        <f>(E87/'[1]D454 H1-2'!$G$10)*100</f>
        <v>-1.3580246913580247</v>
      </c>
      <c r="G87" s="2">
        <v>10</v>
      </c>
      <c r="H87" s="2">
        <v>6</v>
      </c>
      <c r="I87" s="2">
        <v>2</v>
      </c>
    </row>
    <row r="88" spans="1:9" x14ac:dyDescent="0.3">
      <c r="A88" s="2">
        <v>91</v>
      </c>
      <c r="B88" s="2" t="s">
        <v>287</v>
      </c>
      <c r="C88" s="2" t="s">
        <v>274</v>
      </c>
      <c r="D88" s="2" t="s">
        <v>290</v>
      </c>
      <c r="E88" s="2">
        <v>129</v>
      </c>
      <c r="F88" s="43">
        <f>(E88/'[1]D454 H1-2'!$G$10)*100</f>
        <v>31.851851851851855</v>
      </c>
      <c r="G88" s="2">
        <v>10</v>
      </c>
      <c r="H88" s="2">
        <v>6</v>
      </c>
      <c r="I88" s="2">
        <v>2</v>
      </c>
    </row>
    <row r="89" spans="1:9" x14ac:dyDescent="0.3">
      <c r="A89" s="2">
        <v>92</v>
      </c>
      <c r="B89" s="2" t="s">
        <v>276</v>
      </c>
      <c r="C89" s="2" t="s">
        <v>274</v>
      </c>
      <c r="D89" s="2" t="s">
        <v>288</v>
      </c>
      <c r="E89" s="2">
        <v>-17.5</v>
      </c>
      <c r="F89" s="43">
        <f>(E89/'[1]D454 H1-2'!$G$11)*100</f>
        <v>-17.766497461928935</v>
      </c>
      <c r="G89" s="2">
        <v>10</v>
      </c>
      <c r="H89" s="2">
        <v>6</v>
      </c>
      <c r="I89" s="2">
        <v>2</v>
      </c>
    </row>
    <row r="90" spans="1:9" x14ac:dyDescent="0.3">
      <c r="A90" s="2">
        <v>93</v>
      </c>
      <c r="B90" s="2" t="s">
        <v>276</v>
      </c>
      <c r="C90" s="2" t="s">
        <v>274</v>
      </c>
      <c r="D90" s="2" t="s">
        <v>289</v>
      </c>
      <c r="E90" s="2">
        <v>-17.5</v>
      </c>
      <c r="F90" s="43">
        <f>(E90/'[1]D454 H1-2'!$G$11)*100</f>
        <v>-17.766497461928935</v>
      </c>
      <c r="G90" s="2">
        <v>10</v>
      </c>
      <c r="H90" s="2">
        <v>6</v>
      </c>
      <c r="I90" s="2">
        <v>2</v>
      </c>
    </row>
    <row r="91" spans="1:9" x14ac:dyDescent="0.3">
      <c r="A91" s="2">
        <v>94</v>
      </c>
      <c r="B91" s="2" t="s">
        <v>276</v>
      </c>
      <c r="C91" s="2" t="s">
        <v>274</v>
      </c>
      <c r="D91" s="2" t="s">
        <v>290</v>
      </c>
      <c r="E91" s="2">
        <v>-18.5</v>
      </c>
      <c r="F91" s="43">
        <f>(E91/'[1]D454 H1-2'!$G$11)*100</f>
        <v>-18.781725888324875</v>
      </c>
      <c r="G91" s="2">
        <v>10</v>
      </c>
      <c r="H91" s="2">
        <v>6</v>
      </c>
      <c r="I91" s="2">
        <v>2</v>
      </c>
    </row>
    <row r="92" spans="1:9" x14ac:dyDescent="0.3">
      <c r="A92" s="2">
        <v>95</v>
      </c>
      <c r="B92" s="2" t="s">
        <v>62</v>
      </c>
      <c r="C92" s="2" t="s">
        <v>274</v>
      </c>
      <c r="D92" s="2" t="s">
        <v>288</v>
      </c>
      <c r="E92" s="2">
        <v>211.5</v>
      </c>
      <c r="F92" s="43">
        <f>(E92/'[1]D454 H1-2'!$G$12)*100</f>
        <v>56.550802139037437</v>
      </c>
      <c r="G92" s="2">
        <v>10</v>
      </c>
      <c r="H92" s="2">
        <v>6</v>
      </c>
      <c r="I92" s="2">
        <v>2</v>
      </c>
    </row>
    <row r="93" spans="1:9" x14ac:dyDescent="0.3">
      <c r="A93" s="2">
        <v>96</v>
      </c>
      <c r="B93" s="2" t="s">
        <v>62</v>
      </c>
      <c r="C93" s="2" t="s">
        <v>274</v>
      </c>
      <c r="D93" s="2" t="s">
        <v>289</v>
      </c>
      <c r="E93" s="2">
        <v>51</v>
      </c>
      <c r="F93" s="43">
        <f>(E93/'[1]D454 H1-2'!$G$12)*100</f>
        <v>13.636363636363635</v>
      </c>
      <c r="G93" s="2">
        <v>10</v>
      </c>
      <c r="H93" s="2">
        <v>6</v>
      </c>
      <c r="I93" s="2">
        <v>2</v>
      </c>
    </row>
    <row r="94" spans="1:9" x14ac:dyDescent="0.3">
      <c r="A94" s="2">
        <v>97</v>
      </c>
      <c r="B94" s="2" t="s">
        <v>62</v>
      </c>
      <c r="C94" s="2" t="s">
        <v>274</v>
      </c>
      <c r="D94" s="2" t="s">
        <v>290</v>
      </c>
      <c r="E94" s="2">
        <v>36.5</v>
      </c>
      <c r="F94" s="43">
        <f>(E94/'[1]D454 H1-2'!$G$12)*100</f>
        <v>9.7593582887700538</v>
      </c>
      <c r="G94" s="2">
        <v>10</v>
      </c>
      <c r="H94" s="2">
        <v>6</v>
      </c>
      <c r="I94" s="2">
        <v>2</v>
      </c>
    </row>
    <row r="95" spans="1:9" x14ac:dyDescent="0.3">
      <c r="A95" s="2">
        <v>98</v>
      </c>
      <c r="B95" s="2" t="s">
        <v>63</v>
      </c>
      <c r="C95" s="2" t="s">
        <v>274</v>
      </c>
      <c r="D95" s="2" t="s">
        <v>288</v>
      </c>
      <c r="E95" s="2">
        <v>402.5</v>
      </c>
      <c r="F95" s="43">
        <f>(E95/'[1]D454 H1-2'!$G$13)*100</f>
        <v>98.773006134969322</v>
      </c>
      <c r="G95" s="2">
        <v>10</v>
      </c>
      <c r="H95" s="2">
        <v>6</v>
      </c>
      <c r="I95" s="2">
        <v>2</v>
      </c>
    </row>
    <row r="96" spans="1:9" x14ac:dyDescent="0.3">
      <c r="A96" s="2">
        <v>99</v>
      </c>
      <c r="B96" s="2" t="s">
        <v>63</v>
      </c>
      <c r="C96" s="2" t="s">
        <v>274</v>
      </c>
      <c r="D96" s="2" t="s">
        <v>289</v>
      </c>
      <c r="E96" s="2">
        <v>9</v>
      </c>
      <c r="F96" s="43">
        <f>(E96/'[1]D454 H1-2'!$G$13)*100</f>
        <v>2.2085889570552149</v>
      </c>
      <c r="G96" s="2">
        <v>10</v>
      </c>
      <c r="H96" s="2">
        <v>6</v>
      </c>
      <c r="I96" s="2">
        <v>2</v>
      </c>
    </row>
    <row r="97" spans="1:9" x14ac:dyDescent="0.3">
      <c r="A97" s="2">
        <v>100</v>
      </c>
      <c r="B97" s="2" t="s">
        <v>63</v>
      </c>
      <c r="C97" s="2" t="s">
        <v>274</v>
      </c>
      <c r="D97" s="2" t="s">
        <v>290</v>
      </c>
      <c r="E97" s="2">
        <v>154</v>
      </c>
      <c r="F97" s="43">
        <f>(E97/'[1]D454 H1-2'!$G$13)*100</f>
        <v>37.79141104294478</v>
      </c>
      <c r="G97" s="2">
        <v>10</v>
      </c>
      <c r="H97" s="2">
        <v>6</v>
      </c>
      <c r="I97" s="2">
        <v>2</v>
      </c>
    </row>
    <row r="98" spans="1:9" x14ac:dyDescent="0.3">
      <c r="A98" s="2">
        <v>101</v>
      </c>
      <c r="B98" s="2" t="s">
        <v>64</v>
      </c>
      <c r="C98" s="2" t="s">
        <v>274</v>
      </c>
      <c r="D98" s="2" t="s">
        <v>288</v>
      </c>
      <c r="E98" s="2">
        <v>52.5</v>
      </c>
      <c r="F98" s="43">
        <f>(E98/'[1]D454 H1-2'!$G$14)*100</f>
        <v>42.857142857142854</v>
      </c>
      <c r="G98" s="2">
        <v>10</v>
      </c>
      <c r="H98" s="2">
        <v>6</v>
      </c>
      <c r="I98" s="2">
        <v>2</v>
      </c>
    </row>
    <row r="99" spans="1:9" x14ac:dyDescent="0.3">
      <c r="A99" s="2">
        <v>102</v>
      </c>
      <c r="B99" s="2" t="s">
        <v>64</v>
      </c>
      <c r="C99" s="2" t="s">
        <v>274</v>
      </c>
      <c r="D99" s="2" t="s">
        <v>289</v>
      </c>
      <c r="E99" s="2">
        <v>-9.5</v>
      </c>
      <c r="F99" s="43">
        <f>(E99/'[1]D454 H1-2'!$G$14)*100</f>
        <v>-7.7551020408163263</v>
      </c>
      <c r="G99" s="2">
        <v>10</v>
      </c>
      <c r="H99" s="2">
        <v>6</v>
      </c>
      <c r="I99" s="2">
        <v>2</v>
      </c>
    </row>
    <row r="100" spans="1:9" x14ac:dyDescent="0.3">
      <c r="A100" s="2">
        <v>103</v>
      </c>
      <c r="B100" s="2" t="s">
        <v>64</v>
      </c>
      <c r="C100" s="2" t="s">
        <v>274</v>
      </c>
      <c r="D100" s="2" t="s">
        <v>290</v>
      </c>
      <c r="E100" s="2">
        <v>44.5</v>
      </c>
      <c r="F100" s="43">
        <f>(E100/'[1]D454 H1-2'!$G$14)*100</f>
        <v>36.326530612244902</v>
      </c>
      <c r="G100" s="2">
        <v>10</v>
      </c>
      <c r="H100" s="2">
        <v>6</v>
      </c>
      <c r="I100" s="2">
        <v>2</v>
      </c>
    </row>
    <row r="101" spans="1:9" x14ac:dyDescent="0.3">
      <c r="A101" s="2">
        <v>104</v>
      </c>
      <c r="B101" s="2" t="s">
        <v>253</v>
      </c>
      <c r="C101" s="2" t="s">
        <v>274</v>
      </c>
      <c r="D101" s="2" t="s">
        <v>288</v>
      </c>
      <c r="E101" s="2">
        <v>317</v>
      </c>
      <c r="F101" s="43">
        <f>(E101/'[1]D454 H1-2'!$G$15)*100</f>
        <v>313.86138613861385</v>
      </c>
      <c r="G101" s="2">
        <v>10</v>
      </c>
      <c r="H101" s="2">
        <v>6</v>
      </c>
      <c r="I101" s="2">
        <v>2</v>
      </c>
    </row>
    <row r="102" spans="1:9" x14ac:dyDescent="0.3">
      <c r="A102" s="2">
        <v>105</v>
      </c>
      <c r="B102" s="2" t="s">
        <v>253</v>
      </c>
      <c r="C102" s="2" t="s">
        <v>274</v>
      </c>
      <c r="D102" s="2" t="s">
        <v>289</v>
      </c>
      <c r="E102" s="2">
        <v>264.5</v>
      </c>
      <c r="F102" s="43">
        <f>(E102/'[1]D454 H1-2'!$G$15)*100</f>
        <v>261.88118811881191</v>
      </c>
      <c r="G102" s="2">
        <v>10</v>
      </c>
      <c r="H102" s="2">
        <v>6</v>
      </c>
      <c r="I102" s="2">
        <v>2</v>
      </c>
    </row>
    <row r="103" spans="1:9" x14ac:dyDescent="0.3">
      <c r="A103" s="2">
        <v>106</v>
      </c>
      <c r="B103" s="2" t="s">
        <v>253</v>
      </c>
      <c r="C103" s="2" t="s">
        <v>274</v>
      </c>
      <c r="D103" s="2" t="s">
        <v>290</v>
      </c>
      <c r="E103" s="2">
        <v>415.5</v>
      </c>
      <c r="F103" s="43">
        <f>(E103/'[1]D454 H1-2'!$G$15)*100</f>
        <v>411.38613861386136</v>
      </c>
      <c r="G103" s="2">
        <v>10</v>
      </c>
      <c r="H103" s="2">
        <v>6</v>
      </c>
      <c r="I103" s="2">
        <v>2</v>
      </c>
    </row>
    <row r="104" spans="1:9" x14ac:dyDescent="0.3">
      <c r="A104" s="2">
        <v>107</v>
      </c>
      <c r="B104" s="2" t="s">
        <v>254</v>
      </c>
      <c r="C104" s="2" t="s">
        <v>274</v>
      </c>
      <c r="D104" s="2" t="s">
        <v>288</v>
      </c>
      <c r="E104" s="2">
        <v>340</v>
      </c>
      <c r="F104" s="43">
        <f>(E104/'[1]D454 H1-2'!$G$16)*100</f>
        <v>103.18664643399089</v>
      </c>
      <c r="G104" s="2">
        <v>10</v>
      </c>
      <c r="H104" s="2">
        <v>6</v>
      </c>
      <c r="I104" s="2">
        <v>2</v>
      </c>
    </row>
    <row r="105" spans="1:9" x14ac:dyDescent="0.3">
      <c r="A105" s="2">
        <v>108</v>
      </c>
      <c r="B105" s="2" t="s">
        <v>254</v>
      </c>
      <c r="C105" s="2" t="s">
        <v>274</v>
      </c>
      <c r="D105" s="2" t="s">
        <v>289</v>
      </c>
      <c r="E105" s="2">
        <v>123</v>
      </c>
      <c r="F105" s="43">
        <f>(E105/'[1]D454 H1-2'!$G$16)*100</f>
        <v>37.329286798179055</v>
      </c>
      <c r="G105" s="2">
        <v>10</v>
      </c>
      <c r="H105" s="2">
        <v>6</v>
      </c>
      <c r="I105" s="2">
        <v>2</v>
      </c>
    </row>
    <row r="106" spans="1:9" x14ac:dyDescent="0.3">
      <c r="A106" s="2">
        <v>109</v>
      </c>
      <c r="B106" s="2" t="s">
        <v>254</v>
      </c>
      <c r="C106" s="2" t="s">
        <v>274</v>
      </c>
      <c r="D106" s="2" t="s">
        <v>290</v>
      </c>
      <c r="E106" s="2">
        <v>259.5</v>
      </c>
      <c r="F106" s="43">
        <f>(E106/'[1]D454 H1-2'!$G$16)*100</f>
        <v>78.755690440060704</v>
      </c>
      <c r="G106" s="2">
        <v>10</v>
      </c>
      <c r="H106" s="2">
        <v>6</v>
      </c>
      <c r="I106" s="2">
        <v>2</v>
      </c>
    </row>
    <row r="107" spans="1:9" x14ac:dyDescent="0.3">
      <c r="A107" s="2">
        <v>111</v>
      </c>
      <c r="B107" s="2" t="s">
        <v>287</v>
      </c>
      <c r="C107" s="2" t="s">
        <v>273</v>
      </c>
      <c r="D107" s="2" t="s">
        <v>288</v>
      </c>
      <c r="E107" s="2">
        <v>394.5</v>
      </c>
      <c r="F107" s="43">
        <f>(E107/'[1]D454 H1-2'!$G$18)*100</f>
        <v>97.167487684729053</v>
      </c>
      <c r="G107" s="2">
        <v>10</v>
      </c>
      <c r="H107" s="2">
        <v>8</v>
      </c>
      <c r="I107" s="2">
        <v>3</v>
      </c>
    </row>
    <row r="108" spans="1:9" x14ac:dyDescent="0.3">
      <c r="A108" s="2">
        <v>112</v>
      </c>
      <c r="B108" s="2" t="s">
        <v>287</v>
      </c>
      <c r="C108" s="2" t="s">
        <v>273</v>
      </c>
      <c r="D108" s="2" t="s">
        <v>289</v>
      </c>
      <c r="E108" s="2">
        <v>101</v>
      </c>
      <c r="F108" s="43">
        <f>(E108/'[1]D454 H1-2'!$G$18)*100</f>
        <v>24.876847290640395</v>
      </c>
      <c r="G108" s="2">
        <v>10</v>
      </c>
      <c r="H108" s="2">
        <v>8</v>
      </c>
      <c r="I108" s="2">
        <v>3</v>
      </c>
    </row>
    <row r="109" spans="1:9" x14ac:dyDescent="0.3">
      <c r="A109" s="2">
        <v>113</v>
      </c>
      <c r="B109" s="2" t="s">
        <v>287</v>
      </c>
      <c r="C109" s="2" t="s">
        <v>273</v>
      </c>
      <c r="D109" s="2" t="s">
        <v>290</v>
      </c>
      <c r="E109" s="2">
        <v>283.5</v>
      </c>
      <c r="F109" s="43">
        <f>(E109/'[1]D454 H1-2'!$G$18)*100</f>
        <v>69.827586206896555</v>
      </c>
      <c r="G109" s="2">
        <v>10</v>
      </c>
      <c r="H109" s="2">
        <v>8</v>
      </c>
      <c r="I109" s="2">
        <v>3</v>
      </c>
    </row>
    <row r="110" spans="1:9" x14ac:dyDescent="0.3">
      <c r="A110" s="2">
        <v>114</v>
      </c>
      <c r="B110" s="2" t="s">
        <v>276</v>
      </c>
      <c r="C110" s="2" t="s">
        <v>273</v>
      </c>
      <c r="D110" s="2" t="s">
        <v>288</v>
      </c>
      <c r="E110" s="2">
        <v>12.5</v>
      </c>
      <c r="F110" s="43">
        <f>(E110/'[1]D454 H1-2'!$G$19)*100</f>
        <v>9.3283582089552244</v>
      </c>
      <c r="G110" s="2">
        <v>10</v>
      </c>
      <c r="H110" s="2">
        <v>8</v>
      </c>
      <c r="I110" s="2">
        <v>3</v>
      </c>
    </row>
    <row r="111" spans="1:9" x14ac:dyDescent="0.3">
      <c r="A111" s="2">
        <v>115</v>
      </c>
      <c r="B111" s="2" t="s">
        <v>276</v>
      </c>
      <c r="C111" s="2" t="s">
        <v>273</v>
      </c>
      <c r="D111" s="2" t="s">
        <v>289</v>
      </c>
      <c r="E111" s="2">
        <v>-22</v>
      </c>
      <c r="F111" s="43">
        <f>(E111/'[1]D454 H1-2'!$G$19)*100</f>
        <v>-16.417910447761194</v>
      </c>
      <c r="G111" s="2">
        <v>10</v>
      </c>
      <c r="H111" s="2">
        <v>8</v>
      </c>
      <c r="I111" s="2">
        <v>3</v>
      </c>
    </row>
    <row r="112" spans="1:9" x14ac:dyDescent="0.3">
      <c r="A112" s="2">
        <v>116</v>
      </c>
      <c r="B112" s="2" t="s">
        <v>276</v>
      </c>
      <c r="C112" s="2" t="s">
        <v>273</v>
      </c>
      <c r="D112" s="2" t="s">
        <v>290</v>
      </c>
      <c r="E112" s="2">
        <v>-15.5</v>
      </c>
      <c r="F112" s="43">
        <f>(E112/'[1]D454 H1-2'!$G$19)*100</f>
        <v>-11.567164179104477</v>
      </c>
      <c r="G112" s="2">
        <v>10</v>
      </c>
      <c r="H112" s="2">
        <v>8</v>
      </c>
      <c r="I112" s="2">
        <v>3</v>
      </c>
    </row>
    <row r="113" spans="1:9" x14ac:dyDescent="0.3">
      <c r="A113" s="2">
        <v>117</v>
      </c>
      <c r="B113" s="2" t="s">
        <v>62</v>
      </c>
      <c r="C113" s="2" t="s">
        <v>273</v>
      </c>
      <c r="D113" s="2" t="s">
        <v>288</v>
      </c>
      <c r="E113" s="2">
        <v>514</v>
      </c>
      <c r="F113" s="43">
        <f>(E113/'[1]D454 H1-2'!$G$20)*100</f>
        <v>131.96405648267009</v>
      </c>
      <c r="G113" s="2">
        <v>10</v>
      </c>
      <c r="H113" s="2">
        <v>8</v>
      </c>
      <c r="I113" s="2">
        <v>3</v>
      </c>
    </row>
    <row r="114" spans="1:9" x14ac:dyDescent="0.3">
      <c r="A114" s="2">
        <v>118</v>
      </c>
      <c r="B114" s="2" t="s">
        <v>62</v>
      </c>
      <c r="C114" s="2" t="s">
        <v>273</v>
      </c>
      <c r="D114" s="2" t="s">
        <v>289</v>
      </c>
      <c r="E114" s="2">
        <v>222</v>
      </c>
      <c r="F114" s="43">
        <f>(E114/'[1]D454 H1-2'!$G$20)*100</f>
        <v>56.996148908857514</v>
      </c>
      <c r="G114" s="2">
        <v>10</v>
      </c>
      <c r="H114" s="2">
        <v>8</v>
      </c>
      <c r="I114" s="2">
        <v>3</v>
      </c>
    </row>
    <row r="115" spans="1:9" x14ac:dyDescent="0.3">
      <c r="A115" s="2">
        <v>119</v>
      </c>
      <c r="B115" s="2" t="s">
        <v>62</v>
      </c>
      <c r="C115" s="2" t="s">
        <v>273</v>
      </c>
      <c r="D115" s="2" t="s">
        <v>290</v>
      </c>
      <c r="E115" s="2">
        <v>389</v>
      </c>
      <c r="F115" s="43">
        <f>(E115/'[1]D454 H1-2'!$G$20)*100</f>
        <v>99.871630295250327</v>
      </c>
      <c r="G115" s="2">
        <v>10</v>
      </c>
      <c r="H115" s="2">
        <v>8</v>
      </c>
      <c r="I115" s="2">
        <v>3</v>
      </c>
    </row>
    <row r="116" spans="1:9" x14ac:dyDescent="0.3">
      <c r="A116" s="2">
        <v>120</v>
      </c>
      <c r="B116" s="2" t="s">
        <v>63</v>
      </c>
      <c r="C116" s="2" t="s">
        <v>273</v>
      </c>
      <c r="D116" s="2" t="s">
        <v>288</v>
      </c>
      <c r="E116" s="2">
        <v>253.5</v>
      </c>
      <c r="F116" s="43">
        <f>(E116/'[1]D454 H1-2'!$G$21)*100</f>
        <v>60.9375</v>
      </c>
      <c r="G116" s="2">
        <v>10</v>
      </c>
      <c r="H116" s="2">
        <v>8</v>
      </c>
      <c r="I116" s="2">
        <v>3</v>
      </c>
    </row>
    <row r="117" spans="1:9" x14ac:dyDescent="0.3">
      <c r="A117" s="2">
        <v>121</v>
      </c>
      <c r="B117" s="2" t="s">
        <v>63</v>
      </c>
      <c r="C117" s="2" t="s">
        <v>273</v>
      </c>
      <c r="D117" s="2" t="s">
        <v>289</v>
      </c>
      <c r="E117" s="2">
        <v>32</v>
      </c>
      <c r="F117" s="43">
        <f>(E117/'[1]D454 H1-2'!$G$21)*100</f>
        <v>7.6923076923076925</v>
      </c>
      <c r="G117" s="2">
        <v>10</v>
      </c>
      <c r="H117" s="2">
        <v>8</v>
      </c>
      <c r="I117" s="2">
        <v>3</v>
      </c>
    </row>
    <row r="118" spans="1:9" x14ac:dyDescent="0.3">
      <c r="A118" s="2">
        <v>122</v>
      </c>
      <c r="B118" s="2" t="s">
        <v>63</v>
      </c>
      <c r="C118" s="2" t="s">
        <v>273</v>
      </c>
      <c r="D118" s="2" t="s">
        <v>290</v>
      </c>
      <c r="E118" s="2">
        <v>308</v>
      </c>
      <c r="F118" s="43">
        <f>(E118/'[1]D454 H1-2'!$G$21)*100</f>
        <v>74.038461538461547</v>
      </c>
      <c r="G118" s="2">
        <v>10</v>
      </c>
      <c r="H118" s="2">
        <v>8</v>
      </c>
      <c r="I118" s="2">
        <v>3</v>
      </c>
    </row>
    <row r="119" spans="1:9" x14ac:dyDescent="0.3">
      <c r="A119" s="2">
        <v>123</v>
      </c>
      <c r="B119" s="2" t="s">
        <v>64</v>
      </c>
      <c r="C119" s="2" t="s">
        <v>273</v>
      </c>
      <c r="D119" s="2" t="s">
        <v>288</v>
      </c>
      <c r="E119" s="2">
        <v>178</v>
      </c>
      <c r="F119" s="43">
        <f>(E119/'[1]D454 H1-2'!$G$22)*100</f>
        <v>125.79505300353358</v>
      </c>
      <c r="G119" s="2">
        <v>10</v>
      </c>
      <c r="H119" s="2">
        <v>8</v>
      </c>
      <c r="I119" s="2">
        <v>3</v>
      </c>
    </row>
    <row r="120" spans="1:9" x14ac:dyDescent="0.3">
      <c r="A120" s="2">
        <v>124</v>
      </c>
      <c r="B120" s="2" t="s">
        <v>64</v>
      </c>
      <c r="C120" s="2" t="s">
        <v>273</v>
      </c>
      <c r="D120" s="2" t="s">
        <v>289</v>
      </c>
      <c r="E120" s="2">
        <v>9</v>
      </c>
      <c r="F120" s="43">
        <f>(E120/'[1]D454 H1-2'!$G$22)*100</f>
        <v>6.3604240282685502</v>
      </c>
      <c r="G120" s="2">
        <v>10</v>
      </c>
      <c r="H120" s="2">
        <v>8</v>
      </c>
      <c r="I120" s="2">
        <v>3</v>
      </c>
    </row>
    <row r="121" spans="1:9" x14ac:dyDescent="0.3">
      <c r="A121" s="2">
        <v>125</v>
      </c>
      <c r="B121" s="2" t="s">
        <v>64</v>
      </c>
      <c r="C121" s="2" t="s">
        <v>273</v>
      </c>
      <c r="D121" s="2" t="s">
        <v>290</v>
      </c>
      <c r="E121" s="2">
        <v>98.5</v>
      </c>
      <c r="F121" s="43">
        <f>(E121/'[1]D454 H1-2'!$G$22)*100</f>
        <v>69.611307420494697</v>
      </c>
      <c r="G121" s="2">
        <v>10</v>
      </c>
      <c r="H121" s="2">
        <v>8</v>
      </c>
      <c r="I121" s="2">
        <v>3</v>
      </c>
    </row>
    <row r="122" spans="1:9" x14ac:dyDescent="0.3">
      <c r="A122" s="2">
        <v>126</v>
      </c>
      <c r="B122" s="2" t="s">
        <v>253</v>
      </c>
      <c r="C122" s="2" t="s">
        <v>273</v>
      </c>
      <c r="D122" s="2" t="s">
        <v>288</v>
      </c>
      <c r="E122" s="2">
        <v>481.5</v>
      </c>
      <c r="F122" s="43">
        <f>(E122/'[1]D454 H1-2'!$G$23)*100</f>
        <v>327.55102040816325</v>
      </c>
      <c r="G122" s="2">
        <v>10</v>
      </c>
      <c r="H122" s="2">
        <v>8</v>
      </c>
      <c r="I122" s="2">
        <v>3</v>
      </c>
    </row>
    <row r="123" spans="1:9" x14ac:dyDescent="0.3">
      <c r="A123" s="2">
        <v>127</v>
      </c>
      <c r="B123" s="2" t="s">
        <v>253</v>
      </c>
      <c r="C123" s="2" t="s">
        <v>273</v>
      </c>
      <c r="D123" s="2" t="s">
        <v>289</v>
      </c>
      <c r="E123" s="2">
        <v>326</v>
      </c>
      <c r="F123" s="43">
        <f>(E123/'[1]D454 H1-2'!$G$23)*100</f>
        <v>221.76870748299316</v>
      </c>
      <c r="G123" s="2">
        <v>10</v>
      </c>
      <c r="H123" s="2">
        <v>8</v>
      </c>
      <c r="I123" s="2">
        <v>3</v>
      </c>
    </row>
    <row r="124" spans="1:9" x14ac:dyDescent="0.3">
      <c r="A124" s="2">
        <v>128</v>
      </c>
      <c r="B124" s="2" t="s">
        <v>253</v>
      </c>
      <c r="C124" s="2" t="s">
        <v>273</v>
      </c>
      <c r="D124" s="2" t="s">
        <v>290</v>
      </c>
      <c r="E124" s="2">
        <v>272.5</v>
      </c>
      <c r="F124" s="43">
        <f>(E124/'[1]D454 H1-2'!$G$23)*100</f>
        <v>185.37414965986395</v>
      </c>
      <c r="G124" s="2">
        <v>10</v>
      </c>
      <c r="H124" s="2">
        <v>8</v>
      </c>
      <c r="I124" s="2">
        <v>3</v>
      </c>
    </row>
    <row r="125" spans="1:9" x14ac:dyDescent="0.3">
      <c r="A125" s="2">
        <v>129</v>
      </c>
      <c r="B125" s="2" t="s">
        <v>254</v>
      </c>
      <c r="C125" s="2" t="s">
        <v>273</v>
      </c>
      <c r="D125" s="2" t="s">
        <v>288</v>
      </c>
      <c r="E125" s="2">
        <v>393</v>
      </c>
      <c r="F125" s="43">
        <f>(E125/'[1]D454 H1-2'!$G$24)*100</f>
        <v>94.47115384615384</v>
      </c>
      <c r="G125" s="2">
        <v>10</v>
      </c>
      <c r="H125" s="2">
        <v>8</v>
      </c>
      <c r="I125" s="2">
        <v>3</v>
      </c>
    </row>
    <row r="126" spans="1:9" x14ac:dyDescent="0.3">
      <c r="A126" s="2">
        <v>130</v>
      </c>
      <c r="B126" s="2" t="s">
        <v>254</v>
      </c>
      <c r="C126" s="2" t="s">
        <v>273</v>
      </c>
      <c r="D126" s="2" t="s">
        <v>289</v>
      </c>
      <c r="E126" s="2">
        <v>181.5</v>
      </c>
      <c r="F126" s="43">
        <f>(E126/'[1]D454 H1-2'!$G$24)*100</f>
        <v>43.629807692307693</v>
      </c>
      <c r="G126" s="2">
        <v>10</v>
      </c>
      <c r="H126" s="2">
        <v>8</v>
      </c>
      <c r="I126" s="2">
        <v>3</v>
      </c>
    </row>
    <row r="127" spans="1:9" x14ac:dyDescent="0.3">
      <c r="A127" s="2">
        <v>131</v>
      </c>
      <c r="B127" s="2" t="s">
        <v>254</v>
      </c>
      <c r="C127" s="2" t="s">
        <v>273</v>
      </c>
      <c r="D127" s="2" t="s">
        <v>290</v>
      </c>
      <c r="E127" s="2">
        <v>336.5</v>
      </c>
      <c r="F127" s="43">
        <f>(E127/'[1]D454 H1-2'!$G$24)*100</f>
        <v>80.889423076923066</v>
      </c>
      <c r="G127" s="2">
        <v>10</v>
      </c>
      <c r="H127" s="2">
        <v>8</v>
      </c>
      <c r="I127" s="2">
        <v>3</v>
      </c>
    </row>
    <row r="128" spans="1:9" x14ac:dyDescent="0.3">
      <c r="A128" s="2">
        <v>133</v>
      </c>
      <c r="B128" s="2" t="s">
        <v>287</v>
      </c>
      <c r="C128" s="2" t="s">
        <v>274</v>
      </c>
      <c r="D128" s="2" t="s">
        <v>288</v>
      </c>
      <c r="E128" s="2">
        <v>258</v>
      </c>
      <c r="F128" s="43">
        <f>(E128/'[1]D454 H1-2'!$G$18)*100</f>
        <v>63.546798029556648</v>
      </c>
      <c r="G128" s="2">
        <v>10</v>
      </c>
      <c r="H128" s="2">
        <v>9</v>
      </c>
      <c r="I128" s="2">
        <v>3</v>
      </c>
    </row>
    <row r="129" spans="1:9" x14ac:dyDescent="0.3">
      <c r="A129" s="2">
        <v>134</v>
      </c>
      <c r="B129" s="2" t="s">
        <v>287</v>
      </c>
      <c r="C129" s="2" t="s">
        <v>274</v>
      </c>
      <c r="D129" s="2" t="s">
        <v>289</v>
      </c>
      <c r="E129" s="2">
        <v>3.5</v>
      </c>
      <c r="F129" s="43">
        <f>(E129/'[1]D454 H1-2'!$G$18)*100</f>
        <v>0.86206896551724133</v>
      </c>
      <c r="G129" s="2">
        <v>10</v>
      </c>
      <c r="H129" s="2">
        <v>9</v>
      </c>
      <c r="I129" s="2">
        <v>3</v>
      </c>
    </row>
    <row r="130" spans="1:9" x14ac:dyDescent="0.3">
      <c r="A130" s="2">
        <v>135</v>
      </c>
      <c r="B130" s="2" t="s">
        <v>287</v>
      </c>
      <c r="C130" s="2" t="s">
        <v>274</v>
      </c>
      <c r="D130" s="2" t="s">
        <v>290</v>
      </c>
      <c r="E130" s="2">
        <v>128</v>
      </c>
      <c r="F130" s="43">
        <f>(E130/'[1]D454 H1-2'!$G$18)*100</f>
        <v>31.527093596059114</v>
      </c>
      <c r="G130" s="2">
        <v>10</v>
      </c>
      <c r="H130" s="2">
        <v>9</v>
      </c>
      <c r="I130" s="2">
        <v>3</v>
      </c>
    </row>
    <row r="131" spans="1:9" x14ac:dyDescent="0.3">
      <c r="A131" s="2">
        <v>136</v>
      </c>
      <c r="B131" s="2" t="s">
        <v>276</v>
      </c>
      <c r="C131" s="2" t="s">
        <v>274</v>
      </c>
      <c r="D131" s="2" t="s">
        <v>288</v>
      </c>
      <c r="E131" s="2">
        <v>-6</v>
      </c>
      <c r="F131" s="43">
        <f>(E131/'[1]D454 H1-2'!$G$19)*100</f>
        <v>-4.4776119402985071</v>
      </c>
      <c r="G131" s="2">
        <v>10</v>
      </c>
      <c r="H131" s="2">
        <v>9</v>
      </c>
      <c r="I131" s="2">
        <v>3</v>
      </c>
    </row>
    <row r="132" spans="1:9" x14ac:dyDescent="0.3">
      <c r="A132" s="2">
        <v>137</v>
      </c>
      <c r="B132" s="2" t="s">
        <v>276</v>
      </c>
      <c r="C132" s="2" t="s">
        <v>274</v>
      </c>
      <c r="D132" s="2" t="s">
        <v>289</v>
      </c>
      <c r="E132" s="2">
        <v>-9.5</v>
      </c>
      <c r="F132" s="43">
        <f>(E132/'[1]D454 H1-2'!$G$19)*100</f>
        <v>-7.08955223880597</v>
      </c>
      <c r="G132" s="2">
        <v>10</v>
      </c>
      <c r="H132" s="2">
        <v>9</v>
      </c>
      <c r="I132" s="2">
        <v>3</v>
      </c>
    </row>
    <row r="133" spans="1:9" x14ac:dyDescent="0.3">
      <c r="A133" s="2">
        <v>138</v>
      </c>
      <c r="B133" s="2" t="s">
        <v>276</v>
      </c>
      <c r="C133" s="2" t="s">
        <v>274</v>
      </c>
      <c r="D133" s="2" t="s">
        <v>290</v>
      </c>
      <c r="E133" s="2">
        <v>-10</v>
      </c>
      <c r="F133" s="43">
        <f>(E133/'[1]D454 H1-2'!$G$19)*100</f>
        <v>-7.4626865671641784</v>
      </c>
      <c r="G133" s="2">
        <v>10</v>
      </c>
      <c r="H133" s="2">
        <v>9</v>
      </c>
      <c r="I133" s="2">
        <v>3</v>
      </c>
    </row>
    <row r="134" spans="1:9" x14ac:dyDescent="0.3">
      <c r="A134" s="2">
        <v>139</v>
      </c>
      <c r="B134" s="2" t="s">
        <v>62</v>
      </c>
      <c r="C134" s="2" t="s">
        <v>274</v>
      </c>
      <c r="D134" s="2" t="s">
        <v>288</v>
      </c>
      <c r="E134" s="2">
        <v>271.5</v>
      </c>
      <c r="F134" s="43">
        <f>(E134/'[1]D454 H1-2'!$G$20)*100</f>
        <v>69.704749679075746</v>
      </c>
      <c r="G134" s="2">
        <v>10</v>
      </c>
      <c r="H134" s="2">
        <v>9</v>
      </c>
      <c r="I134" s="2">
        <v>3</v>
      </c>
    </row>
    <row r="135" spans="1:9" x14ac:dyDescent="0.3">
      <c r="A135" s="2">
        <v>140</v>
      </c>
      <c r="B135" s="2" t="s">
        <v>62</v>
      </c>
      <c r="C135" s="2" t="s">
        <v>274</v>
      </c>
      <c r="D135" s="2" t="s">
        <v>289</v>
      </c>
      <c r="E135" s="2">
        <v>87.5</v>
      </c>
      <c r="F135" s="43">
        <f>(E135/'[1]D454 H1-2'!$G$20)*100</f>
        <v>22.464698331193837</v>
      </c>
      <c r="G135" s="2">
        <v>10</v>
      </c>
      <c r="H135" s="2">
        <v>9</v>
      </c>
      <c r="I135" s="2">
        <v>3</v>
      </c>
    </row>
    <row r="136" spans="1:9" x14ac:dyDescent="0.3">
      <c r="A136" s="2">
        <v>141</v>
      </c>
      <c r="B136" s="2" t="s">
        <v>62</v>
      </c>
      <c r="C136" s="2" t="s">
        <v>274</v>
      </c>
      <c r="D136" s="2" t="s">
        <v>290</v>
      </c>
      <c r="E136" s="2">
        <v>217</v>
      </c>
      <c r="F136" s="43">
        <f>(E136/'[1]D454 H1-2'!$G$20)*100</f>
        <v>55.712451861360726</v>
      </c>
      <c r="G136" s="2">
        <v>10</v>
      </c>
      <c r="H136" s="2">
        <v>9</v>
      </c>
      <c r="I136" s="2">
        <v>3</v>
      </c>
    </row>
    <row r="137" spans="1:9" x14ac:dyDescent="0.3">
      <c r="A137" s="2">
        <v>142</v>
      </c>
      <c r="B137" s="2" t="s">
        <v>63</v>
      </c>
      <c r="C137" s="2" t="s">
        <v>274</v>
      </c>
      <c r="D137" s="2" t="s">
        <v>288</v>
      </c>
      <c r="E137" s="2">
        <v>260.5</v>
      </c>
      <c r="F137" s="43">
        <f>(E137/'[1]D454 H1-2'!$G$21)*100</f>
        <v>62.620192307692314</v>
      </c>
      <c r="G137" s="2">
        <v>10</v>
      </c>
      <c r="H137" s="2">
        <v>9</v>
      </c>
      <c r="I137" s="2">
        <v>3</v>
      </c>
    </row>
    <row r="138" spans="1:9" x14ac:dyDescent="0.3">
      <c r="A138" s="2">
        <v>143</v>
      </c>
      <c r="B138" s="2" t="s">
        <v>63</v>
      </c>
      <c r="C138" s="2" t="s">
        <v>274</v>
      </c>
      <c r="D138" s="2" t="s">
        <v>289</v>
      </c>
      <c r="E138" s="2">
        <v>38.5</v>
      </c>
      <c r="F138" s="43">
        <f>(E138/'[1]D454 H1-2'!$G$21)*100</f>
        <v>9.2548076923076934</v>
      </c>
      <c r="G138" s="2">
        <v>10</v>
      </c>
      <c r="H138" s="2">
        <v>9</v>
      </c>
      <c r="I138" s="2">
        <v>3</v>
      </c>
    </row>
    <row r="139" spans="1:9" x14ac:dyDescent="0.3">
      <c r="A139" s="2">
        <v>144</v>
      </c>
      <c r="B139" s="2" t="s">
        <v>63</v>
      </c>
      <c r="C139" s="2" t="s">
        <v>274</v>
      </c>
      <c r="D139" s="2" t="s">
        <v>290</v>
      </c>
      <c r="E139" s="2">
        <v>175.5</v>
      </c>
      <c r="F139" s="43">
        <f>(E139/'[1]D454 H1-2'!$G$21)*100</f>
        <v>42.1875</v>
      </c>
      <c r="G139" s="2">
        <v>10</v>
      </c>
      <c r="H139" s="2">
        <v>9</v>
      </c>
      <c r="I139" s="2">
        <v>3</v>
      </c>
    </row>
    <row r="140" spans="1:9" x14ac:dyDescent="0.3">
      <c r="A140" s="2">
        <v>145</v>
      </c>
      <c r="B140" s="2" t="s">
        <v>64</v>
      </c>
      <c r="C140" s="2" t="s">
        <v>274</v>
      </c>
      <c r="D140" s="2" t="s">
        <v>288</v>
      </c>
      <c r="E140" s="2">
        <v>49</v>
      </c>
      <c r="F140" s="43">
        <f>(E140/'[1]D454 H1-2'!$G$22)*100</f>
        <v>34.628975265017672</v>
      </c>
      <c r="G140" s="2">
        <v>10</v>
      </c>
      <c r="H140" s="2">
        <v>9</v>
      </c>
      <c r="I140" s="2">
        <v>3</v>
      </c>
    </row>
    <row r="141" spans="1:9" x14ac:dyDescent="0.3">
      <c r="A141" s="2">
        <v>146</v>
      </c>
      <c r="B141" s="2" t="s">
        <v>64</v>
      </c>
      <c r="C141" s="2" t="s">
        <v>274</v>
      </c>
      <c r="D141" s="2" t="s">
        <v>289</v>
      </c>
      <c r="E141" s="2">
        <v>-5</v>
      </c>
      <c r="F141" s="43">
        <f>(E141/'[1]D454 H1-2'!$G$22)*100</f>
        <v>-3.5335689045936398</v>
      </c>
      <c r="G141" s="2">
        <v>10</v>
      </c>
      <c r="H141" s="2">
        <v>9</v>
      </c>
      <c r="I141" s="2">
        <v>3</v>
      </c>
    </row>
    <row r="142" spans="1:9" x14ac:dyDescent="0.3">
      <c r="A142" s="2">
        <v>147</v>
      </c>
      <c r="B142" s="2" t="s">
        <v>64</v>
      </c>
      <c r="C142" s="2" t="s">
        <v>274</v>
      </c>
      <c r="D142" s="2" t="s">
        <v>290</v>
      </c>
      <c r="E142" s="2">
        <v>51</v>
      </c>
      <c r="F142" s="43">
        <f>(E142/'[1]D454 H1-2'!$G$22)*100</f>
        <v>36.042402826855124</v>
      </c>
      <c r="G142" s="2">
        <v>10</v>
      </c>
      <c r="H142" s="2">
        <v>9</v>
      </c>
      <c r="I142" s="2">
        <v>3</v>
      </c>
    </row>
    <row r="143" spans="1:9" x14ac:dyDescent="0.3">
      <c r="A143" s="2">
        <v>148</v>
      </c>
      <c r="B143" s="2" t="s">
        <v>253</v>
      </c>
      <c r="C143" s="2" t="s">
        <v>274</v>
      </c>
      <c r="D143" s="2" t="s">
        <v>288</v>
      </c>
      <c r="E143" s="2">
        <v>262</v>
      </c>
      <c r="F143" s="43">
        <f>(E143/'[1]D454 H1-2'!$G$23)*100</f>
        <v>178.23129251700681</v>
      </c>
      <c r="G143" s="2">
        <v>10</v>
      </c>
      <c r="H143" s="2">
        <v>9</v>
      </c>
      <c r="I143" s="2">
        <v>3</v>
      </c>
    </row>
    <row r="144" spans="1:9" x14ac:dyDescent="0.3">
      <c r="A144" s="2">
        <v>149</v>
      </c>
      <c r="B144" s="2" t="s">
        <v>253</v>
      </c>
      <c r="C144" s="2" t="s">
        <v>274</v>
      </c>
      <c r="D144" s="2" t="s">
        <v>289</v>
      </c>
      <c r="E144" s="2">
        <v>211.5</v>
      </c>
      <c r="F144" s="43">
        <f>(E144/'[1]D454 H1-2'!$G$23)*100</f>
        <v>143.87755102040816</v>
      </c>
      <c r="G144" s="2">
        <v>10</v>
      </c>
      <c r="H144" s="2">
        <v>9</v>
      </c>
      <c r="I144" s="2">
        <v>3</v>
      </c>
    </row>
    <row r="145" spans="1:9" x14ac:dyDescent="0.3">
      <c r="A145" s="2">
        <v>150</v>
      </c>
      <c r="B145" s="2" t="s">
        <v>253</v>
      </c>
      <c r="C145" s="2" t="s">
        <v>274</v>
      </c>
      <c r="D145" s="2" t="s">
        <v>290</v>
      </c>
      <c r="E145" s="2">
        <v>460.5</v>
      </c>
      <c r="F145" s="43">
        <f>(E145/'[1]D454 H1-2'!$G$23)*100</f>
        <v>313.26530612244898</v>
      </c>
      <c r="G145" s="2">
        <v>10</v>
      </c>
      <c r="H145" s="2">
        <v>9</v>
      </c>
      <c r="I145" s="2">
        <v>3</v>
      </c>
    </row>
    <row r="146" spans="1:9" x14ac:dyDescent="0.3">
      <c r="A146" s="2">
        <v>151</v>
      </c>
      <c r="B146" s="2" t="s">
        <v>254</v>
      </c>
      <c r="C146" s="2" t="s">
        <v>274</v>
      </c>
      <c r="D146" s="2" t="s">
        <v>288</v>
      </c>
      <c r="E146" s="2">
        <v>457</v>
      </c>
      <c r="F146" s="43">
        <f>(E146/'[1]D454 H1-2'!$G$24)*100</f>
        <v>109.85576923076923</v>
      </c>
      <c r="G146" s="2">
        <v>10</v>
      </c>
      <c r="H146" s="2">
        <v>9</v>
      </c>
      <c r="I146" s="2">
        <v>3</v>
      </c>
    </row>
    <row r="147" spans="1:9" x14ac:dyDescent="0.3">
      <c r="A147" s="2">
        <v>152</v>
      </c>
      <c r="B147" s="2" t="s">
        <v>254</v>
      </c>
      <c r="C147" s="2" t="s">
        <v>274</v>
      </c>
      <c r="D147" s="2" t="s">
        <v>289</v>
      </c>
      <c r="E147" s="2">
        <v>189.5</v>
      </c>
      <c r="F147" s="43">
        <f>(E147/'[1]D454 H1-2'!$G$24)*100</f>
        <v>45.552884615384613</v>
      </c>
      <c r="G147" s="2">
        <v>10</v>
      </c>
      <c r="H147" s="2">
        <v>9</v>
      </c>
      <c r="I147" s="2">
        <v>3</v>
      </c>
    </row>
    <row r="148" spans="1:9" x14ac:dyDescent="0.3">
      <c r="A148" s="2">
        <v>153</v>
      </c>
      <c r="B148" s="2" t="s">
        <v>254</v>
      </c>
      <c r="C148" s="2" t="s">
        <v>274</v>
      </c>
      <c r="D148" s="2" t="s">
        <v>290</v>
      </c>
      <c r="E148" s="2">
        <v>417</v>
      </c>
      <c r="F148" s="43">
        <f>(E148/'[1]D454 H1-2'!$G$24)*100</f>
        <v>100.24038461538463</v>
      </c>
      <c r="G148" s="2">
        <v>10</v>
      </c>
      <c r="H148" s="2">
        <v>9</v>
      </c>
      <c r="I148" s="2">
        <v>3</v>
      </c>
    </row>
    <row r="149" spans="1:9" x14ac:dyDescent="0.3">
      <c r="A149" s="2">
        <v>155</v>
      </c>
      <c r="B149" s="2" t="s">
        <v>287</v>
      </c>
      <c r="C149" s="2" t="s">
        <v>275</v>
      </c>
      <c r="D149" s="2" t="s">
        <v>288</v>
      </c>
      <c r="E149" s="2">
        <v>73.5</v>
      </c>
      <c r="F149" s="43">
        <f>(E149/'[1]D454 H1-2'!$G$18)*100</f>
        <v>18.103448275862068</v>
      </c>
      <c r="G149" s="2">
        <v>10</v>
      </c>
      <c r="H149" s="2">
        <v>10</v>
      </c>
      <c r="I149" s="2">
        <v>3</v>
      </c>
    </row>
    <row r="150" spans="1:9" x14ac:dyDescent="0.3">
      <c r="A150" s="2">
        <v>156</v>
      </c>
      <c r="B150" s="2" t="s">
        <v>287</v>
      </c>
      <c r="C150" s="2" t="s">
        <v>275</v>
      </c>
      <c r="D150" s="2" t="s">
        <v>289</v>
      </c>
      <c r="E150" s="2">
        <v>-2.5</v>
      </c>
      <c r="F150" s="43">
        <f>(E150/'[1]D454 H1-2'!$G$18)*100</f>
        <v>-0.61576354679802958</v>
      </c>
      <c r="G150" s="2">
        <v>10</v>
      </c>
      <c r="H150" s="2">
        <v>10</v>
      </c>
      <c r="I150" s="2">
        <v>3</v>
      </c>
    </row>
    <row r="151" spans="1:9" x14ac:dyDescent="0.3">
      <c r="A151" s="2">
        <v>157</v>
      </c>
      <c r="B151" s="2" t="s">
        <v>287</v>
      </c>
      <c r="C151" s="2" t="s">
        <v>275</v>
      </c>
      <c r="D151" s="2" t="s">
        <v>290</v>
      </c>
      <c r="E151" s="2">
        <v>47</v>
      </c>
      <c r="F151" s="43">
        <f>(E151/'[1]D454 H1-2'!$G$18)*100</f>
        <v>11.576354679802956</v>
      </c>
      <c r="G151" s="2">
        <v>10</v>
      </c>
      <c r="H151" s="2">
        <v>10</v>
      </c>
      <c r="I151" s="2">
        <v>3</v>
      </c>
    </row>
    <row r="152" spans="1:9" x14ac:dyDescent="0.3">
      <c r="A152" s="2">
        <v>158</v>
      </c>
      <c r="B152" s="2" t="s">
        <v>276</v>
      </c>
      <c r="C152" s="2" t="s">
        <v>275</v>
      </c>
      <c r="D152" s="2" t="s">
        <v>288</v>
      </c>
      <c r="E152" s="2">
        <v>-3.5</v>
      </c>
      <c r="F152" s="43">
        <f>(E152/'[1]D454 H1-2'!$G$19)*100</f>
        <v>-2.6119402985074625</v>
      </c>
      <c r="G152" s="2">
        <v>10</v>
      </c>
      <c r="H152" s="2">
        <v>10</v>
      </c>
      <c r="I152" s="2">
        <v>3</v>
      </c>
    </row>
    <row r="153" spans="1:9" x14ac:dyDescent="0.3">
      <c r="A153" s="2">
        <v>159</v>
      </c>
      <c r="B153" s="2" t="s">
        <v>276</v>
      </c>
      <c r="C153" s="2" t="s">
        <v>275</v>
      </c>
      <c r="D153" s="2" t="s">
        <v>289</v>
      </c>
      <c r="E153" s="2">
        <v>-9</v>
      </c>
      <c r="F153" s="43">
        <f>(E153/'[1]D454 H1-2'!$G$19)*100</f>
        <v>-6.7164179104477615</v>
      </c>
      <c r="G153" s="2">
        <v>10</v>
      </c>
      <c r="H153" s="2">
        <v>10</v>
      </c>
      <c r="I153" s="2">
        <v>3</v>
      </c>
    </row>
    <row r="154" spans="1:9" x14ac:dyDescent="0.3">
      <c r="A154" s="2">
        <v>160</v>
      </c>
      <c r="B154" s="2" t="s">
        <v>276</v>
      </c>
      <c r="C154" s="2" t="s">
        <v>275</v>
      </c>
      <c r="D154" s="2" t="s">
        <v>290</v>
      </c>
      <c r="E154" s="2">
        <v>-0.5</v>
      </c>
      <c r="F154" s="43">
        <f>(E154/'[1]D454 H1-2'!$G$19)*100</f>
        <v>-0.37313432835820892</v>
      </c>
      <c r="G154" s="2">
        <v>10</v>
      </c>
      <c r="H154" s="2">
        <v>10</v>
      </c>
      <c r="I154" s="2">
        <v>3</v>
      </c>
    </row>
    <row r="155" spans="1:9" x14ac:dyDescent="0.3">
      <c r="A155" s="2">
        <v>161</v>
      </c>
      <c r="B155" s="2" t="s">
        <v>62</v>
      </c>
      <c r="C155" s="2" t="s">
        <v>275</v>
      </c>
      <c r="D155" s="2" t="s">
        <v>288</v>
      </c>
      <c r="E155" s="2">
        <v>189.5</v>
      </c>
      <c r="F155" s="43">
        <f>(E155/'[1]D454 H1-2'!$G$20)*100</f>
        <v>48.652118100128369</v>
      </c>
      <c r="G155" s="2">
        <v>10</v>
      </c>
      <c r="H155" s="2">
        <v>10</v>
      </c>
      <c r="I155" s="2">
        <v>3</v>
      </c>
    </row>
    <row r="156" spans="1:9" x14ac:dyDescent="0.3">
      <c r="A156" s="2">
        <v>162</v>
      </c>
      <c r="B156" s="2" t="s">
        <v>62</v>
      </c>
      <c r="C156" s="2" t="s">
        <v>275</v>
      </c>
      <c r="D156" s="2" t="s">
        <v>289</v>
      </c>
      <c r="E156" s="2">
        <v>-3.5</v>
      </c>
      <c r="F156" s="43">
        <f>(E156/'[1]D454 H1-2'!$G$20)*100</f>
        <v>-0.89858793324775355</v>
      </c>
      <c r="G156" s="2">
        <v>10</v>
      </c>
      <c r="H156" s="2">
        <v>10</v>
      </c>
      <c r="I156" s="2">
        <v>3</v>
      </c>
    </row>
    <row r="157" spans="1:9" x14ac:dyDescent="0.3">
      <c r="A157" s="2">
        <v>163</v>
      </c>
      <c r="B157" s="2" t="s">
        <v>62</v>
      </c>
      <c r="C157" s="2" t="s">
        <v>275</v>
      </c>
      <c r="D157" s="2" t="s">
        <v>290</v>
      </c>
      <c r="E157" s="2">
        <v>148</v>
      </c>
      <c r="F157" s="43">
        <f>(E157/'[1]D454 H1-2'!$G$20)*100</f>
        <v>37.997432605905004</v>
      </c>
      <c r="G157" s="2">
        <v>10</v>
      </c>
      <c r="H157" s="2">
        <v>10</v>
      </c>
      <c r="I157" s="2">
        <v>3</v>
      </c>
    </row>
    <row r="158" spans="1:9" x14ac:dyDescent="0.3">
      <c r="A158" s="2">
        <v>164</v>
      </c>
      <c r="B158" s="2" t="s">
        <v>63</v>
      </c>
      <c r="C158" s="2" t="s">
        <v>275</v>
      </c>
      <c r="D158" s="2" t="s">
        <v>288</v>
      </c>
      <c r="E158" s="2">
        <v>161.5</v>
      </c>
      <c r="F158" s="43">
        <f>(E158/'[1]D454 H1-2'!$G$21)*100</f>
        <v>38.822115384615387</v>
      </c>
      <c r="G158" s="2">
        <v>10</v>
      </c>
      <c r="H158" s="2">
        <v>10</v>
      </c>
      <c r="I158" s="2">
        <v>3</v>
      </c>
    </row>
    <row r="159" spans="1:9" x14ac:dyDescent="0.3">
      <c r="A159" s="2">
        <v>165</v>
      </c>
      <c r="B159" s="2" t="s">
        <v>63</v>
      </c>
      <c r="C159" s="2" t="s">
        <v>275</v>
      </c>
      <c r="D159" s="2" t="s">
        <v>289</v>
      </c>
      <c r="E159" s="2">
        <v>9</v>
      </c>
      <c r="F159" s="43">
        <f>(E159/'[1]D454 H1-2'!$G$21)*100</f>
        <v>2.1634615384615383</v>
      </c>
      <c r="G159" s="2">
        <v>10</v>
      </c>
      <c r="H159" s="2">
        <v>10</v>
      </c>
      <c r="I159" s="2">
        <v>3</v>
      </c>
    </row>
    <row r="160" spans="1:9" x14ac:dyDescent="0.3">
      <c r="A160" s="2">
        <v>166</v>
      </c>
      <c r="B160" s="2" t="s">
        <v>63</v>
      </c>
      <c r="C160" s="2" t="s">
        <v>275</v>
      </c>
      <c r="D160" s="2" t="s">
        <v>290</v>
      </c>
      <c r="E160" s="2">
        <v>110</v>
      </c>
      <c r="F160" s="43">
        <f>(E160/'[1]D454 H1-2'!$G$21)*100</f>
        <v>26.442307692307693</v>
      </c>
      <c r="G160" s="2">
        <v>10</v>
      </c>
      <c r="H160" s="2">
        <v>10</v>
      </c>
      <c r="I160" s="2">
        <v>3</v>
      </c>
    </row>
    <row r="161" spans="1:9" x14ac:dyDescent="0.3">
      <c r="A161" s="2">
        <v>167</v>
      </c>
      <c r="B161" s="2" t="s">
        <v>64</v>
      </c>
      <c r="C161" s="2" t="s">
        <v>275</v>
      </c>
      <c r="D161" s="2" t="s">
        <v>288</v>
      </c>
      <c r="E161" s="2">
        <v>56</v>
      </c>
      <c r="F161" s="43">
        <f>(E161/'[1]D454 H1-2'!$G$22)*100</f>
        <v>39.57597173144876</v>
      </c>
      <c r="G161" s="2">
        <v>10</v>
      </c>
      <c r="H161" s="2">
        <v>10</v>
      </c>
      <c r="I161" s="2">
        <v>3</v>
      </c>
    </row>
    <row r="162" spans="1:9" x14ac:dyDescent="0.3">
      <c r="A162" s="2">
        <v>168</v>
      </c>
      <c r="B162" s="2" t="s">
        <v>64</v>
      </c>
      <c r="C162" s="2" t="s">
        <v>275</v>
      </c>
      <c r="D162" s="2" t="s">
        <v>289</v>
      </c>
      <c r="E162" s="2">
        <v>-2</v>
      </c>
      <c r="F162" s="43">
        <f>(E162/'[1]D454 H1-2'!$G$22)*100</f>
        <v>-1.4134275618374559</v>
      </c>
      <c r="G162" s="2">
        <v>10</v>
      </c>
      <c r="H162" s="2">
        <v>10</v>
      </c>
      <c r="I162" s="2">
        <v>3</v>
      </c>
    </row>
    <row r="163" spans="1:9" x14ac:dyDescent="0.3">
      <c r="A163" s="2">
        <v>169</v>
      </c>
      <c r="B163" s="2" t="s">
        <v>64</v>
      </c>
      <c r="C163" s="2" t="s">
        <v>275</v>
      </c>
      <c r="D163" s="2" t="s">
        <v>290</v>
      </c>
      <c r="E163" s="2">
        <v>21.5</v>
      </c>
      <c r="F163" s="43">
        <f>(E163/'[1]D454 H1-2'!$G$22)*100</f>
        <v>15.19434628975265</v>
      </c>
      <c r="G163" s="2">
        <v>10</v>
      </c>
      <c r="H163" s="2">
        <v>10</v>
      </c>
      <c r="I163" s="2">
        <v>3</v>
      </c>
    </row>
    <row r="164" spans="1:9" x14ac:dyDescent="0.3">
      <c r="A164" s="2">
        <v>170</v>
      </c>
      <c r="B164" s="2" t="s">
        <v>253</v>
      </c>
      <c r="C164" s="2" t="s">
        <v>275</v>
      </c>
      <c r="D164" s="2" t="s">
        <v>288</v>
      </c>
      <c r="E164" s="2">
        <v>204</v>
      </c>
      <c r="F164" s="43">
        <f>(E164/'[1]D454 H1-2'!$G$23)*100</f>
        <v>138.77551020408163</v>
      </c>
      <c r="G164" s="2">
        <v>10</v>
      </c>
      <c r="H164" s="2">
        <v>10</v>
      </c>
      <c r="I164" s="2">
        <v>3</v>
      </c>
    </row>
    <row r="165" spans="1:9" x14ac:dyDescent="0.3">
      <c r="A165" s="2">
        <v>171</v>
      </c>
      <c r="B165" s="2" t="s">
        <v>253</v>
      </c>
      <c r="C165" s="2" t="s">
        <v>275</v>
      </c>
      <c r="D165" s="2" t="s">
        <v>289</v>
      </c>
      <c r="E165" s="2">
        <v>103.5</v>
      </c>
      <c r="F165" s="43">
        <f>(E165/'[1]D454 H1-2'!$G$23)*100</f>
        <v>70.408163265306129</v>
      </c>
      <c r="G165" s="2">
        <v>10</v>
      </c>
      <c r="H165" s="2">
        <v>10</v>
      </c>
      <c r="I165" s="2">
        <v>3</v>
      </c>
    </row>
    <row r="166" spans="1:9" x14ac:dyDescent="0.3">
      <c r="A166" s="2">
        <v>172</v>
      </c>
      <c r="B166" s="2" t="s">
        <v>253</v>
      </c>
      <c r="C166" s="2" t="s">
        <v>275</v>
      </c>
      <c r="D166" s="2" t="s">
        <v>290</v>
      </c>
      <c r="E166" s="2">
        <v>278</v>
      </c>
      <c r="F166" s="43">
        <f>(E166/'[1]D454 H1-2'!$G$23)*100</f>
        <v>189.1156462585034</v>
      </c>
      <c r="G166" s="2">
        <v>10</v>
      </c>
      <c r="H166" s="2">
        <v>10</v>
      </c>
      <c r="I166" s="2">
        <v>3</v>
      </c>
    </row>
    <row r="167" spans="1:9" x14ac:dyDescent="0.3">
      <c r="A167" s="2">
        <v>173</v>
      </c>
      <c r="B167" s="2" t="s">
        <v>254</v>
      </c>
      <c r="C167" s="2" t="s">
        <v>275</v>
      </c>
      <c r="D167" s="2" t="s">
        <v>288</v>
      </c>
      <c r="E167" s="2">
        <v>200.5</v>
      </c>
      <c r="F167" s="43">
        <f>(E167/'[1]D454 H1-2'!$G$24)*100</f>
        <v>48.197115384615387</v>
      </c>
      <c r="G167" s="2">
        <v>10</v>
      </c>
      <c r="H167" s="2">
        <v>10</v>
      </c>
      <c r="I167" s="2">
        <v>3</v>
      </c>
    </row>
    <row r="168" spans="1:9" x14ac:dyDescent="0.3">
      <c r="A168" s="2">
        <v>174</v>
      </c>
      <c r="B168" s="2" t="s">
        <v>254</v>
      </c>
      <c r="C168" s="2" t="s">
        <v>275</v>
      </c>
      <c r="D168" s="2" t="s">
        <v>289</v>
      </c>
      <c r="E168" s="2">
        <v>3.5</v>
      </c>
      <c r="F168" s="43">
        <f>(E168/'[1]D454 H1-2'!$G$24)*100</f>
        <v>0.84134615384615385</v>
      </c>
      <c r="G168" s="2">
        <v>10</v>
      </c>
      <c r="H168" s="2">
        <v>10</v>
      </c>
      <c r="I168" s="2">
        <v>3</v>
      </c>
    </row>
    <row r="169" spans="1:9" x14ac:dyDescent="0.3">
      <c r="A169" s="2">
        <v>175</v>
      </c>
      <c r="B169" s="2" t="s">
        <v>254</v>
      </c>
      <c r="C169" s="2" t="s">
        <v>275</v>
      </c>
      <c r="D169" s="2" t="s">
        <v>290</v>
      </c>
      <c r="E169" s="2">
        <v>235.5</v>
      </c>
      <c r="F169" s="43">
        <f>(E169/'[1]D454 H1-2'!$G$24)*100</f>
        <v>56.610576923076927</v>
      </c>
      <c r="G169" s="2">
        <v>10</v>
      </c>
      <c r="H169" s="2">
        <v>10</v>
      </c>
      <c r="I169" s="2">
        <v>3</v>
      </c>
    </row>
    <row r="170" spans="1:9" x14ac:dyDescent="0.3">
      <c r="A170" s="2">
        <v>177</v>
      </c>
      <c r="B170" s="2" t="s">
        <v>287</v>
      </c>
      <c r="C170" s="2" t="s">
        <v>275</v>
      </c>
      <c r="D170" s="2" t="s">
        <v>288</v>
      </c>
      <c r="E170" s="2">
        <v>71.5</v>
      </c>
      <c r="F170" s="43">
        <f>(E170/'[1]D454 H1-2'!$G$26)*100</f>
        <v>17.270531400966181</v>
      </c>
      <c r="G170" s="2">
        <v>10</v>
      </c>
      <c r="H170" s="2">
        <v>12</v>
      </c>
      <c r="I170" s="2">
        <v>4</v>
      </c>
    </row>
    <row r="171" spans="1:9" x14ac:dyDescent="0.3">
      <c r="A171" s="2">
        <v>178</v>
      </c>
      <c r="B171" s="2" t="s">
        <v>287</v>
      </c>
      <c r="C171" s="2" t="s">
        <v>275</v>
      </c>
      <c r="D171" s="2" t="s">
        <v>289</v>
      </c>
      <c r="E171" s="2">
        <v>-7</v>
      </c>
      <c r="F171" s="43">
        <f>(E171/'[1]D454 H1-2'!$G$26)*100</f>
        <v>-1.6908212560386473</v>
      </c>
      <c r="G171" s="2">
        <v>10</v>
      </c>
      <c r="H171" s="2">
        <v>12</v>
      </c>
      <c r="I171" s="2">
        <v>4</v>
      </c>
    </row>
    <row r="172" spans="1:9" x14ac:dyDescent="0.3">
      <c r="A172" s="2">
        <v>179</v>
      </c>
      <c r="B172" s="2" t="s">
        <v>287</v>
      </c>
      <c r="C172" s="2" t="s">
        <v>275</v>
      </c>
      <c r="D172" s="2" t="s">
        <v>290</v>
      </c>
      <c r="E172" s="2">
        <v>156.5</v>
      </c>
      <c r="F172" s="43">
        <f>(E172/'[1]D454 H1-2'!$G$26)*100</f>
        <v>37.80193236714976</v>
      </c>
      <c r="G172" s="2">
        <v>10</v>
      </c>
      <c r="H172" s="2">
        <v>12</v>
      </c>
      <c r="I172" s="2">
        <v>4</v>
      </c>
    </row>
    <row r="173" spans="1:9" x14ac:dyDescent="0.3">
      <c r="A173" s="2">
        <v>180</v>
      </c>
      <c r="B173" s="2" t="s">
        <v>276</v>
      </c>
      <c r="C173" s="2" t="s">
        <v>275</v>
      </c>
      <c r="D173" s="2" t="s">
        <v>288</v>
      </c>
      <c r="E173" s="2">
        <v>-22.5</v>
      </c>
      <c r="F173" s="43">
        <f>(E173/'[1]D454 H1-2'!$G$27)*100</f>
        <v>-14.754098360655737</v>
      </c>
      <c r="G173" s="2">
        <v>10</v>
      </c>
      <c r="H173" s="2">
        <v>12</v>
      </c>
      <c r="I173" s="2">
        <v>4</v>
      </c>
    </row>
    <row r="174" spans="1:9" x14ac:dyDescent="0.3">
      <c r="A174" s="2">
        <v>181</v>
      </c>
      <c r="B174" s="2" t="s">
        <v>276</v>
      </c>
      <c r="C174" s="2" t="s">
        <v>275</v>
      </c>
      <c r="D174" s="2" t="s">
        <v>289</v>
      </c>
      <c r="E174" s="2">
        <v>-23.5</v>
      </c>
      <c r="F174" s="43">
        <f>(E174/'[1]D454 H1-2'!$G$27)*100</f>
        <v>-15.409836065573771</v>
      </c>
      <c r="G174" s="2">
        <v>10</v>
      </c>
      <c r="H174" s="2">
        <v>12</v>
      </c>
      <c r="I174" s="2">
        <v>4</v>
      </c>
    </row>
    <row r="175" spans="1:9" x14ac:dyDescent="0.3">
      <c r="A175" s="2">
        <v>182</v>
      </c>
      <c r="B175" s="2" t="s">
        <v>276</v>
      </c>
      <c r="C175" s="2" t="s">
        <v>275</v>
      </c>
      <c r="D175" s="2" t="s">
        <v>290</v>
      </c>
      <c r="E175" s="2">
        <v>-16.5</v>
      </c>
      <c r="F175" s="43">
        <f>(E175/'[1]D454 H1-2'!$G$27)*100</f>
        <v>-10.819672131147541</v>
      </c>
      <c r="G175" s="2">
        <v>10</v>
      </c>
      <c r="H175" s="2">
        <v>12</v>
      </c>
      <c r="I175" s="2">
        <v>4</v>
      </c>
    </row>
    <row r="176" spans="1:9" x14ac:dyDescent="0.3">
      <c r="A176" s="2">
        <v>183</v>
      </c>
      <c r="B176" s="2" t="s">
        <v>62</v>
      </c>
      <c r="C176" s="2" t="s">
        <v>275</v>
      </c>
      <c r="D176" s="2" t="s">
        <v>288</v>
      </c>
      <c r="E176" s="2">
        <v>174</v>
      </c>
      <c r="F176" s="43">
        <f>(E176/'[1]D454 H1-2'!$G$28)*100</f>
        <v>46.963562753036435</v>
      </c>
      <c r="G176" s="2">
        <v>10</v>
      </c>
      <c r="H176" s="2">
        <v>12</v>
      </c>
      <c r="I176" s="2">
        <v>4</v>
      </c>
    </row>
    <row r="177" spans="1:9" x14ac:dyDescent="0.3">
      <c r="A177" s="2">
        <v>184</v>
      </c>
      <c r="B177" s="2" t="s">
        <v>62</v>
      </c>
      <c r="C177" s="2" t="s">
        <v>275</v>
      </c>
      <c r="D177" s="2" t="s">
        <v>289</v>
      </c>
      <c r="E177" s="2">
        <v>-9.5</v>
      </c>
      <c r="F177" s="43">
        <f>(E177/'[1]D454 H1-2'!$G$28)*100</f>
        <v>-2.5641025641025639</v>
      </c>
      <c r="G177" s="2">
        <v>10</v>
      </c>
      <c r="H177" s="2">
        <v>12</v>
      </c>
      <c r="I177" s="2">
        <v>4</v>
      </c>
    </row>
    <row r="178" spans="1:9" x14ac:dyDescent="0.3">
      <c r="A178" s="2">
        <v>185</v>
      </c>
      <c r="B178" s="2" t="s">
        <v>62</v>
      </c>
      <c r="C178" s="2" t="s">
        <v>275</v>
      </c>
      <c r="D178" s="2" t="s">
        <v>290</v>
      </c>
      <c r="E178" s="2">
        <v>146.5</v>
      </c>
      <c r="F178" s="43">
        <f>(E178/'[1]D454 H1-2'!$G$28)*100</f>
        <v>39.541160593792171</v>
      </c>
      <c r="G178" s="2">
        <v>10</v>
      </c>
      <c r="H178" s="2">
        <v>12</v>
      </c>
      <c r="I178" s="2">
        <v>4</v>
      </c>
    </row>
    <row r="179" spans="1:9" x14ac:dyDescent="0.3">
      <c r="A179" s="2">
        <v>186</v>
      </c>
      <c r="B179" s="2" t="s">
        <v>63</v>
      </c>
      <c r="C179" s="2" t="s">
        <v>275</v>
      </c>
      <c r="D179" s="2" t="s">
        <v>288</v>
      </c>
      <c r="E179" s="2">
        <v>79.5</v>
      </c>
      <c r="F179" s="43">
        <f>(E179/'[1]D454 H1-2'!$G$29)*100</f>
        <v>19.974874371859297</v>
      </c>
      <c r="G179" s="2">
        <v>10</v>
      </c>
      <c r="H179" s="2">
        <v>12</v>
      </c>
      <c r="I179" s="2">
        <v>4</v>
      </c>
    </row>
    <row r="180" spans="1:9" x14ac:dyDescent="0.3">
      <c r="A180" s="2">
        <v>187</v>
      </c>
      <c r="B180" s="2" t="s">
        <v>63</v>
      </c>
      <c r="C180" s="2" t="s">
        <v>275</v>
      </c>
      <c r="D180" s="2" t="s">
        <v>289</v>
      </c>
      <c r="E180" s="2">
        <v>-14.5</v>
      </c>
      <c r="F180" s="43">
        <f>(E180/'[1]D454 H1-2'!$G$29)*100</f>
        <v>-3.6432160804020097</v>
      </c>
      <c r="G180" s="2">
        <v>10</v>
      </c>
      <c r="H180" s="2">
        <v>12</v>
      </c>
      <c r="I180" s="2">
        <v>4</v>
      </c>
    </row>
    <row r="181" spans="1:9" x14ac:dyDescent="0.3">
      <c r="A181" s="2">
        <v>188</v>
      </c>
      <c r="B181" s="2" t="s">
        <v>63</v>
      </c>
      <c r="C181" s="2" t="s">
        <v>275</v>
      </c>
      <c r="D181" s="2" t="s">
        <v>290</v>
      </c>
      <c r="E181" s="2">
        <v>86</v>
      </c>
      <c r="F181" s="43">
        <f>(E181/'[1]D454 H1-2'!$G$29)*100</f>
        <v>21.608040201005025</v>
      </c>
      <c r="G181" s="2">
        <v>10</v>
      </c>
      <c r="H181" s="2">
        <v>12</v>
      </c>
      <c r="I181" s="2">
        <v>4</v>
      </c>
    </row>
    <row r="182" spans="1:9" x14ac:dyDescent="0.3">
      <c r="A182" s="2">
        <v>189</v>
      </c>
      <c r="B182" s="2" t="s">
        <v>64</v>
      </c>
      <c r="C182" s="2" t="s">
        <v>275</v>
      </c>
      <c r="D182" s="2" t="s">
        <v>288</v>
      </c>
      <c r="E182" s="2">
        <v>76</v>
      </c>
      <c r="F182" s="43">
        <f>(E182/'[1]D454 H1-2'!$G$30)*100</f>
        <v>28.411214953271031</v>
      </c>
      <c r="G182" s="2">
        <v>10</v>
      </c>
      <c r="H182" s="2">
        <v>12</v>
      </c>
      <c r="I182" s="2">
        <v>4</v>
      </c>
    </row>
    <row r="183" spans="1:9" x14ac:dyDescent="0.3">
      <c r="A183" s="2">
        <v>190</v>
      </c>
      <c r="B183" s="2" t="s">
        <v>64</v>
      </c>
      <c r="C183" s="2" t="s">
        <v>275</v>
      </c>
      <c r="D183" s="2" t="s">
        <v>289</v>
      </c>
      <c r="E183" s="2">
        <v>-12</v>
      </c>
      <c r="F183" s="43">
        <f>(E183/'[1]D454 H1-2'!$G$30)*100</f>
        <v>-4.4859813084112146</v>
      </c>
      <c r="G183" s="2">
        <v>10</v>
      </c>
      <c r="H183" s="2">
        <v>12</v>
      </c>
      <c r="I183" s="2">
        <v>4</v>
      </c>
    </row>
    <row r="184" spans="1:9" x14ac:dyDescent="0.3">
      <c r="A184" s="2">
        <v>191</v>
      </c>
      <c r="B184" s="2" t="s">
        <v>64</v>
      </c>
      <c r="C184" s="2" t="s">
        <v>275</v>
      </c>
      <c r="D184" s="2" t="s">
        <v>290</v>
      </c>
      <c r="E184" s="2">
        <v>83.5</v>
      </c>
      <c r="F184" s="43">
        <f>(E184/'[1]D454 H1-2'!$G$30)*100</f>
        <v>31.21495327102804</v>
      </c>
      <c r="G184" s="2">
        <v>10</v>
      </c>
      <c r="H184" s="2">
        <v>12</v>
      </c>
      <c r="I184" s="2">
        <v>4</v>
      </c>
    </row>
    <row r="185" spans="1:9" x14ac:dyDescent="0.3">
      <c r="A185" s="2">
        <v>192</v>
      </c>
      <c r="B185" s="2" t="s">
        <v>253</v>
      </c>
      <c r="C185" s="2" t="s">
        <v>275</v>
      </c>
      <c r="D185" s="2" t="s">
        <v>288</v>
      </c>
      <c r="E185" s="2">
        <v>367.5</v>
      </c>
      <c r="F185" s="43">
        <f>(E185/'[1]D454 H1-2'!$G$31)*100</f>
        <v>181.0344827586207</v>
      </c>
      <c r="G185" s="2">
        <v>10</v>
      </c>
      <c r="H185" s="2">
        <v>12</v>
      </c>
      <c r="I185" s="2">
        <v>4</v>
      </c>
    </row>
    <row r="186" spans="1:9" x14ac:dyDescent="0.3">
      <c r="A186" s="2">
        <v>193</v>
      </c>
      <c r="B186" s="2" t="s">
        <v>253</v>
      </c>
      <c r="C186" s="2" t="s">
        <v>275</v>
      </c>
      <c r="D186" s="2" t="s">
        <v>289</v>
      </c>
      <c r="E186" s="2">
        <v>52</v>
      </c>
      <c r="F186" s="43">
        <f>(E186/'[1]D454 H1-2'!$G$31)*100</f>
        <v>25.615763546798032</v>
      </c>
      <c r="G186" s="2">
        <v>10</v>
      </c>
      <c r="H186" s="2">
        <v>12</v>
      </c>
      <c r="I186" s="2">
        <v>4</v>
      </c>
    </row>
    <row r="187" spans="1:9" x14ac:dyDescent="0.3">
      <c r="A187" s="2">
        <v>194</v>
      </c>
      <c r="B187" s="2" t="s">
        <v>253</v>
      </c>
      <c r="C187" s="2" t="s">
        <v>275</v>
      </c>
      <c r="D187" s="2" t="s">
        <v>290</v>
      </c>
      <c r="E187" s="2">
        <v>331</v>
      </c>
      <c r="F187" s="43">
        <f>(E187/'[1]D454 H1-2'!$G$31)*100</f>
        <v>163.05418719211821</v>
      </c>
      <c r="G187" s="2">
        <v>10</v>
      </c>
      <c r="H187" s="2">
        <v>12</v>
      </c>
      <c r="I187" s="2">
        <v>4</v>
      </c>
    </row>
    <row r="188" spans="1:9" x14ac:dyDescent="0.3">
      <c r="A188" s="2">
        <v>195</v>
      </c>
      <c r="B188" s="2" t="s">
        <v>254</v>
      </c>
      <c r="C188" s="2" t="s">
        <v>275</v>
      </c>
      <c r="D188" s="2" t="s">
        <v>288</v>
      </c>
      <c r="E188" s="2">
        <v>282.5</v>
      </c>
      <c r="F188" s="43">
        <f>(E188/'[1]D454 H1-2'!$G$32)*100</f>
        <v>52.90262172284644</v>
      </c>
      <c r="G188" s="2">
        <v>10</v>
      </c>
      <c r="H188" s="2">
        <v>12</v>
      </c>
      <c r="I188" s="2">
        <v>4</v>
      </c>
    </row>
    <row r="189" spans="1:9" x14ac:dyDescent="0.3">
      <c r="A189" s="2">
        <v>196</v>
      </c>
      <c r="B189" s="2" t="s">
        <v>254</v>
      </c>
      <c r="C189" s="2" t="s">
        <v>275</v>
      </c>
      <c r="D189" s="2" t="s">
        <v>289</v>
      </c>
      <c r="E189" s="2">
        <v>-1</v>
      </c>
      <c r="F189" s="43">
        <f>(E189/'[1]D454 H1-2'!$G$32)*100</f>
        <v>-0.18726591760299627</v>
      </c>
      <c r="G189" s="2">
        <v>10</v>
      </c>
      <c r="H189" s="2">
        <v>12</v>
      </c>
      <c r="I189" s="2">
        <v>4</v>
      </c>
    </row>
    <row r="190" spans="1:9" x14ac:dyDescent="0.3">
      <c r="A190" s="2">
        <v>197</v>
      </c>
      <c r="B190" s="2" t="s">
        <v>254</v>
      </c>
      <c r="C190" s="2" t="s">
        <v>275</v>
      </c>
      <c r="D190" s="2" t="s">
        <v>290</v>
      </c>
      <c r="E190" s="2">
        <v>278</v>
      </c>
      <c r="F190" s="43">
        <f>(E190/'[1]D454 H1-2'!$G$32)*100</f>
        <v>52.059925093632963</v>
      </c>
      <c r="G190" s="2">
        <v>10</v>
      </c>
      <c r="H190" s="2">
        <v>12</v>
      </c>
      <c r="I190" s="2">
        <v>4</v>
      </c>
    </row>
    <row r="191" spans="1:9" x14ac:dyDescent="0.3">
      <c r="F191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Fig 2A</vt:lpstr>
      <vt:lpstr>Fig 2B</vt:lpstr>
      <vt:lpstr>Fig 2C</vt:lpstr>
      <vt:lpstr>Fig 2D</vt:lpstr>
      <vt:lpstr>Fig 2E</vt:lpstr>
      <vt:lpstr>Fig 2F</vt:lpstr>
      <vt:lpstr>Fig 2G</vt:lpstr>
      <vt:lpstr>Fig 2H</vt:lpstr>
      <vt:lpstr>Fig 2I</vt:lpstr>
      <vt:lpstr>Fig 2J</vt:lpstr>
      <vt:lpstr>Fig 3A</vt:lpstr>
      <vt:lpstr>Fig 3B</vt:lpstr>
      <vt:lpstr>Fig 3C</vt:lpstr>
      <vt:lpstr>Fig 3D</vt:lpstr>
      <vt:lpstr>Fig 3E</vt:lpstr>
      <vt:lpstr>Fig 3F</vt:lpstr>
      <vt:lpstr>Fig 4A</vt:lpstr>
      <vt:lpstr>Fig 4B</vt:lpstr>
      <vt:lpstr>Fig 4C</vt:lpstr>
      <vt:lpstr>Fig 4D</vt:lpstr>
      <vt:lpstr>Fig 5A</vt:lpstr>
      <vt:lpstr>Fig 5B</vt:lpstr>
      <vt:lpstr>Fig 5C</vt:lpstr>
      <vt:lpstr>Fig 5D</vt:lpstr>
      <vt:lpstr>Fig 5E</vt:lpstr>
      <vt:lpstr>Fig 5F</vt:lpstr>
      <vt:lpstr>Fig 6A and B</vt:lpstr>
      <vt:lpstr>Fig 6C</vt:lpstr>
      <vt:lpstr>Fig 7</vt:lpstr>
      <vt:lpstr>Fig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 Chengalroyen</dc:creator>
  <cp:lastModifiedBy>Mel Chengalroyen</cp:lastModifiedBy>
  <dcterms:created xsi:type="dcterms:W3CDTF">2025-04-20T10:22:16Z</dcterms:created>
  <dcterms:modified xsi:type="dcterms:W3CDTF">2025-04-28T07:45:51Z</dcterms:modified>
</cp:coreProperties>
</file>