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ctcloud-my.sharepoint.com/personal/01460059_wf_uct_ac_za/Documents/Desktop/RF KO paper working documents/"/>
    </mc:Choice>
  </mc:AlternateContent>
  <xr:revisionPtr revIDLastSave="183" documentId="13_ncr:1_{3426544B-7172-4371-8933-BC05A6A7E84A}" xr6:coauthVersionLast="47" xr6:coauthVersionMax="47" xr10:uidLastSave="{0C2FBE4F-B50F-4E5A-8335-CA7DF5556F5F}"/>
  <bookViews>
    <workbookView xWindow="-108" yWindow="-108" windowWidth="23256" windowHeight="14016" xr2:uid="{9A6A1D26-01B3-4C46-9B5C-25CC6226E040}"/>
  </bookViews>
  <sheets>
    <sheet name="S2 B Fig" sheetId="1" r:id="rId1"/>
    <sheet name="S2 C Fig" sheetId="2" r:id="rId2"/>
    <sheet name="S3 B Fig" sheetId="3" r:id="rId3"/>
    <sheet name="S3 C Fig" sheetId="4" r:id="rId4"/>
    <sheet name="S4 A Fig" sheetId="5" r:id="rId5"/>
    <sheet name="S4 B Fig" sheetId="10" r:id="rId6"/>
    <sheet name="S4 C Fig" sheetId="11" r:id="rId7"/>
    <sheet name="S4 D Fig" sheetId="12" r:id="rId8"/>
    <sheet name="S4 E Fig" sheetId="13" r:id="rId9"/>
    <sheet name="S4 F Fig" sheetId="14" r:id="rId10"/>
    <sheet name="S5 A Fig" sheetId="6" r:id="rId11"/>
    <sheet name="S5 B Fig" sheetId="15" r:id="rId12"/>
    <sheet name="S6 A Fig" sheetId="7" r:id="rId13"/>
    <sheet name="S6 B Fig" sheetId="16" r:id="rId14"/>
    <sheet name="S6 Fig C" sheetId="17" r:id="rId15"/>
    <sheet name="S8 A and B Fig" sheetId="8" r:id="rId16"/>
    <sheet name="S8 C fig" sheetId="18" r:id="rId17"/>
    <sheet name="S10 Fig" sheetId="9" r:id="rId18"/>
    <sheet name="S11 Fig" sheetId="19" r:id="rId19"/>
    <sheet name="S12 Fig" sheetId="20" r:id="rId20"/>
    <sheet name="S13 Fig" sheetId="21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V8" i="9" l="1"/>
  <c r="AU8" i="9"/>
  <c r="AQ8" i="9"/>
  <c r="AP8" i="9"/>
  <c r="AL8" i="9"/>
  <c r="AK8" i="9"/>
  <c r="AV7" i="9"/>
  <c r="AU7" i="9"/>
  <c r="AQ7" i="9"/>
  <c r="AP7" i="9"/>
  <c r="AL7" i="9"/>
  <c r="AK7" i="9"/>
  <c r="AV6" i="9"/>
  <c r="AU6" i="9"/>
  <c r="AQ6" i="9"/>
  <c r="AP6" i="9"/>
  <c r="AL6" i="9"/>
  <c r="AK6" i="9"/>
  <c r="AV5" i="9"/>
  <c r="AU5" i="9"/>
  <c r="AQ5" i="9"/>
  <c r="AP5" i="9"/>
  <c r="AL5" i="9"/>
  <c r="AK5" i="9"/>
  <c r="AF8" i="9"/>
  <c r="AE8" i="9"/>
  <c r="AA8" i="9"/>
  <c r="Z8" i="9"/>
  <c r="V8" i="9"/>
  <c r="U8" i="9"/>
  <c r="AF7" i="9"/>
  <c r="AE7" i="9"/>
  <c r="AA7" i="9"/>
  <c r="Z7" i="9"/>
  <c r="V7" i="9"/>
  <c r="U7" i="9"/>
  <c r="AF6" i="9"/>
  <c r="AE6" i="9"/>
  <c r="AA6" i="9"/>
  <c r="Z6" i="9"/>
  <c r="V6" i="9"/>
  <c r="U6" i="9"/>
  <c r="AF5" i="9"/>
  <c r="AE5" i="9"/>
  <c r="AA5" i="9"/>
  <c r="Z5" i="9"/>
  <c r="V5" i="9"/>
  <c r="U5" i="9"/>
  <c r="P8" i="9"/>
  <c r="O8" i="9"/>
  <c r="K8" i="9"/>
  <c r="J8" i="9"/>
  <c r="F8" i="9"/>
  <c r="E8" i="9"/>
  <c r="P7" i="9"/>
  <c r="O7" i="9"/>
  <c r="K7" i="9"/>
  <c r="J7" i="9"/>
  <c r="F7" i="9"/>
  <c r="E7" i="9"/>
  <c r="P6" i="9"/>
  <c r="O6" i="9"/>
  <c r="K6" i="9"/>
  <c r="J6" i="9"/>
  <c r="F6" i="9"/>
  <c r="E6" i="9"/>
  <c r="P5" i="9"/>
  <c r="O5" i="9"/>
  <c r="K5" i="9"/>
  <c r="J5" i="9"/>
  <c r="F5" i="9"/>
  <c r="E5" i="9"/>
  <c r="Q21" i="8"/>
  <c r="P21" i="8"/>
  <c r="L21" i="8"/>
  <c r="K21" i="8"/>
  <c r="G21" i="8"/>
  <c r="F21" i="8"/>
  <c r="Q20" i="8"/>
  <c r="P20" i="8"/>
  <c r="L20" i="8"/>
  <c r="K20" i="8"/>
  <c r="G20" i="8"/>
  <c r="F20" i="8"/>
  <c r="Q19" i="8"/>
  <c r="P19" i="8"/>
  <c r="L19" i="8"/>
  <c r="K19" i="8"/>
  <c r="G19" i="8"/>
  <c r="F19" i="8"/>
  <c r="Q18" i="8"/>
  <c r="P18" i="8"/>
  <c r="L18" i="8"/>
  <c r="K18" i="8"/>
  <c r="G18" i="8"/>
  <c r="F18" i="8"/>
  <c r="Q17" i="8"/>
  <c r="P17" i="8"/>
  <c r="L17" i="8"/>
  <c r="K17" i="8"/>
  <c r="G17" i="8"/>
  <c r="F17" i="8"/>
  <c r="Q16" i="8"/>
  <c r="P16" i="8"/>
  <c r="L16" i="8"/>
  <c r="K16" i="8"/>
  <c r="G16" i="8"/>
  <c r="F16" i="8"/>
  <c r="Q15" i="8"/>
  <c r="P15" i="8"/>
  <c r="L15" i="8"/>
  <c r="K15" i="8"/>
  <c r="G15" i="8"/>
  <c r="F15" i="8"/>
  <c r="Q14" i="8"/>
  <c r="P14" i="8"/>
  <c r="L14" i="8"/>
  <c r="K14" i="8"/>
  <c r="G14" i="8"/>
  <c r="F14" i="8"/>
  <c r="Q13" i="8"/>
  <c r="P13" i="8"/>
  <c r="L13" i="8"/>
  <c r="K13" i="8"/>
  <c r="G13" i="8"/>
  <c r="F13" i="8"/>
  <c r="Q12" i="8"/>
  <c r="P12" i="8"/>
  <c r="L12" i="8"/>
  <c r="K12" i="8"/>
  <c r="G12" i="8"/>
  <c r="F12" i="8"/>
  <c r="Q11" i="8"/>
  <c r="P11" i="8"/>
  <c r="L11" i="8"/>
  <c r="K11" i="8"/>
  <c r="G11" i="8"/>
  <c r="F11" i="8"/>
  <c r="Q10" i="8"/>
  <c r="P10" i="8"/>
  <c r="L10" i="8"/>
  <c r="K10" i="8"/>
  <c r="G10" i="8"/>
  <c r="F10" i="8"/>
  <c r="Q9" i="8"/>
  <c r="P9" i="8"/>
  <c r="L9" i="8"/>
  <c r="K9" i="8"/>
  <c r="G9" i="8"/>
  <c r="F9" i="8"/>
  <c r="Q8" i="8"/>
  <c r="P8" i="8"/>
  <c r="L8" i="8"/>
  <c r="K8" i="8"/>
  <c r="G8" i="8"/>
  <c r="F8" i="8"/>
  <c r="Q7" i="8"/>
  <c r="P7" i="8"/>
  <c r="L7" i="8"/>
  <c r="K7" i="8"/>
  <c r="G7" i="8"/>
  <c r="F7" i="8"/>
  <c r="Q6" i="8"/>
  <c r="P6" i="8"/>
  <c r="L6" i="8"/>
  <c r="K6" i="8"/>
  <c r="G6" i="8"/>
  <c r="F6" i="8"/>
  <c r="Q5" i="8"/>
  <c r="P5" i="8"/>
  <c r="L5" i="8"/>
  <c r="K5" i="8"/>
  <c r="G5" i="8"/>
  <c r="F5" i="8"/>
  <c r="Q12" i="18"/>
  <c r="P12" i="18"/>
  <c r="L12" i="18"/>
  <c r="K12" i="18"/>
  <c r="G12" i="18"/>
  <c r="F12" i="18"/>
  <c r="Q11" i="18"/>
  <c r="P11" i="18"/>
  <c r="L11" i="18"/>
  <c r="K11" i="18"/>
  <c r="G11" i="18"/>
  <c r="F11" i="18"/>
  <c r="Q10" i="18"/>
  <c r="P10" i="18"/>
  <c r="L10" i="18"/>
  <c r="K10" i="18"/>
  <c r="G10" i="18"/>
  <c r="F10" i="18"/>
  <c r="Q9" i="18"/>
  <c r="P9" i="18"/>
  <c r="L9" i="18"/>
  <c r="K9" i="18"/>
  <c r="G9" i="18"/>
  <c r="F9" i="18"/>
  <c r="Q8" i="18"/>
  <c r="P8" i="18"/>
  <c r="L8" i="18"/>
  <c r="K8" i="18"/>
  <c r="G8" i="18"/>
  <c r="F8" i="18"/>
  <c r="Q7" i="18"/>
  <c r="P7" i="18"/>
  <c r="L7" i="18"/>
  <c r="K7" i="18"/>
  <c r="G7" i="18"/>
  <c r="F7" i="18"/>
  <c r="Q6" i="18"/>
  <c r="P6" i="18"/>
  <c r="L6" i="18"/>
  <c r="K6" i="18"/>
  <c r="G6" i="18"/>
  <c r="F6" i="18"/>
  <c r="Q5" i="18"/>
  <c r="P5" i="18"/>
  <c r="L5" i="18"/>
  <c r="K5" i="18"/>
  <c r="G5" i="18"/>
  <c r="F5" i="18"/>
</calcChain>
</file>

<file path=xl/sharedStrings.xml><?xml version="1.0" encoding="utf-8"?>
<sst xmlns="http://schemas.openxmlformats.org/spreadsheetml/2006/main" count="2541" uniqueCount="325">
  <si>
    <t xml:space="preserve">Msm wild-type </t>
  </si>
  <si>
    <t>Msm wild-type +RF</t>
  </si>
  <si>
    <t>Msm ∆ribA2</t>
  </si>
  <si>
    <t>Msm ∆ribA2 +RF</t>
  </si>
  <si>
    <t xml:space="preserve">Msm ∆ribA2::ribA2 </t>
  </si>
  <si>
    <t xml:space="preserve">Msm ∆ribG </t>
  </si>
  <si>
    <t>Msm ∆ribG +RF</t>
  </si>
  <si>
    <t xml:space="preserve">Msm ∆ribG::ribG </t>
  </si>
  <si>
    <t xml:space="preserve">Msm ∆ribH </t>
  </si>
  <si>
    <t>Msm ∆ribH1 +RF</t>
  </si>
  <si>
    <t xml:space="preserve">Msm ∆ribH1::ribH1 </t>
  </si>
  <si>
    <t xml:space="preserve">Msm ∆ribC </t>
  </si>
  <si>
    <t>Msm ∆ribC +RF</t>
  </si>
  <si>
    <t xml:space="preserve">Msm ribC::ribC </t>
  </si>
  <si>
    <t xml:space="preserve">Msm ∆ribH2 </t>
  </si>
  <si>
    <t>Msm ∆ribH2 +RF</t>
  </si>
  <si>
    <t xml:space="preserve">Msm ∆ribH2::ribH2 </t>
  </si>
  <si>
    <t xml:space="preserve">Msm ∆ribH1∆ribH2 </t>
  </si>
  <si>
    <t>Msm ∆ribH1∆ribH2 +RF</t>
  </si>
  <si>
    <t xml:space="preserve">Msm ∆ribH1∆ribH2::ribH2 </t>
  </si>
  <si>
    <t>Msm ∆ribH1∆ribH2::ribH2 +RF</t>
  </si>
  <si>
    <t xml:space="preserve">Msm ∆ribH1∆ribH2::ribH1ribH2 </t>
  </si>
  <si>
    <t>Msm ∆ribH1∆ribH2::ribH1ribH2 +RF</t>
  </si>
  <si>
    <t xml:space="preserve">Msm ∆fbiC </t>
  </si>
  <si>
    <t xml:space="preserve">Msm ∆fbiC::fbiC </t>
  </si>
  <si>
    <t xml:space="preserve">Msm WT </t>
  </si>
  <si>
    <t xml:space="preserve">Msm WT +RF </t>
  </si>
  <si>
    <t xml:space="preserve">Msm ∆ribA2 + RF </t>
  </si>
  <si>
    <t>Msm ∆ribG</t>
  </si>
  <si>
    <t>Msm ∆ribG + RF</t>
  </si>
  <si>
    <t>Msm ribG::ribG</t>
  </si>
  <si>
    <t xml:space="preserve">Msm ∆ribH1 </t>
  </si>
  <si>
    <t xml:space="preserve">Msm ∆ribH1 + RF </t>
  </si>
  <si>
    <t>Msm ∆ribC</t>
  </si>
  <si>
    <t xml:space="preserve">Msm ∆ribC +RF </t>
  </si>
  <si>
    <t>Msm ∆ribH2</t>
  </si>
  <si>
    <t xml:space="preserve">Msm ∆ribH2 + RF </t>
  </si>
  <si>
    <t>Msm ∆ribH2::ribH2</t>
  </si>
  <si>
    <t>Msm ∆ribH1∆ribH2</t>
  </si>
  <si>
    <t xml:space="preserve">Msm ∆ribH1∆ribH2+RF </t>
  </si>
  <si>
    <t>Msm ∆ribH1∆ribH2::ribH2</t>
  </si>
  <si>
    <t xml:space="preserve">Msm ∆ribH1∆ribH2::ribH2 + RF </t>
  </si>
  <si>
    <t>Msm ∆ribH1∆ribH2::ribH1ribH2</t>
  </si>
  <si>
    <t xml:space="preserve">Msm ∆ribH1∆ribH2::ribH1ribH2 + RF </t>
  </si>
  <si>
    <t>Msm ∆fbiC</t>
  </si>
  <si>
    <t>Msm ∆fbiC::fbiC</t>
  </si>
  <si>
    <t xml:space="preserve">Mtb WT </t>
  </si>
  <si>
    <t>Mtb WT + RF</t>
  </si>
  <si>
    <t>Mtb ∆ribA2</t>
  </si>
  <si>
    <t>Mtb ∆ribA2 + RF</t>
  </si>
  <si>
    <t xml:space="preserve">Mtb ∆ribA2::ribA2 </t>
  </si>
  <si>
    <t xml:space="preserve">Mtb ∆ribH </t>
  </si>
  <si>
    <t>Mtb ∆ribH + RF</t>
  </si>
  <si>
    <t xml:space="preserve">Mtb ∆ribH::ribH </t>
  </si>
  <si>
    <t xml:space="preserve">Mtb ∆ribC </t>
  </si>
  <si>
    <t>Mtb ∆ribC + RF</t>
  </si>
  <si>
    <t xml:space="preserve">Mtb ribC::ribC </t>
  </si>
  <si>
    <t>Mtb WT+ RF</t>
  </si>
  <si>
    <t>Mtb ∆ribA2 +RF</t>
  </si>
  <si>
    <t>Mtb ∆ribH1 +RF</t>
  </si>
  <si>
    <t>Mtb ∆ribC +RF</t>
  </si>
  <si>
    <t>No</t>
  </si>
  <si>
    <t>Strain</t>
  </si>
  <si>
    <t>BR</t>
  </si>
  <si>
    <t>Protein</t>
  </si>
  <si>
    <t>Gene Name</t>
  </si>
  <si>
    <t>TR 1</t>
  </si>
  <si>
    <t>TR 2</t>
  </si>
  <si>
    <t>ΔfbiC</t>
  </si>
  <si>
    <t>A</t>
  </si>
  <si>
    <t>RibA2</t>
  </si>
  <si>
    <t>MSMEG_3072</t>
  </si>
  <si>
    <t>B</t>
  </si>
  <si>
    <t>C</t>
  </si>
  <si>
    <t>ΔfbiC::fbiC</t>
  </si>
  <si>
    <t xml:space="preserve">ΔribH2 ΔribH1::ribH2 </t>
  </si>
  <si>
    <t>RibG</t>
  </si>
  <si>
    <t>MSMEG_3067</t>
  </si>
  <si>
    <t>ribH1</t>
  </si>
  <si>
    <t>MSMEG_3073</t>
  </si>
  <si>
    <t>RibH2</t>
  </si>
  <si>
    <t>MSMEG_6598</t>
  </si>
  <si>
    <t>RibC</t>
  </si>
  <si>
    <t>MSMEG_3071</t>
  </si>
  <si>
    <t>fbiC</t>
  </si>
  <si>
    <t>MSMEG_5126</t>
  </si>
  <si>
    <t>Wild Type</t>
  </si>
  <si>
    <t>Wild Type + RF</t>
  </si>
  <si>
    <t>ΔribA2</t>
  </si>
  <si>
    <t>ΔribA2::ribA2</t>
  </si>
  <si>
    <t>ΔribC</t>
  </si>
  <si>
    <t>ΔribC::ribC</t>
  </si>
  <si>
    <t>ΔribG</t>
  </si>
  <si>
    <t>ΔribG::ribG</t>
  </si>
  <si>
    <t>ΔribH1</t>
  </si>
  <si>
    <t>ΔribH1::ribH1</t>
  </si>
  <si>
    <t>ΔribH2</t>
  </si>
  <si>
    <t>ΔribH2::ribH2</t>
  </si>
  <si>
    <t>ΔribH2 ΔribH1</t>
  </si>
  <si>
    <t>ΔribH2 ΔribH1::ribH2 ribH1</t>
  </si>
  <si>
    <t xml:space="preserve">ΔribH2 ΔribH1::ribH2 ribH1 </t>
  </si>
  <si>
    <t>Well</t>
  </si>
  <si>
    <t>Well Position</t>
  </si>
  <si>
    <t>Sample Name</t>
  </si>
  <si>
    <t>Target Name</t>
  </si>
  <si>
    <t>CT</t>
  </si>
  <si>
    <t>Ct Mean</t>
  </si>
  <si>
    <t>Ct SD</t>
  </si>
  <si>
    <t>A1</t>
  </si>
  <si>
    <t>WT 1</t>
  </si>
  <si>
    <t>sigA</t>
  </si>
  <si>
    <t>A2</t>
  </si>
  <si>
    <t>WT 2</t>
  </si>
  <si>
    <t>A3</t>
  </si>
  <si>
    <t>A2 1</t>
  </si>
  <si>
    <t>A4</t>
  </si>
  <si>
    <t>A2 2</t>
  </si>
  <si>
    <t>A5</t>
  </si>
  <si>
    <t>C 1</t>
  </si>
  <si>
    <t>A6</t>
  </si>
  <si>
    <t>C 2</t>
  </si>
  <si>
    <t>A7</t>
  </si>
  <si>
    <t>G 1</t>
  </si>
  <si>
    <t>A8</t>
  </si>
  <si>
    <t>G 2</t>
  </si>
  <si>
    <t>A9</t>
  </si>
  <si>
    <t>H 1</t>
  </si>
  <si>
    <t>A10</t>
  </si>
  <si>
    <t>H 2</t>
  </si>
  <si>
    <t>A11</t>
  </si>
  <si>
    <t>MSMEG6598 1</t>
  </si>
  <si>
    <t>A12</t>
  </si>
  <si>
    <t>MSMEG65982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</si>
  <si>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</si>
  <si>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</si>
  <si>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</si>
  <si>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</si>
  <si>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</si>
  <si>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</si>
  <si>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</si>
  <si>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</si>
  <si>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</si>
  <si>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</si>
  <si>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</si>
  <si>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</si>
  <si>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</si>
  <si>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WT + RF 1</t>
  </si>
  <si>
    <t>C2</t>
  </si>
  <si>
    <t>WT + RF 2</t>
  </si>
  <si>
    <t>C3</t>
  </si>
  <si>
    <t>A2::A2 1</t>
  </si>
  <si>
    <t>C4</t>
  </si>
  <si>
    <t>A2::A2 2</t>
  </si>
  <si>
    <t>C5</t>
  </si>
  <si>
    <t>C::C 1</t>
  </si>
  <si>
    <t>C6</t>
  </si>
  <si>
    <t>C::C 2</t>
  </si>
  <si>
    <t>C7</t>
  </si>
  <si>
    <t>G::G 1</t>
  </si>
  <si>
    <t>C8</t>
  </si>
  <si>
    <t>G::G 2</t>
  </si>
  <si>
    <t>C9</t>
  </si>
  <si>
    <t>H::H 1</t>
  </si>
  <si>
    <t>C10</t>
  </si>
  <si>
    <t>H::H 2</t>
  </si>
  <si>
    <t>C11</t>
  </si>
  <si>
    <t>6598::6598 1</t>
  </si>
  <si>
    <t>C12</t>
  </si>
  <si>
    <t>6598::6598 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</si>
  <si>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</si>
  <si>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</si>
  <si>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</si>
  <si>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</si>
  <si>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</si>
  <si>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</si>
  <si>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</si>
  <si>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</si>
  <si>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</si>
  <si>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</si>
  <si>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</si>
  <si>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</si>
  <si>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</si>
  <si>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H6598 1</t>
  </si>
  <si>
    <t>E2</t>
  </si>
  <si>
    <t>H6598 2</t>
  </si>
  <si>
    <t>E3</t>
  </si>
  <si>
    <t>No RT Control</t>
  </si>
  <si>
    <t>Undetermined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</si>
  <si>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</si>
  <si>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</si>
  <si>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</si>
  <si>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</si>
  <si>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</si>
  <si>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</si>
  <si>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</si>
  <si>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</si>
  <si>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</si>
  <si>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</si>
  <si>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</si>
  <si>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</si>
  <si>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</si>
  <si>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</si>
  <si>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</si>
  <si>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</si>
  <si>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</si>
  <si>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</si>
  <si>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</si>
  <si>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</si>
  <si>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</si>
  <si>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</si>
  <si>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H6598::H6598 1</t>
  </si>
  <si>
    <t>G2</t>
  </si>
  <si>
    <t>H6598::H6598 2</t>
  </si>
  <si>
    <t>G3</t>
  </si>
  <si>
    <t>G4</t>
  </si>
  <si>
    <t>G5</t>
  </si>
  <si>
    <t>G6</t>
  </si>
  <si>
    <t>G7</t>
  </si>
  <si>
    <t>No Template Control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</si>
  <si>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</si>
  <si>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</si>
  <si>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</si>
  <si>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</si>
  <si>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</si>
  <si>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</si>
  <si>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</si>
  <si>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</si>
  <si>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</si>
  <si>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</si>
  <si>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</si>
  <si>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</si>
  <si>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</si>
  <si>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</si>
  <si>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</si>
  <si>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</si>
  <si>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</si>
  <si>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Peptide</t>
  </si>
  <si>
    <t>RT</t>
  </si>
  <si>
    <t>ELTTLGSAAVGTR</t>
  </si>
  <si>
    <t>TR: Technical Replicate</t>
  </si>
  <si>
    <t>BR: Biological Replicate</t>
  </si>
  <si>
    <t>RT: Retention Time</t>
  </si>
  <si>
    <t>ΔribH</t>
  </si>
  <si>
    <t>ΔribH::ribH</t>
  </si>
  <si>
    <t>RibH</t>
  </si>
  <si>
    <t>GGAGVPDLPSLDASGVR</t>
  </si>
  <si>
    <t>LAIVASSWHGK</t>
  </si>
  <si>
    <t>Riboflavin (Precursor m/z: 377.2)</t>
  </si>
  <si>
    <t>Qualitative Fragment Ion 1: 172 m/z</t>
  </si>
  <si>
    <t>Qualitative Fragment Ion 2: 198 m/z</t>
  </si>
  <si>
    <t>Qualitative Fragment Ion 3: 243.1 m/z (Quantitative)</t>
  </si>
  <si>
    <t>AVG</t>
  </si>
  <si>
    <t>STD</t>
  </si>
  <si>
    <t>Samples</t>
  </si>
  <si>
    <r>
      <t>Volume Injected (</t>
    </r>
    <r>
      <rPr>
        <sz val="11"/>
        <color theme="1"/>
        <rFont val="Calibri"/>
        <family val="2"/>
      </rPr>
      <t>µl)</t>
    </r>
  </si>
  <si>
    <t>Intensity</t>
  </si>
  <si>
    <t>WT</t>
  </si>
  <si>
    <t>WT + RF</t>
  </si>
  <si>
    <t>H</t>
  </si>
  <si>
    <t>A2::A2</t>
  </si>
  <si>
    <t>H::H</t>
  </si>
  <si>
    <t>C::C</t>
  </si>
  <si>
    <t>Wild Type  + RF</t>
  </si>
  <si>
    <t>ΔribH2ΔribH1::ribH2</t>
  </si>
  <si>
    <t>ΔribH2ΔribH1::ribH2 ribH1</t>
  </si>
  <si>
    <t>5-amino ribityl uracil (5-A-RU) (precursor: 277.1 m/z)</t>
  </si>
  <si>
    <t>Qualitative Fragment Ion 1: 57.2 m/z</t>
  </si>
  <si>
    <t>Qualitative Fragment Ion 2: 69.2 m/z</t>
  </si>
  <si>
    <t>Qualitative Fragment Ion 3: 155 m/z</t>
  </si>
  <si>
    <t>Concentration (ng/ml​)</t>
  </si>
  <si>
    <t>Dimethyl Ribityl Lumazine (DMRL) (Precursor m/z: 327.1)</t>
  </si>
  <si>
    <t>Qualitative Fragment Ion 1: 69.2 m/z</t>
  </si>
  <si>
    <t>Qualitative Fragment Ion 2: 148 m/z</t>
  </si>
  <si>
    <t>Qualitative Fragment Ion 3: 193 m/z (Quantitative)</t>
  </si>
  <si>
    <t>Strain/Sample</t>
  </si>
  <si>
    <t>T Cell Clone</t>
  </si>
  <si>
    <t>Average</t>
  </si>
  <si>
    <t>MOI</t>
  </si>
  <si>
    <t>Plate</t>
  </si>
  <si>
    <t>WT+RF</t>
  </si>
  <si>
    <t>WT +RF</t>
  </si>
  <si>
    <t>D426 G11</t>
  </si>
  <si>
    <t>D481 C7</t>
  </si>
  <si>
    <t>D481 F12</t>
  </si>
  <si>
    <t>PHA</t>
  </si>
  <si>
    <t>MSM WT</t>
  </si>
  <si>
    <t>A2 KO</t>
  </si>
  <si>
    <t>G KO</t>
  </si>
  <si>
    <t>no Ab</t>
  </si>
  <si>
    <t>MOI 5</t>
  </si>
  <si>
    <t>MOI 1</t>
  </si>
  <si>
    <t>anti-MR1</t>
  </si>
  <si>
    <t>MOI5</t>
  </si>
  <si>
    <t>Isotype</t>
  </si>
  <si>
    <t>these wells were Too Numerous to Count (TNTC) in the software and have been set to 700 spots</t>
  </si>
  <si>
    <t>APC+T</t>
  </si>
  <si>
    <t>APC+T average</t>
  </si>
  <si>
    <t>background subtracted out</t>
  </si>
  <si>
    <t>negatives zeroed out</t>
  </si>
  <si>
    <t>MSM WT No Ab</t>
  </si>
  <si>
    <t>% of MSM WT No Ab</t>
  </si>
  <si>
    <t>Averages</t>
  </si>
  <si>
    <t>% MSM</t>
  </si>
  <si>
    <t>Biological repeat 1</t>
  </si>
  <si>
    <t>Biological repeat 2</t>
  </si>
  <si>
    <t>Biological repeat 3</t>
  </si>
  <si>
    <t>ΔA2</t>
  </si>
  <si>
    <t>ΔH</t>
  </si>
  <si>
    <t>No Ab</t>
  </si>
  <si>
    <t>isotype</t>
  </si>
  <si>
    <t>Anti-MR1 antibody blockade G11</t>
  </si>
  <si>
    <t>Anti-MR1 antibody blockade F12</t>
  </si>
  <si>
    <t>Anti-MR1 antibody blockade C7</t>
  </si>
  <si>
    <t>ΔA2::A2</t>
  </si>
  <si>
    <t>ΔC</t>
  </si>
  <si>
    <t>ΔC::C</t>
  </si>
  <si>
    <t>ΔH::H</t>
  </si>
  <si>
    <t>M. smeg</t>
  </si>
  <si>
    <t>Raw SFU</t>
  </si>
  <si>
    <t xml:space="preserve">H1-2 </t>
  </si>
  <si>
    <t>G11 % WT Mtb</t>
  </si>
  <si>
    <t>F12 % WT Mtb</t>
  </si>
  <si>
    <t>C7 % WT Mtb</t>
  </si>
  <si>
    <t>H1-2 % WT Mtb</t>
  </si>
  <si>
    <t>Anti-MR1 antibody blockade H1-2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</si>
</sst>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"/>
  </numFmts>
  <fonts count="5" x14ac:knownFonts="1"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11" fontId="0" fillId="0" borderId="0" xfId="0" applyNumberFormat="1"/>
    <xf numFmtId="0" fontId="0" fillId="0" borderId="1" xfId="0" applyBorder="1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164" fontId="0" fillId="0" borderId="1" xfId="0" applyNumberFormat="1" applyBorder="1"/>
    <xf numFmtId="0" fontId="0" fillId="2" borderId="1" xfId="0" applyFill="1" applyBorder="1"/>
    <xf numFmtId="0" fontId="2" fillId="0" borderId="1" xfId="0" applyFont="1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7" xfId="0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0" xfId="0" applyBorder="1"/>
    <xf numFmtId="0" fontId="0" fillId="0" borderId="22" xfId="0" applyBorder="1"/>
    <xf numFmtId="0" fontId="0" fillId="0" borderId="19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1" fillId="0" borderId="24" xfId="0" applyFont="1" applyBorder="1"/>
    <xf numFmtId="0" fontId="1" fillId="0" borderId="32" xfId="0" applyFont="1" applyBorder="1"/>
    <xf numFmtId="0" fontId="0" fillId="0" borderId="33" xfId="0" applyBorder="1"/>
    <xf numFmtId="0" fontId="0" fillId="0" borderId="32" xfId="0" applyBorder="1"/>
    <xf numFmtId="0" fontId="0" fillId="0" borderId="34" xfId="0" applyBorder="1"/>
    <xf numFmtId="0" fontId="1" fillId="0" borderId="28" xfId="0" applyFont="1" applyBorder="1"/>
    <xf numFmtId="0" fontId="0" fillId="0" borderId="36" xfId="0" applyBorder="1"/>
    <xf numFmtId="0" fontId="0" fillId="3" borderId="24" xfId="0" applyFill="1" applyBorder="1"/>
    <xf numFmtId="0" fontId="0" fillId="3" borderId="1" xfId="0" applyFill="1" applyBorder="1"/>
    <xf numFmtId="0" fontId="0" fillId="3" borderId="0" xfId="0" applyFill="1"/>
    <xf numFmtId="0" fontId="0" fillId="0" borderId="37" xfId="0" applyBorder="1"/>
    <xf numFmtId="0" fontId="0" fillId="0" borderId="0" xfId="0" applyAlignment="1">
      <alignment horizontal="right"/>
    </xf>
    <xf numFmtId="0" fontId="0" fillId="0" borderId="23" xfId="0" applyBorder="1"/>
    <xf numFmtId="0" fontId="0" fillId="0" borderId="38" xfId="0" applyBorder="1"/>
    <xf numFmtId="0" fontId="0" fillId="0" borderId="39" xfId="0" applyBorder="1"/>
    <xf numFmtId="165" fontId="0" fillId="0" borderId="19" xfId="0" applyNumberFormat="1" applyBorder="1"/>
    <xf numFmtId="165" fontId="0" fillId="0" borderId="20" xfId="0" applyNumberFormat="1" applyBorder="1"/>
    <xf numFmtId="165" fontId="0" fillId="0" borderId="36" xfId="0" applyNumberFormat="1" applyBorder="1"/>
    <xf numFmtId="165" fontId="0" fillId="0" borderId="22" xfId="0" applyNumberFormat="1" applyBorder="1"/>
    <xf numFmtId="165" fontId="0" fillId="0" borderId="23" xfId="0" applyNumberFormat="1" applyBorder="1"/>
    <xf numFmtId="165" fontId="0" fillId="0" borderId="24" xfId="0" applyNumberFormat="1" applyBorder="1"/>
    <xf numFmtId="165" fontId="0" fillId="0" borderId="1" xfId="0" applyNumberFormat="1" applyBorder="1"/>
    <xf numFmtId="165" fontId="0" fillId="0" borderId="2" xfId="0" applyNumberFormat="1" applyBorder="1"/>
    <xf numFmtId="165" fontId="0" fillId="0" borderId="26" xfId="0" applyNumberFormat="1" applyBorder="1"/>
    <xf numFmtId="165" fontId="0" fillId="0" borderId="38" xfId="0" applyNumberFormat="1" applyBorder="1"/>
    <xf numFmtId="165" fontId="0" fillId="0" borderId="28" xfId="0" applyNumberFormat="1" applyBorder="1"/>
    <xf numFmtId="165" fontId="0" fillId="0" borderId="30" xfId="0" applyNumberFormat="1" applyBorder="1"/>
    <xf numFmtId="165" fontId="0" fillId="0" borderId="37" xfId="0" applyNumberFormat="1" applyBorder="1"/>
    <xf numFmtId="165" fontId="0" fillId="0" borderId="29" xfId="0" applyNumberFormat="1" applyBorder="1"/>
    <xf numFmtId="165" fontId="0" fillId="0" borderId="39" xfId="0" applyNumberFormat="1" applyBorder="1"/>
    <xf numFmtId="165" fontId="0" fillId="0" borderId="0" xfId="0" applyNumberFormat="1"/>
    <xf numFmtId="0" fontId="4" fillId="0" borderId="0" xfId="0" applyFont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3932E-616F-4B9E-BA3C-9A6E79F8AE60}">
  <dimension ref="A2:AX3"/>
  <sheetViews>
    <sheetView tabSelected="1" workbookViewId="0">
      <selection activeCell="D8" sqref="D8"/>
    </sheetView>
  </sheetViews>
  <sheetFormatPr defaultRowHeight="14.4" x14ac:dyDescent="0.3"/>
  <cols>
    <col min="1" max="2" width="12.77734375" bestFit="1" customWidth="1"/>
    <col min="3" max="4" width="16" bestFit="1" customWidth="1"/>
    <col min="5" max="6" width="10.5546875" bestFit="1" customWidth="1"/>
    <col min="7" max="8" width="14.109375" bestFit="1" customWidth="1"/>
    <col min="9" max="10" width="16.33203125" bestFit="1" customWidth="1"/>
    <col min="11" max="12" width="10.109375" bestFit="1" customWidth="1"/>
    <col min="13" max="14" width="13.33203125" bestFit="1" customWidth="1"/>
    <col min="15" max="16" width="14.77734375" bestFit="1" customWidth="1"/>
    <col min="17" max="18" width="10.109375" bestFit="1" customWidth="1"/>
    <col min="19" max="20" width="14.33203125" bestFit="1" customWidth="1"/>
    <col min="21" max="22" width="16.77734375" bestFit="1" customWidth="1"/>
    <col min="23" max="24" width="10" bestFit="1" customWidth="1"/>
    <col min="25" max="26" width="13.21875" bestFit="1" customWidth="1"/>
    <col min="27" max="28" width="13.44140625" bestFit="1" customWidth="1"/>
    <col min="29" max="30" width="11.109375" bestFit="1" customWidth="1"/>
    <col min="31" max="32" width="14.33203125" bestFit="1" customWidth="1"/>
    <col min="33" max="36" width="16.77734375" bestFit="1" customWidth="1"/>
    <col min="37" max="38" width="20" bestFit="1" customWidth="1"/>
    <col min="39" max="40" width="22.5546875" bestFit="1" customWidth="1"/>
    <col min="41" max="42" width="25.77734375" bestFit="1" customWidth="1"/>
    <col min="43" max="44" width="27.109375" bestFit="1" customWidth="1"/>
    <col min="45" max="46" width="30.33203125" bestFit="1" customWidth="1"/>
    <col min="47" max="48" width="9.88671875" bestFit="1" customWidth="1"/>
    <col min="49" max="50" width="14.33203125" bestFit="1" customWidth="1"/>
  </cols>
  <sheetData>
    <row r="2" spans="1:50" x14ac:dyDescent="0.3">
      <c r="A2" t="s">
        <v>0</v>
      </c>
      <c r="B2" t="s">
        <v>0</v>
      </c>
      <c r="C2" t="s">
        <v>1</v>
      </c>
      <c r="D2" t="s">
        <v>1</v>
      </c>
      <c r="E2" t="s">
        <v>2</v>
      </c>
      <c r="F2" t="s">
        <v>2</v>
      </c>
      <c r="G2" t="s">
        <v>3</v>
      </c>
      <c r="H2" t="s">
        <v>3</v>
      </c>
      <c r="I2" t="s">
        <v>4</v>
      </c>
      <c r="J2" t="s">
        <v>4</v>
      </c>
      <c r="K2" t="s">
        <v>5</v>
      </c>
      <c r="L2" t="s">
        <v>5</v>
      </c>
      <c r="M2" t="s">
        <v>6</v>
      </c>
      <c r="N2" t="s">
        <v>6</v>
      </c>
      <c r="O2" t="s">
        <v>7</v>
      </c>
      <c r="P2" t="s">
        <v>7</v>
      </c>
      <c r="Q2" t="s">
        <v>8</v>
      </c>
      <c r="R2" t="s">
        <v>8</v>
      </c>
      <c r="S2" t="s">
        <v>9</v>
      </c>
      <c r="T2" t="s">
        <v>9</v>
      </c>
      <c r="U2" t="s">
        <v>10</v>
      </c>
      <c r="V2" t="s">
        <v>10</v>
      </c>
      <c r="W2" t="s">
        <v>11</v>
      </c>
      <c r="X2" t="s">
        <v>11</v>
      </c>
      <c r="Y2" t="s">
        <v>12</v>
      </c>
      <c r="Z2" t="s">
        <v>12</v>
      </c>
      <c r="AA2" t="s">
        <v>13</v>
      </c>
      <c r="AB2" t="s">
        <v>13</v>
      </c>
      <c r="AC2" t="s">
        <v>14</v>
      </c>
      <c r="AD2" t="s">
        <v>14</v>
      </c>
      <c r="AE2" t="s">
        <v>15</v>
      </c>
      <c r="AF2" t="s">
        <v>15</v>
      </c>
      <c r="AG2" t="s">
        <v>16</v>
      </c>
      <c r="AH2" t="s">
        <v>16</v>
      </c>
      <c r="AI2" t="s">
        <v>17</v>
      </c>
      <c r="AJ2" t="s">
        <v>17</v>
      </c>
      <c r="AK2" t="s">
        <v>18</v>
      </c>
      <c r="AL2" t="s">
        <v>18</v>
      </c>
      <c r="AM2" t="s">
        <v>19</v>
      </c>
      <c r="AN2" t="s">
        <v>19</v>
      </c>
      <c r="AO2" t="s">
        <v>20</v>
      </c>
      <c r="AP2" t="s">
        <v>20</v>
      </c>
      <c r="AQ2" t="s">
        <v>21</v>
      </c>
      <c r="AR2" t="s">
        <v>21</v>
      </c>
      <c r="AS2" t="s">
        <v>22</v>
      </c>
      <c r="AT2" t="s">
        <v>22</v>
      </c>
      <c r="AU2" t="s">
        <v>23</v>
      </c>
      <c r="AV2" t="s">
        <v>23</v>
      </c>
      <c r="AW2" t="s">
        <v>24</v>
      </c>
      <c r="AX2" t="s">
        <v>24</v>
      </c>
    </row>
    <row r="3" spans="1:50" x14ac:dyDescent="0.3">
      <c r="A3" s="1">
        <v>4800000000</v>
      </c>
      <c r="B3" s="1">
        <v>3800000000</v>
      </c>
      <c r="C3" s="1">
        <v>4400000000</v>
      </c>
      <c r="D3" s="1">
        <v>3400000000</v>
      </c>
      <c r="E3">
        <v>0</v>
      </c>
      <c r="F3">
        <v>0</v>
      </c>
      <c r="G3" s="1">
        <v>2200000000</v>
      </c>
      <c r="H3" s="1">
        <v>1640000000</v>
      </c>
      <c r="I3" s="1">
        <v>1600000000</v>
      </c>
      <c r="J3" s="1">
        <v>1000000000</v>
      </c>
      <c r="K3">
        <v>0</v>
      </c>
      <c r="L3">
        <v>0</v>
      </c>
      <c r="M3" s="1">
        <v>1200000000</v>
      </c>
      <c r="N3" s="1">
        <v>1340000000</v>
      </c>
      <c r="O3" s="1">
        <v>1140000000</v>
      </c>
      <c r="P3" s="1">
        <v>1220000000</v>
      </c>
      <c r="Q3" s="1">
        <v>3600000000</v>
      </c>
      <c r="R3" s="1">
        <v>1060000000</v>
      </c>
      <c r="S3" s="1">
        <v>2800000000</v>
      </c>
      <c r="T3" s="1">
        <v>1940000000</v>
      </c>
      <c r="U3" s="1">
        <v>3600000000</v>
      </c>
      <c r="V3" s="1">
        <v>2440000000</v>
      </c>
      <c r="W3">
        <v>0</v>
      </c>
      <c r="X3">
        <v>0</v>
      </c>
      <c r="Y3" s="1">
        <v>3600000000</v>
      </c>
      <c r="Z3" s="1">
        <v>3040000000</v>
      </c>
      <c r="AA3" s="1">
        <v>1600000000</v>
      </c>
      <c r="AB3" s="1">
        <v>1200000000</v>
      </c>
      <c r="AC3" s="1">
        <v>2180000000</v>
      </c>
      <c r="AD3" s="1">
        <v>1740000000</v>
      </c>
      <c r="AE3" s="1">
        <v>2800000000</v>
      </c>
      <c r="AF3" s="1">
        <v>4200000000</v>
      </c>
      <c r="AG3" s="1">
        <v>140000000</v>
      </c>
      <c r="AH3" s="1">
        <v>1500000000</v>
      </c>
      <c r="AI3">
        <v>0</v>
      </c>
      <c r="AJ3">
        <v>0</v>
      </c>
      <c r="AK3" s="1">
        <v>400000000</v>
      </c>
      <c r="AL3" s="1">
        <v>1220000000</v>
      </c>
      <c r="AM3" s="1">
        <v>1400000000</v>
      </c>
      <c r="AN3" s="1">
        <v>780000000</v>
      </c>
      <c r="AO3" s="1">
        <v>860000000</v>
      </c>
      <c r="AP3" s="1">
        <v>760000000</v>
      </c>
      <c r="AQ3" s="1">
        <v>260000000</v>
      </c>
      <c r="AR3" s="1">
        <v>1220000000</v>
      </c>
      <c r="AS3" s="1">
        <v>520000000</v>
      </c>
      <c r="AT3" s="1">
        <v>1200000000</v>
      </c>
      <c r="AU3" s="1">
        <v>1400000000</v>
      </c>
      <c r="AV3" s="1">
        <v>1940000000</v>
      </c>
      <c r="AW3" s="1">
        <v>820000000</v>
      </c>
      <c r="AX3" s="1">
        <v>1180000000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6A684-0FDC-4487-A1ED-8876D70BEDC3}">
  <dimension ref="A1:Y197"/>
  <sheetViews>
    <sheetView workbookViewId="0">
      <selection activeCell="A30" sqref="A30"/>
    </sheetView>
  </sheetViews>
  <sheetFormatPr defaultRowHeight="14.4" x14ac:dyDescent="0.3"/>
  <cols>
    <col min="1" max="1" width="8.109375" bestFit="1" customWidth="1"/>
    <col min="2" max="2" width="11.5546875" bestFit="1" customWidth="1"/>
    <col min="3" max="3" width="10.5546875" bestFit="1" customWidth="1"/>
    <col min="4" max="4" width="14.77734375" bestFit="1" customWidth="1"/>
    <col min="5" max="5" width="16.33203125" bestFit="1" customWidth="1"/>
    <col min="6" max="6" width="9.77734375" bestFit="1" customWidth="1"/>
    <col min="7" max="7" width="13.6640625" bestFit="1" customWidth="1"/>
    <col min="8" max="8" width="13.33203125" bestFit="1" customWidth="1"/>
    <col min="9" max="9" width="11.109375" bestFit="1" customWidth="1"/>
    <col min="10" max="10" width="15" bestFit="1" customWidth="1"/>
    <col min="11" max="11" width="16.77734375" bestFit="1" customWidth="1"/>
    <col min="12" max="12" width="9.6640625" bestFit="1" customWidth="1"/>
    <col min="13" max="13" width="13.5546875" bestFit="1" customWidth="1"/>
    <col min="14" max="14" width="13.44140625" bestFit="1" customWidth="1"/>
    <col min="15" max="15" width="10.77734375" bestFit="1" customWidth="1"/>
    <col min="16" max="16" width="15" bestFit="1" customWidth="1"/>
    <col min="17" max="18" width="16.44140625" bestFit="1" customWidth="1"/>
    <col min="19" max="19" width="20" bestFit="1" customWidth="1"/>
    <col min="20" max="20" width="22.21875" bestFit="1" customWidth="1"/>
    <col min="21" max="21" width="26.44140625" bestFit="1" customWidth="1"/>
    <col min="22" max="22" width="26.77734375" bestFit="1" customWidth="1"/>
    <col min="23" max="23" width="31" bestFit="1" customWidth="1"/>
    <col min="24" max="24" width="9.5546875" bestFit="1" customWidth="1"/>
    <col min="25" max="25" width="14" bestFit="1" customWidth="1"/>
  </cols>
  <sheetData>
    <row r="1" spans="1:25" x14ac:dyDescent="0.3">
      <c r="A1" t="s">
        <v>25</v>
      </c>
      <c r="B1" t="s">
        <v>26</v>
      </c>
      <c r="C1" t="s">
        <v>2</v>
      </c>
      <c r="D1" t="s">
        <v>27</v>
      </c>
      <c r="E1" t="s">
        <v>4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10</v>
      </c>
      <c r="L1" t="s">
        <v>33</v>
      </c>
      <c r="M1" t="s">
        <v>34</v>
      </c>
      <c r="N1" t="s">
        <v>13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  <c r="V1" t="s">
        <v>42</v>
      </c>
      <c r="W1" t="s">
        <v>43</v>
      </c>
      <c r="X1" t="s">
        <v>44</v>
      </c>
      <c r="Y1" t="s">
        <v>45</v>
      </c>
    </row>
    <row r="2" spans="1:25" x14ac:dyDescent="0.3">
      <c r="A2">
        <v>1</v>
      </c>
      <c r="B2">
        <v>2</v>
      </c>
      <c r="C2">
        <v>0</v>
      </c>
      <c r="D2">
        <v>0.5</v>
      </c>
      <c r="E2">
        <v>1</v>
      </c>
      <c r="F2">
        <v>0</v>
      </c>
      <c r="G2">
        <v>0.5</v>
      </c>
      <c r="H2">
        <v>0.5</v>
      </c>
      <c r="I2">
        <v>0.5</v>
      </c>
      <c r="J2">
        <v>1</v>
      </c>
      <c r="K2">
        <v>0.5</v>
      </c>
      <c r="L2">
        <v>0</v>
      </c>
      <c r="M2">
        <v>1</v>
      </c>
      <c r="N2">
        <v>0.5</v>
      </c>
      <c r="O2">
        <v>1</v>
      </c>
      <c r="P2">
        <v>0.5</v>
      </c>
      <c r="Q2">
        <v>0.5</v>
      </c>
      <c r="R2">
        <v>0</v>
      </c>
      <c r="S2">
        <v>0.5</v>
      </c>
      <c r="T2">
        <v>0.5</v>
      </c>
      <c r="U2">
        <v>0.5</v>
      </c>
      <c r="V2">
        <v>0.5</v>
      </c>
      <c r="W2">
        <v>1</v>
      </c>
      <c r="X2">
        <v>0.5</v>
      </c>
      <c r="Y2">
        <v>0.5</v>
      </c>
    </row>
    <row r="3" spans="1:25" x14ac:dyDescent="0.3">
      <c r="A3">
        <v>1</v>
      </c>
      <c r="B3">
        <v>2</v>
      </c>
      <c r="D3">
        <v>1</v>
      </c>
      <c r="E3">
        <v>1</v>
      </c>
      <c r="G3">
        <v>0.5</v>
      </c>
      <c r="H3">
        <v>0.5</v>
      </c>
      <c r="I3">
        <v>0.5</v>
      </c>
      <c r="J3">
        <v>1</v>
      </c>
      <c r="K3">
        <v>0.5</v>
      </c>
      <c r="M3">
        <v>1</v>
      </c>
      <c r="N3">
        <v>0.5</v>
      </c>
      <c r="O3">
        <v>1</v>
      </c>
      <c r="P3">
        <v>0.5</v>
      </c>
      <c r="Q3">
        <v>0.5</v>
      </c>
      <c r="S3">
        <v>0.5</v>
      </c>
      <c r="T3">
        <v>0.5</v>
      </c>
      <c r="U3">
        <v>0.5</v>
      </c>
      <c r="V3">
        <v>0.5</v>
      </c>
      <c r="W3">
        <v>1</v>
      </c>
      <c r="X3">
        <v>0.5</v>
      </c>
      <c r="Y3">
        <v>0.5</v>
      </c>
    </row>
    <row r="4" spans="1:25" x14ac:dyDescent="0.3">
      <c r="A4">
        <v>2</v>
      </c>
      <c r="B4">
        <v>2</v>
      </c>
      <c r="D4">
        <v>1</v>
      </c>
      <c r="E4">
        <v>1</v>
      </c>
      <c r="G4">
        <v>0.5</v>
      </c>
      <c r="H4">
        <v>0.5</v>
      </c>
      <c r="I4">
        <v>0.5</v>
      </c>
      <c r="J4">
        <v>1</v>
      </c>
      <c r="K4">
        <v>0.5</v>
      </c>
      <c r="M4">
        <v>1</v>
      </c>
      <c r="N4">
        <v>0.5</v>
      </c>
      <c r="O4">
        <v>1</v>
      </c>
      <c r="P4">
        <v>0.5</v>
      </c>
      <c r="Q4">
        <v>0.5</v>
      </c>
      <c r="S4">
        <v>0.5</v>
      </c>
      <c r="T4">
        <v>0.5</v>
      </c>
      <c r="U4">
        <v>0.5</v>
      </c>
      <c r="V4">
        <v>0.5</v>
      </c>
      <c r="W4">
        <v>1</v>
      </c>
      <c r="X4">
        <v>0.5</v>
      </c>
      <c r="Y4">
        <v>0.5</v>
      </c>
    </row>
    <row r="5" spans="1:25" x14ac:dyDescent="0.3">
      <c r="A5">
        <v>2</v>
      </c>
      <c r="B5">
        <v>3</v>
      </c>
      <c r="D5">
        <v>1</v>
      </c>
      <c r="E5">
        <v>1</v>
      </c>
      <c r="G5">
        <v>0.5</v>
      </c>
      <c r="H5">
        <v>0.5</v>
      </c>
      <c r="I5">
        <v>0.5</v>
      </c>
      <c r="J5">
        <v>1</v>
      </c>
      <c r="K5">
        <v>1</v>
      </c>
      <c r="M5">
        <v>1</v>
      </c>
      <c r="N5">
        <v>0.5</v>
      </c>
      <c r="O5">
        <v>1</v>
      </c>
      <c r="P5">
        <v>0.5</v>
      </c>
      <c r="Q5">
        <v>0.5</v>
      </c>
      <c r="S5">
        <v>0.5</v>
      </c>
      <c r="T5">
        <v>0.5</v>
      </c>
      <c r="U5">
        <v>0.5</v>
      </c>
      <c r="V5">
        <v>0.5</v>
      </c>
      <c r="W5">
        <v>1</v>
      </c>
      <c r="X5">
        <v>0.5</v>
      </c>
      <c r="Y5">
        <v>0.5</v>
      </c>
    </row>
    <row r="6" spans="1:25" x14ac:dyDescent="0.3">
      <c r="A6">
        <v>2</v>
      </c>
      <c r="B6">
        <v>3</v>
      </c>
      <c r="D6">
        <v>1</v>
      </c>
      <c r="E6">
        <v>1</v>
      </c>
      <c r="G6">
        <v>0.5</v>
      </c>
      <c r="H6">
        <v>0.5</v>
      </c>
      <c r="I6">
        <v>0.5</v>
      </c>
      <c r="J6">
        <v>1</v>
      </c>
      <c r="K6">
        <v>1</v>
      </c>
      <c r="M6">
        <v>1</v>
      </c>
      <c r="N6">
        <v>0.5</v>
      </c>
      <c r="O6">
        <v>1</v>
      </c>
      <c r="P6">
        <v>0.5</v>
      </c>
      <c r="Q6">
        <v>0.5</v>
      </c>
      <c r="S6">
        <v>0.5</v>
      </c>
      <c r="T6">
        <v>0.5</v>
      </c>
      <c r="U6">
        <v>3</v>
      </c>
      <c r="V6">
        <v>0.5</v>
      </c>
      <c r="W6">
        <v>1</v>
      </c>
      <c r="X6">
        <v>0.5</v>
      </c>
      <c r="Y6">
        <v>0.5</v>
      </c>
    </row>
    <row r="7" spans="1:25" x14ac:dyDescent="0.3">
      <c r="A7">
        <v>2</v>
      </c>
      <c r="B7">
        <v>3</v>
      </c>
      <c r="D7">
        <v>1</v>
      </c>
      <c r="E7">
        <v>1</v>
      </c>
      <c r="G7">
        <v>0.5</v>
      </c>
      <c r="H7">
        <v>0.5</v>
      </c>
      <c r="I7">
        <v>0.5</v>
      </c>
      <c r="J7">
        <v>1</v>
      </c>
      <c r="K7">
        <v>1</v>
      </c>
      <c r="M7">
        <v>1</v>
      </c>
      <c r="N7">
        <v>1</v>
      </c>
      <c r="O7">
        <v>1</v>
      </c>
      <c r="P7">
        <v>0.5</v>
      </c>
      <c r="Q7">
        <v>1</v>
      </c>
      <c r="S7">
        <v>0.5</v>
      </c>
      <c r="T7">
        <v>0.5</v>
      </c>
      <c r="U7">
        <v>3</v>
      </c>
      <c r="V7">
        <v>0.5</v>
      </c>
      <c r="W7">
        <v>1</v>
      </c>
      <c r="X7">
        <v>0.5</v>
      </c>
      <c r="Y7">
        <v>0.5</v>
      </c>
    </row>
    <row r="8" spans="1:25" x14ac:dyDescent="0.3">
      <c r="A8">
        <v>2</v>
      </c>
      <c r="B8">
        <v>3</v>
      </c>
      <c r="D8">
        <v>1</v>
      </c>
      <c r="E8">
        <v>1</v>
      </c>
      <c r="G8">
        <v>0.5</v>
      </c>
      <c r="H8">
        <v>0.5</v>
      </c>
      <c r="I8">
        <v>0.5</v>
      </c>
      <c r="J8">
        <v>1</v>
      </c>
      <c r="K8">
        <v>1</v>
      </c>
      <c r="M8">
        <v>1</v>
      </c>
      <c r="N8">
        <v>1</v>
      </c>
      <c r="O8">
        <v>1</v>
      </c>
      <c r="P8">
        <v>0.5</v>
      </c>
      <c r="Q8">
        <v>2</v>
      </c>
      <c r="S8">
        <v>0.5</v>
      </c>
      <c r="T8">
        <v>0.5</v>
      </c>
      <c r="U8">
        <v>3</v>
      </c>
      <c r="V8">
        <v>0.5</v>
      </c>
      <c r="W8">
        <v>1</v>
      </c>
      <c r="X8">
        <v>0.5</v>
      </c>
      <c r="Y8">
        <v>0.5</v>
      </c>
    </row>
    <row r="9" spans="1:25" x14ac:dyDescent="0.3">
      <c r="A9">
        <v>2</v>
      </c>
      <c r="B9">
        <v>4</v>
      </c>
      <c r="D9">
        <v>1</v>
      </c>
      <c r="E9">
        <v>1</v>
      </c>
      <c r="G9">
        <v>0.5</v>
      </c>
      <c r="H9">
        <v>0.5</v>
      </c>
      <c r="I9">
        <v>0.5</v>
      </c>
      <c r="J9">
        <v>2</v>
      </c>
      <c r="K9">
        <v>1</v>
      </c>
      <c r="M9">
        <v>1</v>
      </c>
      <c r="N9">
        <v>1</v>
      </c>
      <c r="O9">
        <v>1</v>
      </c>
      <c r="P9">
        <v>2</v>
      </c>
      <c r="Q9">
        <v>2</v>
      </c>
      <c r="S9">
        <v>0.5</v>
      </c>
      <c r="T9">
        <v>0.5</v>
      </c>
      <c r="U9">
        <v>3</v>
      </c>
      <c r="V9">
        <v>0.5</v>
      </c>
      <c r="W9">
        <v>1</v>
      </c>
      <c r="X9">
        <v>0.5</v>
      </c>
      <c r="Y9">
        <v>0.5</v>
      </c>
    </row>
    <row r="10" spans="1:25" x14ac:dyDescent="0.3">
      <c r="A10">
        <v>2</v>
      </c>
      <c r="B10">
        <v>4</v>
      </c>
      <c r="D10">
        <v>1</v>
      </c>
      <c r="E10">
        <v>1</v>
      </c>
      <c r="G10">
        <v>0.5</v>
      </c>
      <c r="H10">
        <v>1</v>
      </c>
      <c r="I10">
        <v>0.5</v>
      </c>
      <c r="J10">
        <v>3</v>
      </c>
      <c r="K10">
        <v>1</v>
      </c>
      <c r="M10">
        <v>1</v>
      </c>
      <c r="N10">
        <v>1</v>
      </c>
      <c r="O10">
        <v>1</v>
      </c>
      <c r="P10">
        <v>2</v>
      </c>
      <c r="Q10">
        <v>1</v>
      </c>
      <c r="S10">
        <v>0.5</v>
      </c>
      <c r="T10">
        <v>0.5</v>
      </c>
      <c r="U10">
        <v>3</v>
      </c>
      <c r="V10">
        <v>0.5</v>
      </c>
      <c r="W10">
        <v>1</v>
      </c>
      <c r="X10">
        <v>0.5</v>
      </c>
      <c r="Y10">
        <v>1</v>
      </c>
    </row>
    <row r="11" spans="1:25" x14ac:dyDescent="0.3">
      <c r="A11">
        <v>2</v>
      </c>
      <c r="B11">
        <v>5</v>
      </c>
      <c r="D11">
        <v>1</v>
      </c>
      <c r="E11">
        <v>1</v>
      </c>
      <c r="G11">
        <v>0.5</v>
      </c>
      <c r="H11">
        <v>1</v>
      </c>
      <c r="I11">
        <v>0.5</v>
      </c>
      <c r="J11">
        <v>3</v>
      </c>
      <c r="K11">
        <v>1</v>
      </c>
      <c r="M11">
        <v>1</v>
      </c>
      <c r="N11">
        <v>1</v>
      </c>
      <c r="O11">
        <v>1</v>
      </c>
      <c r="P11">
        <v>2</v>
      </c>
      <c r="Q11">
        <v>1</v>
      </c>
      <c r="S11">
        <v>0.5</v>
      </c>
      <c r="T11">
        <v>0.5</v>
      </c>
      <c r="U11">
        <v>3</v>
      </c>
      <c r="V11">
        <v>0.5</v>
      </c>
      <c r="W11">
        <v>1</v>
      </c>
      <c r="X11">
        <v>0.5</v>
      </c>
      <c r="Y11">
        <v>1</v>
      </c>
    </row>
    <row r="12" spans="1:25" x14ac:dyDescent="0.3">
      <c r="A12">
        <v>2</v>
      </c>
      <c r="B12">
        <v>5</v>
      </c>
      <c r="D12">
        <v>1</v>
      </c>
      <c r="E12">
        <v>1</v>
      </c>
      <c r="G12">
        <v>0.5</v>
      </c>
      <c r="H12">
        <v>1</v>
      </c>
      <c r="I12">
        <v>0.5</v>
      </c>
      <c r="J12">
        <v>3</v>
      </c>
      <c r="K12">
        <v>1</v>
      </c>
      <c r="M12">
        <v>2</v>
      </c>
      <c r="N12">
        <v>1</v>
      </c>
      <c r="O12">
        <v>1</v>
      </c>
      <c r="P12">
        <v>2</v>
      </c>
      <c r="Q12">
        <v>1</v>
      </c>
      <c r="S12">
        <v>1</v>
      </c>
      <c r="T12">
        <v>0.5</v>
      </c>
      <c r="U12">
        <v>3</v>
      </c>
      <c r="V12">
        <v>0.5</v>
      </c>
      <c r="W12">
        <v>1</v>
      </c>
      <c r="X12">
        <v>0.5</v>
      </c>
      <c r="Y12">
        <v>1</v>
      </c>
    </row>
    <row r="13" spans="1:25" x14ac:dyDescent="0.3">
      <c r="A13">
        <v>2</v>
      </c>
      <c r="B13">
        <v>5</v>
      </c>
      <c r="D13">
        <v>0.5</v>
      </c>
      <c r="E13">
        <v>1</v>
      </c>
      <c r="G13">
        <v>1</v>
      </c>
      <c r="H13">
        <v>1</v>
      </c>
      <c r="I13">
        <v>0.5</v>
      </c>
      <c r="J13">
        <v>3</v>
      </c>
      <c r="K13">
        <v>2</v>
      </c>
      <c r="M13">
        <v>2</v>
      </c>
      <c r="N13">
        <v>1</v>
      </c>
      <c r="O13">
        <v>1</v>
      </c>
      <c r="P13">
        <v>2</v>
      </c>
      <c r="Q13">
        <v>1</v>
      </c>
      <c r="S13">
        <v>1</v>
      </c>
      <c r="T13">
        <v>0.5</v>
      </c>
      <c r="U13">
        <v>3</v>
      </c>
      <c r="V13">
        <v>0.5</v>
      </c>
      <c r="W13">
        <v>1</v>
      </c>
      <c r="X13">
        <v>0.5</v>
      </c>
      <c r="Y13">
        <v>1</v>
      </c>
    </row>
    <row r="14" spans="1:25" x14ac:dyDescent="0.3">
      <c r="A14">
        <v>2</v>
      </c>
      <c r="B14">
        <v>5</v>
      </c>
      <c r="D14">
        <v>0.5</v>
      </c>
      <c r="E14">
        <v>1</v>
      </c>
      <c r="G14">
        <v>1</v>
      </c>
      <c r="H14">
        <v>1</v>
      </c>
      <c r="I14">
        <v>0.5</v>
      </c>
      <c r="J14">
        <v>3</v>
      </c>
      <c r="K14">
        <v>2</v>
      </c>
      <c r="M14">
        <v>2</v>
      </c>
      <c r="N14">
        <v>1</v>
      </c>
      <c r="O14">
        <v>1</v>
      </c>
      <c r="P14">
        <v>3</v>
      </c>
      <c r="Q14">
        <v>1</v>
      </c>
      <c r="S14">
        <v>1</v>
      </c>
      <c r="T14">
        <v>0.5</v>
      </c>
      <c r="U14">
        <v>3</v>
      </c>
      <c r="V14">
        <v>0.5</v>
      </c>
      <c r="W14">
        <v>2</v>
      </c>
      <c r="X14">
        <v>1</v>
      </c>
      <c r="Y14">
        <v>1</v>
      </c>
    </row>
    <row r="15" spans="1:25" x14ac:dyDescent="0.3">
      <c r="A15">
        <v>2</v>
      </c>
      <c r="B15">
        <v>5</v>
      </c>
      <c r="D15">
        <v>0.5</v>
      </c>
      <c r="E15">
        <v>1</v>
      </c>
      <c r="G15">
        <v>1</v>
      </c>
      <c r="H15">
        <v>1</v>
      </c>
      <c r="I15">
        <v>0.5</v>
      </c>
      <c r="J15">
        <v>3</v>
      </c>
      <c r="K15">
        <v>2</v>
      </c>
      <c r="M15">
        <v>3</v>
      </c>
      <c r="N15">
        <v>1</v>
      </c>
      <c r="O15">
        <v>1</v>
      </c>
      <c r="P15">
        <v>3</v>
      </c>
      <c r="Q15">
        <v>1</v>
      </c>
      <c r="S15">
        <v>1</v>
      </c>
      <c r="T15">
        <v>0.5</v>
      </c>
      <c r="U15">
        <v>3</v>
      </c>
      <c r="V15">
        <v>0.5</v>
      </c>
      <c r="W15">
        <v>2</v>
      </c>
      <c r="X15">
        <v>1</v>
      </c>
      <c r="Y15">
        <v>1</v>
      </c>
    </row>
    <row r="16" spans="1:25" x14ac:dyDescent="0.3">
      <c r="A16">
        <v>2</v>
      </c>
      <c r="B16">
        <v>5</v>
      </c>
      <c r="D16">
        <v>0.5</v>
      </c>
      <c r="E16">
        <v>1</v>
      </c>
      <c r="G16">
        <v>1</v>
      </c>
      <c r="H16">
        <v>1</v>
      </c>
      <c r="I16">
        <v>1</v>
      </c>
      <c r="J16">
        <v>1</v>
      </c>
      <c r="K16">
        <v>3</v>
      </c>
      <c r="M16">
        <v>3</v>
      </c>
      <c r="N16">
        <v>1</v>
      </c>
      <c r="O16">
        <v>1</v>
      </c>
      <c r="P16">
        <v>0.5</v>
      </c>
      <c r="Q16">
        <v>1</v>
      </c>
      <c r="S16">
        <v>1</v>
      </c>
      <c r="T16">
        <v>0.5</v>
      </c>
      <c r="U16">
        <v>4</v>
      </c>
      <c r="V16">
        <v>0.5</v>
      </c>
      <c r="W16">
        <v>2</v>
      </c>
      <c r="X16">
        <v>1</v>
      </c>
      <c r="Y16">
        <v>1</v>
      </c>
    </row>
    <row r="17" spans="1:25" x14ac:dyDescent="0.3">
      <c r="A17">
        <v>2</v>
      </c>
      <c r="B17">
        <v>5</v>
      </c>
      <c r="D17">
        <v>0.5</v>
      </c>
      <c r="E17">
        <v>1</v>
      </c>
      <c r="G17">
        <v>1</v>
      </c>
      <c r="H17">
        <v>1</v>
      </c>
      <c r="I17">
        <v>1</v>
      </c>
      <c r="J17">
        <v>1</v>
      </c>
      <c r="K17">
        <v>3</v>
      </c>
      <c r="M17">
        <v>3</v>
      </c>
      <c r="N17">
        <v>1</v>
      </c>
      <c r="O17">
        <v>1</v>
      </c>
      <c r="P17">
        <v>1</v>
      </c>
      <c r="Q17">
        <v>1</v>
      </c>
      <c r="S17">
        <v>1</v>
      </c>
      <c r="T17">
        <v>0.5</v>
      </c>
      <c r="U17">
        <v>4</v>
      </c>
      <c r="V17">
        <v>0.5</v>
      </c>
      <c r="W17">
        <v>4</v>
      </c>
      <c r="X17">
        <v>1</v>
      </c>
      <c r="Y17">
        <v>1</v>
      </c>
    </row>
    <row r="18" spans="1:25" x14ac:dyDescent="0.3">
      <c r="A18">
        <v>2</v>
      </c>
      <c r="B18">
        <v>5</v>
      </c>
      <c r="D18">
        <v>0.5</v>
      </c>
      <c r="E18">
        <v>1</v>
      </c>
      <c r="G18">
        <v>1</v>
      </c>
      <c r="H18">
        <v>1</v>
      </c>
      <c r="I18">
        <v>1</v>
      </c>
      <c r="J18">
        <v>1</v>
      </c>
      <c r="K18">
        <v>3</v>
      </c>
      <c r="M18">
        <v>4.5</v>
      </c>
      <c r="N18">
        <v>1</v>
      </c>
      <c r="O18">
        <v>1</v>
      </c>
      <c r="P18">
        <v>1</v>
      </c>
      <c r="Q18">
        <v>1</v>
      </c>
      <c r="S18">
        <v>2</v>
      </c>
      <c r="T18">
        <v>0.5</v>
      </c>
      <c r="U18">
        <v>4</v>
      </c>
      <c r="V18">
        <v>0.5</v>
      </c>
      <c r="W18">
        <v>4</v>
      </c>
      <c r="X18">
        <v>1</v>
      </c>
      <c r="Y18">
        <v>1</v>
      </c>
    </row>
    <row r="19" spans="1:25" x14ac:dyDescent="0.3">
      <c r="A19">
        <v>2</v>
      </c>
      <c r="B19">
        <v>5</v>
      </c>
      <c r="D19">
        <v>0.5</v>
      </c>
      <c r="E19">
        <v>1</v>
      </c>
      <c r="G19">
        <v>1</v>
      </c>
      <c r="H19">
        <v>1</v>
      </c>
      <c r="I19">
        <v>1</v>
      </c>
      <c r="J19">
        <v>1</v>
      </c>
      <c r="K19">
        <v>3</v>
      </c>
      <c r="M19">
        <v>5</v>
      </c>
      <c r="N19">
        <v>1</v>
      </c>
      <c r="O19">
        <v>1</v>
      </c>
      <c r="P19">
        <v>1</v>
      </c>
      <c r="Q19">
        <v>1</v>
      </c>
      <c r="S19">
        <v>2</v>
      </c>
      <c r="T19">
        <v>0.5</v>
      </c>
      <c r="U19">
        <v>4</v>
      </c>
      <c r="V19">
        <v>0.5</v>
      </c>
      <c r="W19">
        <v>4</v>
      </c>
      <c r="X19">
        <v>1</v>
      </c>
      <c r="Y19">
        <v>1</v>
      </c>
    </row>
    <row r="20" spans="1:25" x14ac:dyDescent="0.3">
      <c r="A20">
        <v>2</v>
      </c>
      <c r="B20">
        <v>5</v>
      </c>
      <c r="D20">
        <v>0.5</v>
      </c>
      <c r="E20">
        <v>1</v>
      </c>
      <c r="G20">
        <v>1</v>
      </c>
      <c r="H20">
        <v>1</v>
      </c>
      <c r="I20">
        <v>0.5</v>
      </c>
      <c r="J20">
        <v>1</v>
      </c>
      <c r="K20">
        <v>0.5</v>
      </c>
      <c r="M20">
        <v>0.5</v>
      </c>
      <c r="N20">
        <v>1</v>
      </c>
      <c r="O20">
        <v>1</v>
      </c>
      <c r="P20">
        <v>1</v>
      </c>
      <c r="Q20">
        <v>1</v>
      </c>
      <c r="S20">
        <v>2</v>
      </c>
      <c r="T20">
        <v>0.5</v>
      </c>
      <c r="U20">
        <v>4</v>
      </c>
      <c r="V20">
        <v>0.5</v>
      </c>
      <c r="W20">
        <v>4</v>
      </c>
      <c r="X20">
        <v>1</v>
      </c>
      <c r="Y20">
        <v>1</v>
      </c>
    </row>
    <row r="21" spans="1:25" x14ac:dyDescent="0.3">
      <c r="A21">
        <v>3</v>
      </c>
      <c r="B21">
        <v>6</v>
      </c>
      <c r="D21">
        <v>0.5</v>
      </c>
      <c r="E21">
        <v>1</v>
      </c>
      <c r="G21">
        <v>1</v>
      </c>
      <c r="H21">
        <v>1</v>
      </c>
      <c r="I21">
        <v>0.5</v>
      </c>
      <c r="J21">
        <v>1</v>
      </c>
      <c r="K21">
        <v>0.5</v>
      </c>
      <c r="M21">
        <v>0.5</v>
      </c>
      <c r="N21">
        <v>1</v>
      </c>
      <c r="O21">
        <v>1</v>
      </c>
      <c r="P21">
        <v>2</v>
      </c>
      <c r="Q21">
        <v>1</v>
      </c>
      <c r="S21">
        <v>2</v>
      </c>
      <c r="T21">
        <v>0.5</v>
      </c>
      <c r="U21">
        <v>4</v>
      </c>
      <c r="V21">
        <v>0.5</v>
      </c>
      <c r="W21">
        <v>4</v>
      </c>
      <c r="X21">
        <v>1</v>
      </c>
      <c r="Y21">
        <v>1</v>
      </c>
    </row>
    <row r="22" spans="1:25" x14ac:dyDescent="0.3">
      <c r="A22">
        <v>3</v>
      </c>
      <c r="B22">
        <v>6</v>
      </c>
      <c r="D22">
        <v>0.5</v>
      </c>
      <c r="E22">
        <v>1</v>
      </c>
      <c r="G22">
        <v>1</v>
      </c>
      <c r="H22">
        <v>2</v>
      </c>
      <c r="I22">
        <v>0.5</v>
      </c>
      <c r="J22">
        <v>1</v>
      </c>
      <c r="K22">
        <v>0.5</v>
      </c>
      <c r="M22">
        <v>0.5</v>
      </c>
      <c r="N22">
        <v>2</v>
      </c>
      <c r="O22">
        <v>1</v>
      </c>
      <c r="P22">
        <v>2</v>
      </c>
      <c r="Q22">
        <v>1</v>
      </c>
      <c r="S22">
        <v>0.5</v>
      </c>
      <c r="T22">
        <v>0.5</v>
      </c>
      <c r="U22">
        <v>4</v>
      </c>
      <c r="V22">
        <v>0.5</v>
      </c>
      <c r="W22">
        <v>4</v>
      </c>
      <c r="X22">
        <v>1</v>
      </c>
      <c r="Y22">
        <v>1</v>
      </c>
    </row>
    <row r="23" spans="1:25" x14ac:dyDescent="0.3">
      <c r="A23">
        <v>3</v>
      </c>
      <c r="B23">
        <v>8</v>
      </c>
      <c r="D23">
        <v>0.5</v>
      </c>
      <c r="E23">
        <v>1</v>
      </c>
      <c r="G23">
        <v>1</v>
      </c>
      <c r="H23">
        <v>2</v>
      </c>
      <c r="I23">
        <v>0.5</v>
      </c>
      <c r="J23">
        <v>1</v>
      </c>
      <c r="K23">
        <v>0.5</v>
      </c>
      <c r="M23">
        <v>0.5</v>
      </c>
      <c r="N23">
        <v>2</v>
      </c>
      <c r="O23">
        <v>1</v>
      </c>
      <c r="P23">
        <v>2</v>
      </c>
      <c r="Q23">
        <v>1</v>
      </c>
      <c r="S23">
        <v>0.5</v>
      </c>
      <c r="T23">
        <v>0.5</v>
      </c>
      <c r="U23">
        <v>4</v>
      </c>
      <c r="V23">
        <v>0.5</v>
      </c>
      <c r="W23">
        <v>4</v>
      </c>
      <c r="X23">
        <v>1</v>
      </c>
      <c r="Y23">
        <v>2</v>
      </c>
    </row>
    <row r="24" spans="1:25" x14ac:dyDescent="0.3">
      <c r="A24">
        <v>1</v>
      </c>
      <c r="B24">
        <v>1</v>
      </c>
      <c r="D24">
        <v>0.5</v>
      </c>
      <c r="E24">
        <v>1</v>
      </c>
      <c r="G24">
        <v>1</v>
      </c>
      <c r="H24">
        <v>2</v>
      </c>
      <c r="I24">
        <v>0.5</v>
      </c>
      <c r="J24">
        <v>1</v>
      </c>
      <c r="K24">
        <v>0.5</v>
      </c>
      <c r="M24">
        <v>0.5</v>
      </c>
      <c r="N24">
        <v>2</v>
      </c>
      <c r="O24">
        <v>1</v>
      </c>
      <c r="P24">
        <v>2</v>
      </c>
      <c r="Q24">
        <v>1</v>
      </c>
      <c r="S24">
        <v>0.5</v>
      </c>
      <c r="T24">
        <v>0.5</v>
      </c>
      <c r="U24">
        <v>4</v>
      </c>
      <c r="V24">
        <v>0.5</v>
      </c>
      <c r="W24">
        <v>4</v>
      </c>
      <c r="X24">
        <v>1</v>
      </c>
      <c r="Y24">
        <v>2</v>
      </c>
    </row>
    <row r="25" spans="1:25" x14ac:dyDescent="0.3">
      <c r="A25">
        <v>1</v>
      </c>
      <c r="B25">
        <v>1</v>
      </c>
      <c r="D25">
        <v>0.5</v>
      </c>
      <c r="E25">
        <v>1</v>
      </c>
      <c r="G25">
        <v>1</v>
      </c>
      <c r="H25">
        <v>2</v>
      </c>
      <c r="I25">
        <v>0.5</v>
      </c>
      <c r="J25">
        <v>1</v>
      </c>
      <c r="K25">
        <v>0.5</v>
      </c>
      <c r="M25">
        <v>0.5</v>
      </c>
      <c r="N25">
        <v>2</v>
      </c>
      <c r="O25">
        <v>1</v>
      </c>
      <c r="P25">
        <v>2</v>
      </c>
      <c r="Q25">
        <v>1</v>
      </c>
      <c r="S25">
        <v>0.5</v>
      </c>
      <c r="T25">
        <v>0.5</v>
      </c>
      <c r="U25">
        <v>4</v>
      </c>
      <c r="V25">
        <v>0.5</v>
      </c>
      <c r="W25">
        <v>4</v>
      </c>
      <c r="X25">
        <v>1</v>
      </c>
      <c r="Y25">
        <v>2</v>
      </c>
    </row>
    <row r="26" spans="1:25" x14ac:dyDescent="0.3">
      <c r="A26">
        <v>1</v>
      </c>
      <c r="B26">
        <v>1</v>
      </c>
      <c r="D26">
        <v>0.5</v>
      </c>
      <c r="E26">
        <v>1</v>
      </c>
      <c r="G26">
        <v>1</v>
      </c>
      <c r="H26">
        <v>2</v>
      </c>
      <c r="I26">
        <v>0.5</v>
      </c>
      <c r="J26">
        <v>1</v>
      </c>
      <c r="K26">
        <v>0.5</v>
      </c>
      <c r="M26">
        <v>0.5</v>
      </c>
      <c r="N26">
        <v>2</v>
      </c>
      <c r="O26">
        <v>1</v>
      </c>
      <c r="P26">
        <v>3</v>
      </c>
      <c r="Q26">
        <v>1</v>
      </c>
      <c r="S26">
        <v>0.5</v>
      </c>
      <c r="T26">
        <v>0.5</v>
      </c>
      <c r="U26">
        <v>4</v>
      </c>
      <c r="V26">
        <v>0.5</v>
      </c>
      <c r="W26">
        <v>4</v>
      </c>
      <c r="X26">
        <v>1</v>
      </c>
      <c r="Y26">
        <v>2</v>
      </c>
    </row>
    <row r="27" spans="1:25" x14ac:dyDescent="0.3">
      <c r="A27">
        <v>3</v>
      </c>
      <c r="B27">
        <v>1</v>
      </c>
      <c r="D27">
        <v>0.5</v>
      </c>
      <c r="E27">
        <v>1</v>
      </c>
      <c r="G27">
        <v>1</v>
      </c>
      <c r="H27">
        <v>2</v>
      </c>
      <c r="I27">
        <v>0.5</v>
      </c>
      <c r="J27">
        <v>1</v>
      </c>
      <c r="K27">
        <v>0.5</v>
      </c>
      <c r="M27">
        <v>0.5</v>
      </c>
      <c r="N27">
        <v>2</v>
      </c>
      <c r="O27">
        <v>1</v>
      </c>
      <c r="P27">
        <v>3</v>
      </c>
      <c r="Q27">
        <v>1</v>
      </c>
      <c r="S27">
        <v>0.5</v>
      </c>
      <c r="T27">
        <v>0.5</v>
      </c>
      <c r="U27">
        <v>4</v>
      </c>
      <c r="V27">
        <v>0.5</v>
      </c>
      <c r="W27">
        <v>4</v>
      </c>
      <c r="X27">
        <v>1</v>
      </c>
      <c r="Y27">
        <v>2</v>
      </c>
    </row>
    <row r="28" spans="1:25" x14ac:dyDescent="0.3">
      <c r="A28">
        <v>3</v>
      </c>
      <c r="B28">
        <v>1</v>
      </c>
      <c r="D28">
        <v>0.5</v>
      </c>
      <c r="E28">
        <v>1</v>
      </c>
      <c r="G28">
        <v>1</v>
      </c>
      <c r="H28">
        <v>2</v>
      </c>
      <c r="I28">
        <v>0.5</v>
      </c>
      <c r="J28">
        <v>1</v>
      </c>
      <c r="K28">
        <v>0.5</v>
      </c>
      <c r="M28">
        <v>1</v>
      </c>
      <c r="N28">
        <v>2</v>
      </c>
      <c r="O28">
        <v>1</v>
      </c>
      <c r="P28">
        <v>3</v>
      </c>
      <c r="Q28">
        <v>1</v>
      </c>
      <c r="S28">
        <v>0.5</v>
      </c>
      <c r="T28">
        <v>0.5</v>
      </c>
      <c r="U28">
        <v>4</v>
      </c>
      <c r="V28">
        <v>0.5</v>
      </c>
      <c r="W28">
        <v>0.5</v>
      </c>
      <c r="X28">
        <v>1</v>
      </c>
      <c r="Y28">
        <v>2</v>
      </c>
    </row>
    <row r="29" spans="1:25" x14ac:dyDescent="0.3">
      <c r="A29">
        <v>3</v>
      </c>
      <c r="B29">
        <v>1</v>
      </c>
      <c r="D29">
        <v>0.5</v>
      </c>
      <c r="E29">
        <v>1</v>
      </c>
      <c r="G29">
        <v>1</v>
      </c>
      <c r="H29">
        <v>2</v>
      </c>
      <c r="I29">
        <v>0.5</v>
      </c>
      <c r="J29">
        <v>1</v>
      </c>
      <c r="K29">
        <v>0.5</v>
      </c>
      <c r="M29">
        <v>1</v>
      </c>
      <c r="N29">
        <v>2</v>
      </c>
      <c r="O29">
        <v>1</v>
      </c>
      <c r="P29">
        <v>3</v>
      </c>
      <c r="Q29">
        <v>1</v>
      </c>
      <c r="S29">
        <v>0.5</v>
      </c>
      <c r="T29">
        <v>0.5</v>
      </c>
      <c r="U29">
        <v>4</v>
      </c>
      <c r="V29">
        <v>0.5</v>
      </c>
      <c r="W29">
        <v>0.5</v>
      </c>
      <c r="X29">
        <v>1</v>
      </c>
      <c r="Y29">
        <v>2</v>
      </c>
    </row>
    <row r="30" spans="1:25" x14ac:dyDescent="0.3">
      <c r="A30">
        <v>3</v>
      </c>
      <c r="B30">
        <v>1</v>
      </c>
      <c r="D30">
        <v>0.5</v>
      </c>
      <c r="E30">
        <v>1</v>
      </c>
      <c r="G30">
        <v>1</v>
      </c>
      <c r="H30">
        <v>2</v>
      </c>
      <c r="I30">
        <v>0.5</v>
      </c>
      <c r="J30">
        <v>1</v>
      </c>
      <c r="K30">
        <v>0.5</v>
      </c>
      <c r="M30">
        <v>1</v>
      </c>
      <c r="N30">
        <v>2</v>
      </c>
      <c r="O30">
        <v>1</v>
      </c>
      <c r="P30">
        <v>3</v>
      </c>
      <c r="Q30">
        <v>1</v>
      </c>
      <c r="S30">
        <v>0.5</v>
      </c>
      <c r="T30">
        <v>0.5</v>
      </c>
      <c r="U30">
        <v>4</v>
      </c>
      <c r="V30">
        <v>0.5</v>
      </c>
      <c r="W30">
        <v>0.5</v>
      </c>
      <c r="X30">
        <v>1</v>
      </c>
      <c r="Y30">
        <v>2</v>
      </c>
    </row>
    <row r="31" spans="1:25" x14ac:dyDescent="0.3">
      <c r="A31">
        <v>5</v>
      </c>
      <c r="B31">
        <v>2</v>
      </c>
      <c r="D31">
        <v>0.5</v>
      </c>
      <c r="E31">
        <v>1</v>
      </c>
      <c r="G31">
        <v>1</v>
      </c>
      <c r="H31">
        <v>2</v>
      </c>
      <c r="I31">
        <v>0.5</v>
      </c>
      <c r="J31">
        <v>1</v>
      </c>
      <c r="K31">
        <v>0.5</v>
      </c>
      <c r="M31">
        <v>1</v>
      </c>
      <c r="N31">
        <v>2</v>
      </c>
      <c r="O31">
        <v>1</v>
      </c>
      <c r="P31">
        <v>3</v>
      </c>
      <c r="Q31">
        <v>1.5</v>
      </c>
      <c r="S31">
        <v>0.5</v>
      </c>
      <c r="T31">
        <v>0.5</v>
      </c>
      <c r="U31">
        <v>4</v>
      </c>
      <c r="V31">
        <v>0.5</v>
      </c>
      <c r="W31">
        <v>1</v>
      </c>
      <c r="X31">
        <v>1</v>
      </c>
      <c r="Y31">
        <v>2</v>
      </c>
    </row>
    <row r="32" spans="1:25" x14ac:dyDescent="0.3">
      <c r="A32">
        <v>5</v>
      </c>
      <c r="B32">
        <v>2</v>
      </c>
      <c r="D32">
        <v>0.5</v>
      </c>
      <c r="E32">
        <v>1</v>
      </c>
      <c r="G32">
        <v>1</v>
      </c>
      <c r="H32">
        <v>2</v>
      </c>
      <c r="I32">
        <v>0.5</v>
      </c>
      <c r="J32">
        <v>1</v>
      </c>
      <c r="K32">
        <v>0.5</v>
      </c>
      <c r="M32">
        <v>1</v>
      </c>
      <c r="N32">
        <v>2</v>
      </c>
      <c r="O32">
        <v>2</v>
      </c>
      <c r="P32">
        <v>3</v>
      </c>
      <c r="Q32">
        <v>1.5</v>
      </c>
      <c r="S32">
        <v>0.5</v>
      </c>
      <c r="T32">
        <v>0.5</v>
      </c>
      <c r="U32">
        <v>4</v>
      </c>
      <c r="V32">
        <v>0.5</v>
      </c>
      <c r="W32">
        <v>1</v>
      </c>
      <c r="X32">
        <v>1</v>
      </c>
      <c r="Y32">
        <v>2</v>
      </c>
    </row>
    <row r="33" spans="1:25" x14ac:dyDescent="0.3">
      <c r="A33">
        <v>5</v>
      </c>
      <c r="B33">
        <v>2</v>
      </c>
      <c r="C33">
        <v>0</v>
      </c>
      <c r="D33">
        <v>0.5</v>
      </c>
      <c r="E33">
        <v>1</v>
      </c>
      <c r="F33">
        <v>0</v>
      </c>
      <c r="G33">
        <v>2</v>
      </c>
      <c r="H33">
        <v>2</v>
      </c>
      <c r="I33">
        <v>0.5</v>
      </c>
      <c r="J33">
        <v>1</v>
      </c>
      <c r="K33">
        <v>0.5</v>
      </c>
      <c r="L33">
        <v>0</v>
      </c>
      <c r="M33">
        <v>1</v>
      </c>
      <c r="N33">
        <v>2</v>
      </c>
      <c r="O33">
        <v>2</v>
      </c>
      <c r="P33">
        <v>3</v>
      </c>
      <c r="Q33">
        <v>2</v>
      </c>
      <c r="R33">
        <v>0</v>
      </c>
      <c r="S33">
        <v>0.5</v>
      </c>
      <c r="T33">
        <v>0.5</v>
      </c>
      <c r="U33">
        <v>4</v>
      </c>
      <c r="V33">
        <v>0.5</v>
      </c>
      <c r="W33">
        <v>1</v>
      </c>
      <c r="X33">
        <v>1</v>
      </c>
      <c r="Y33">
        <v>2</v>
      </c>
    </row>
    <row r="34" spans="1:25" x14ac:dyDescent="0.3">
      <c r="A34">
        <v>5</v>
      </c>
      <c r="B34">
        <v>3</v>
      </c>
      <c r="D34">
        <v>0.5</v>
      </c>
      <c r="E34">
        <v>1</v>
      </c>
      <c r="G34">
        <v>2</v>
      </c>
      <c r="H34">
        <v>2</v>
      </c>
      <c r="I34">
        <v>0.5</v>
      </c>
      <c r="J34">
        <v>1</v>
      </c>
      <c r="K34">
        <v>0.5</v>
      </c>
      <c r="M34">
        <v>1</v>
      </c>
      <c r="N34">
        <v>2</v>
      </c>
      <c r="O34">
        <v>2</v>
      </c>
      <c r="P34">
        <v>3</v>
      </c>
      <c r="Q34">
        <v>2</v>
      </c>
      <c r="S34">
        <v>0.5</v>
      </c>
      <c r="T34">
        <v>0.5</v>
      </c>
      <c r="U34">
        <v>4</v>
      </c>
      <c r="V34">
        <v>0.5</v>
      </c>
      <c r="W34">
        <v>1</v>
      </c>
      <c r="X34">
        <v>1</v>
      </c>
      <c r="Y34">
        <v>2</v>
      </c>
    </row>
    <row r="35" spans="1:25" x14ac:dyDescent="0.3">
      <c r="A35">
        <v>5</v>
      </c>
      <c r="B35">
        <v>4</v>
      </c>
      <c r="D35">
        <v>0.5</v>
      </c>
      <c r="E35">
        <v>1</v>
      </c>
      <c r="G35">
        <v>2</v>
      </c>
      <c r="H35">
        <v>2</v>
      </c>
      <c r="I35">
        <v>0.5</v>
      </c>
      <c r="J35">
        <v>1.5</v>
      </c>
      <c r="K35">
        <v>0.5</v>
      </c>
      <c r="M35">
        <v>1</v>
      </c>
      <c r="N35">
        <v>2</v>
      </c>
      <c r="O35">
        <v>2</v>
      </c>
      <c r="P35">
        <v>3</v>
      </c>
      <c r="Q35">
        <v>2</v>
      </c>
      <c r="S35">
        <v>0.5</v>
      </c>
      <c r="T35">
        <v>0.5</v>
      </c>
      <c r="U35">
        <v>4</v>
      </c>
      <c r="V35">
        <v>0.5</v>
      </c>
      <c r="W35">
        <v>1</v>
      </c>
      <c r="X35">
        <v>1</v>
      </c>
      <c r="Y35">
        <v>2</v>
      </c>
    </row>
    <row r="36" spans="1:25" x14ac:dyDescent="0.3">
      <c r="A36">
        <v>5</v>
      </c>
      <c r="B36">
        <v>4</v>
      </c>
      <c r="D36">
        <v>0.5</v>
      </c>
      <c r="E36">
        <v>1.5</v>
      </c>
      <c r="G36">
        <v>2</v>
      </c>
      <c r="H36">
        <v>2</v>
      </c>
      <c r="I36">
        <v>0.5</v>
      </c>
      <c r="J36">
        <v>1.5</v>
      </c>
      <c r="K36">
        <v>0.5</v>
      </c>
      <c r="M36">
        <v>1</v>
      </c>
      <c r="N36">
        <v>2</v>
      </c>
      <c r="O36">
        <v>2</v>
      </c>
      <c r="P36">
        <v>3</v>
      </c>
      <c r="Q36">
        <v>2</v>
      </c>
      <c r="S36">
        <v>0.5</v>
      </c>
      <c r="T36">
        <v>0.5</v>
      </c>
      <c r="U36">
        <v>4</v>
      </c>
      <c r="V36">
        <v>0.5</v>
      </c>
      <c r="W36">
        <v>1</v>
      </c>
      <c r="X36">
        <v>1</v>
      </c>
      <c r="Y36">
        <v>2</v>
      </c>
    </row>
    <row r="37" spans="1:25" x14ac:dyDescent="0.3">
      <c r="A37">
        <v>5</v>
      </c>
      <c r="B37">
        <v>4</v>
      </c>
      <c r="D37">
        <v>0.5</v>
      </c>
      <c r="E37">
        <v>1.5</v>
      </c>
      <c r="G37">
        <v>2</v>
      </c>
      <c r="H37">
        <v>2</v>
      </c>
      <c r="I37">
        <v>0.5</v>
      </c>
      <c r="J37">
        <v>1.5</v>
      </c>
      <c r="K37">
        <v>0.5</v>
      </c>
      <c r="M37">
        <v>1</v>
      </c>
      <c r="N37">
        <v>2</v>
      </c>
      <c r="O37">
        <v>2</v>
      </c>
      <c r="Q37">
        <v>2</v>
      </c>
      <c r="S37">
        <v>0.5</v>
      </c>
      <c r="T37">
        <v>0.5</v>
      </c>
      <c r="U37">
        <v>5</v>
      </c>
      <c r="V37">
        <v>0.5</v>
      </c>
      <c r="W37">
        <v>1</v>
      </c>
      <c r="X37">
        <v>1</v>
      </c>
      <c r="Y37">
        <v>2</v>
      </c>
    </row>
    <row r="38" spans="1:25" x14ac:dyDescent="0.3">
      <c r="A38">
        <v>5</v>
      </c>
      <c r="B38">
        <v>4</v>
      </c>
      <c r="D38">
        <v>0.5</v>
      </c>
      <c r="E38">
        <v>1.5</v>
      </c>
      <c r="G38">
        <v>2</v>
      </c>
      <c r="H38">
        <v>2</v>
      </c>
      <c r="I38">
        <v>0.5</v>
      </c>
      <c r="J38">
        <v>1.5</v>
      </c>
      <c r="K38">
        <v>0.5</v>
      </c>
      <c r="M38">
        <v>1</v>
      </c>
      <c r="N38">
        <v>2</v>
      </c>
      <c r="O38">
        <v>2</v>
      </c>
      <c r="Q38">
        <v>2</v>
      </c>
      <c r="S38">
        <v>0.5</v>
      </c>
      <c r="T38">
        <v>0.5</v>
      </c>
      <c r="U38">
        <v>5</v>
      </c>
      <c r="V38">
        <v>0.5</v>
      </c>
      <c r="W38">
        <v>1</v>
      </c>
      <c r="X38">
        <v>1</v>
      </c>
      <c r="Y38">
        <v>2</v>
      </c>
    </row>
    <row r="39" spans="1:25" x14ac:dyDescent="0.3">
      <c r="A39">
        <v>8</v>
      </c>
      <c r="B39">
        <v>4</v>
      </c>
      <c r="D39">
        <v>0.5</v>
      </c>
      <c r="E39">
        <v>1.5</v>
      </c>
      <c r="G39">
        <v>2</v>
      </c>
      <c r="H39">
        <v>2</v>
      </c>
      <c r="I39">
        <v>0.5</v>
      </c>
      <c r="J39">
        <v>2</v>
      </c>
      <c r="K39">
        <v>0.5</v>
      </c>
      <c r="M39">
        <v>1</v>
      </c>
      <c r="N39">
        <v>2</v>
      </c>
      <c r="O39">
        <v>2</v>
      </c>
      <c r="Q39">
        <v>2</v>
      </c>
      <c r="S39">
        <v>1</v>
      </c>
      <c r="T39">
        <v>0.5</v>
      </c>
      <c r="U39">
        <v>5</v>
      </c>
      <c r="V39">
        <v>0.5</v>
      </c>
      <c r="W39">
        <v>1</v>
      </c>
      <c r="X39">
        <v>1</v>
      </c>
      <c r="Y39">
        <v>2</v>
      </c>
    </row>
    <row r="40" spans="1:25" x14ac:dyDescent="0.3">
      <c r="A40">
        <v>8</v>
      </c>
      <c r="B40">
        <v>4</v>
      </c>
      <c r="D40">
        <v>0.5</v>
      </c>
      <c r="E40">
        <v>1.5</v>
      </c>
      <c r="G40">
        <v>2</v>
      </c>
      <c r="H40">
        <v>2</v>
      </c>
      <c r="I40">
        <v>0.5</v>
      </c>
      <c r="J40">
        <v>2</v>
      </c>
      <c r="K40">
        <v>0.5</v>
      </c>
      <c r="M40">
        <v>1</v>
      </c>
      <c r="N40">
        <v>2</v>
      </c>
      <c r="O40">
        <v>2</v>
      </c>
      <c r="Q40">
        <v>2</v>
      </c>
      <c r="S40">
        <v>1</v>
      </c>
      <c r="T40">
        <v>0.5</v>
      </c>
      <c r="U40">
        <v>6</v>
      </c>
      <c r="V40">
        <v>0.5</v>
      </c>
      <c r="W40">
        <v>1</v>
      </c>
      <c r="X40">
        <v>1</v>
      </c>
      <c r="Y40">
        <v>2</v>
      </c>
    </row>
    <row r="41" spans="1:25" x14ac:dyDescent="0.3">
      <c r="D41">
        <v>0.5</v>
      </c>
      <c r="E41">
        <v>1.5</v>
      </c>
      <c r="G41">
        <v>2</v>
      </c>
      <c r="H41">
        <v>2</v>
      </c>
      <c r="I41">
        <v>0.5</v>
      </c>
      <c r="J41">
        <v>2</v>
      </c>
      <c r="K41">
        <v>0.5</v>
      </c>
      <c r="M41">
        <v>1</v>
      </c>
      <c r="N41">
        <v>2</v>
      </c>
      <c r="O41">
        <v>2</v>
      </c>
      <c r="Q41">
        <v>2</v>
      </c>
      <c r="S41">
        <v>1</v>
      </c>
      <c r="T41">
        <v>0.5</v>
      </c>
      <c r="U41">
        <v>6</v>
      </c>
      <c r="V41">
        <v>0.5</v>
      </c>
      <c r="W41">
        <v>1</v>
      </c>
      <c r="X41">
        <v>1</v>
      </c>
      <c r="Y41">
        <v>2</v>
      </c>
    </row>
    <row r="42" spans="1:25" x14ac:dyDescent="0.3">
      <c r="D42">
        <v>0.5</v>
      </c>
      <c r="E42">
        <v>1.5</v>
      </c>
      <c r="G42">
        <v>2</v>
      </c>
      <c r="H42">
        <v>2</v>
      </c>
      <c r="I42">
        <v>0.5</v>
      </c>
      <c r="J42">
        <v>2</v>
      </c>
      <c r="K42">
        <v>0.5</v>
      </c>
      <c r="M42">
        <v>1</v>
      </c>
      <c r="N42">
        <v>2</v>
      </c>
      <c r="O42">
        <v>2</v>
      </c>
      <c r="Q42">
        <v>2.5</v>
      </c>
      <c r="S42">
        <v>1</v>
      </c>
      <c r="T42">
        <v>0.5</v>
      </c>
      <c r="U42">
        <v>6</v>
      </c>
      <c r="V42">
        <v>0.5</v>
      </c>
      <c r="W42">
        <v>1</v>
      </c>
      <c r="X42">
        <v>1</v>
      </c>
      <c r="Y42">
        <v>2</v>
      </c>
    </row>
    <row r="43" spans="1:25" x14ac:dyDescent="0.3">
      <c r="D43">
        <v>0.5</v>
      </c>
      <c r="E43">
        <v>1.5</v>
      </c>
      <c r="G43">
        <v>2</v>
      </c>
      <c r="H43">
        <v>3</v>
      </c>
      <c r="I43">
        <v>0.5</v>
      </c>
      <c r="J43">
        <v>2</v>
      </c>
      <c r="K43">
        <v>0.5</v>
      </c>
      <c r="M43">
        <v>1</v>
      </c>
      <c r="N43">
        <v>2</v>
      </c>
      <c r="O43">
        <v>2</v>
      </c>
      <c r="Q43">
        <v>2.5</v>
      </c>
      <c r="S43">
        <v>1</v>
      </c>
      <c r="T43">
        <v>0.5</v>
      </c>
      <c r="U43">
        <v>9</v>
      </c>
      <c r="V43">
        <v>0.5</v>
      </c>
      <c r="W43">
        <v>1</v>
      </c>
      <c r="X43">
        <v>1</v>
      </c>
      <c r="Y43">
        <v>1.5</v>
      </c>
    </row>
    <row r="44" spans="1:25" x14ac:dyDescent="0.3">
      <c r="D44">
        <v>0.5</v>
      </c>
      <c r="E44">
        <v>1.5</v>
      </c>
      <c r="G44">
        <v>2</v>
      </c>
      <c r="H44">
        <v>3</v>
      </c>
      <c r="I44">
        <v>0.5</v>
      </c>
      <c r="J44">
        <v>2</v>
      </c>
      <c r="K44">
        <v>0.5</v>
      </c>
      <c r="M44">
        <v>1</v>
      </c>
      <c r="N44">
        <v>2</v>
      </c>
      <c r="O44">
        <v>2</v>
      </c>
      <c r="Q44">
        <v>2.5</v>
      </c>
      <c r="S44">
        <v>1</v>
      </c>
      <c r="T44">
        <v>0.5</v>
      </c>
      <c r="U44">
        <v>9</v>
      </c>
      <c r="V44">
        <v>0.5</v>
      </c>
      <c r="W44">
        <v>1</v>
      </c>
      <c r="X44">
        <v>1</v>
      </c>
      <c r="Y44">
        <v>1.5</v>
      </c>
    </row>
    <row r="45" spans="1:25" x14ac:dyDescent="0.3">
      <c r="D45">
        <v>0.5</v>
      </c>
      <c r="E45">
        <v>1.5</v>
      </c>
      <c r="G45">
        <v>3</v>
      </c>
      <c r="H45">
        <v>3</v>
      </c>
      <c r="I45">
        <v>0.5</v>
      </c>
      <c r="J45">
        <v>2</v>
      </c>
      <c r="K45">
        <v>0.5</v>
      </c>
      <c r="M45">
        <v>1</v>
      </c>
      <c r="N45">
        <v>2</v>
      </c>
      <c r="O45">
        <v>2</v>
      </c>
      <c r="Q45">
        <v>3</v>
      </c>
      <c r="S45">
        <v>1</v>
      </c>
      <c r="T45">
        <v>0.5</v>
      </c>
      <c r="U45">
        <v>0.5</v>
      </c>
      <c r="V45">
        <v>0.5</v>
      </c>
      <c r="W45">
        <v>1</v>
      </c>
      <c r="X45">
        <v>1</v>
      </c>
      <c r="Y45">
        <v>1.5</v>
      </c>
    </row>
    <row r="46" spans="1:25" x14ac:dyDescent="0.3">
      <c r="D46">
        <v>0.5</v>
      </c>
      <c r="E46">
        <v>1.5</v>
      </c>
      <c r="G46">
        <v>3</v>
      </c>
      <c r="H46">
        <v>3</v>
      </c>
      <c r="I46">
        <v>0.5</v>
      </c>
      <c r="J46">
        <v>2</v>
      </c>
      <c r="K46">
        <v>0.5</v>
      </c>
      <c r="M46">
        <v>1</v>
      </c>
      <c r="N46">
        <v>2</v>
      </c>
      <c r="O46">
        <v>2</v>
      </c>
      <c r="Q46">
        <v>3</v>
      </c>
      <c r="S46">
        <v>1</v>
      </c>
      <c r="T46">
        <v>0.5</v>
      </c>
      <c r="U46">
        <v>0.5</v>
      </c>
      <c r="V46">
        <v>0.5</v>
      </c>
      <c r="W46">
        <v>1</v>
      </c>
      <c r="X46">
        <v>1</v>
      </c>
      <c r="Y46">
        <v>2</v>
      </c>
    </row>
    <row r="47" spans="1:25" x14ac:dyDescent="0.3">
      <c r="D47">
        <v>0.5</v>
      </c>
      <c r="E47">
        <v>1.5</v>
      </c>
      <c r="G47">
        <v>3</v>
      </c>
      <c r="H47">
        <v>3</v>
      </c>
      <c r="I47">
        <v>0.5</v>
      </c>
      <c r="J47">
        <v>2</v>
      </c>
      <c r="K47">
        <v>0.5</v>
      </c>
      <c r="M47">
        <v>1</v>
      </c>
      <c r="N47">
        <v>2</v>
      </c>
      <c r="O47">
        <v>2</v>
      </c>
      <c r="Q47">
        <v>3</v>
      </c>
      <c r="S47">
        <v>2</v>
      </c>
      <c r="T47">
        <v>0.5</v>
      </c>
      <c r="U47">
        <v>0.5</v>
      </c>
      <c r="V47">
        <v>0.5</v>
      </c>
      <c r="W47">
        <v>1</v>
      </c>
      <c r="X47">
        <v>1</v>
      </c>
      <c r="Y47">
        <v>2</v>
      </c>
    </row>
    <row r="48" spans="1:25" x14ac:dyDescent="0.3">
      <c r="D48">
        <v>0.5</v>
      </c>
      <c r="E48">
        <v>1.5</v>
      </c>
      <c r="G48">
        <v>3</v>
      </c>
      <c r="H48">
        <v>3</v>
      </c>
      <c r="I48">
        <v>0.5</v>
      </c>
      <c r="J48">
        <v>2</v>
      </c>
      <c r="K48">
        <v>0.5</v>
      </c>
      <c r="M48">
        <v>1</v>
      </c>
      <c r="N48">
        <v>2</v>
      </c>
      <c r="O48">
        <v>2</v>
      </c>
      <c r="Q48">
        <v>3</v>
      </c>
      <c r="S48">
        <v>2</v>
      </c>
      <c r="T48">
        <v>0.5</v>
      </c>
      <c r="U48">
        <v>0.5</v>
      </c>
      <c r="V48">
        <v>0.5</v>
      </c>
      <c r="W48">
        <v>1</v>
      </c>
      <c r="X48">
        <v>1</v>
      </c>
      <c r="Y48">
        <v>2</v>
      </c>
    </row>
    <row r="49" spans="4:25" x14ac:dyDescent="0.3">
      <c r="D49">
        <v>0.5</v>
      </c>
      <c r="E49">
        <v>2</v>
      </c>
      <c r="G49">
        <v>3</v>
      </c>
      <c r="H49">
        <v>3</v>
      </c>
      <c r="I49">
        <v>0.5</v>
      </c>
      <c r="J49">
        <v>2</v>
      </c>
      <c r="K49">
        <v>0.5</v>
      </c>
      <c r="M49">
        <v>1</v>
      </c>
      <c r="N49">
        <v>2</v>
      </c>
      <c r="O49">
        <v>2</v>
      </c>
      <c r="Q49">
        <v>3</v>
      </c>
      <c r="S49">
        <v>2</v>
      </c>
      <c r="T49">
        <v>0.5</v>
      </c>
      <c r="U49">
        <v>0.5</v>
      </c>
      <c r="V49">
        <v>0.5</v>
      </c>
      <c r="W49">
        <v>1</v>
      </c>
      <c r="X49">
        <v>1</v>
      </c>
      <c r="Y49">
        <v>2</v>
      </c>
    </row>
    <row r="50" spans="4:25" x14ac:dyDescent="0.3">
      <c r="D50">
        <v>0.5</v>
      </c>
      <c r="E50">
        <v>2</v>
      </c>
      <c r="G50">
        <v>3</v>
      </c>
      <c r="H50">
        <v>3</v>
      </c>
      <c r="I50">
        <v>0.5</v>
      </c>
      <c r="J50">
        <v>2</v>
      </c>
      <c r="K50">
        <v>0.5</v>
      </c>
      <c r="M50">
        <v>1</v>
      </c>
      <c r="N50">
        <v>2</v>
      </c>
      <c r="O50">
        <v>2</v>
      </c>
      <c r="Q50">
        <v>3</v>
      </c>
      <c r="S50">
        <v>2</v>
      </c>
      <c r="T50">
        <v>0.5</v>
      </c>
      <c r="U50">
        <v>0.5</v>
      </c>
      <c r="V50">
        <v>0.5</v>
      </c>
      <c r="W50">
        <v>1</v>
      </c>
      <c r="X50">
        <v>1</v>
      </c>
      <c r="Y50">
        <v>2</v>
      </c>
    </row>
    <row r="51" spans="4:25" x14ac:dyDescent="0.3">
      <c r="D51">
        <v>0.5</v>
      </c>
      <c r="E51">
        <v>2</v>
      </c>
      <c r="G51">
        <v>3</v>
      </c>
      <c r="H51">
        <v>3</v>
      </c>
      <c r="I51">
        <v>0.5</v>
      </c>
      <c r="J51">
        <v>2</v>
      </c>
      <c r="K51">
        <v>0.5</v>
      </c>
      <c r="M51">
        <v>1</v>
      </c>
      <c r="N51">
        <v>2</v>
      </c>
      <c r="O51">
        <v>2</v>
      </c>
      <c r="Q51">
        <v>3</v>
      </c>
      <c r="S51">
        <v>2</v>
      </c>
      <c r="T51">
        <v>0.5</v>
      </c>
      <c r="U51">
        <v>0.5</v>
      </c>
      <c r="V51">
        <v>0.5</v>
      </c>
      <c r="W51">
        <v>1</v>
      </c>
      <c r="X51">
        <v>1</v>
      </c>
      <c r="Y51">
        <v>2</v>
      </c>
    </row>
    <row r="52" spans="4:25" x14ac:dyDescent="0.3">
      <c r="D52">
        <v>0.5</v>
      </c>
      <c r="E52">
        <v>2</v>
      </c>
      <c r="G52">
        <v>3</v>
      </c>
      <c r="H52">
        <v>3</v>
      </c>
      <c r="I52">
        <v>0.5</v>
      </c>
      <c r="J52">
        <v>2</v>
      </c>
      <c r="K52">
        <v>0.5</v>
      </c>
      <c r="M52">
        <v>1</v>
      </c>
      <c r="N52">
        <v>2</v>
      </c>
      <c r="O52">
        <v>2</v>
      </c>
      <c r="Q52">
        <v>3</v>
      </c>
      <c r="S52">
        <v>2</v>
      </c>
      <c r="T52">
        <v>1</v>
      </c>
      <c r="U52">
        <v>0.5</v>
      </c>
      <c r="V52">
        <v>0.5</v>
      </c>
      <c r="W52">
        <v>1</v>
      </c>
      <c r="X52">
        <v>1</v>
      </c>
      <c r="Y52">
        <v>2</v>
      </c>
    </row>
    <row r="53" spans="4:25" x14ac:dyDescent="0.3">
      <c r="D53">
        <v>0.5</v>
      </c>
      <c r="E53">
        <v>2</v>
      </c>
      <c r="G53">
        <v>3</v>
      </c>
      <c r="H53">
        <v>3</v>
      </c>
      <c r="I53">
        <v>0.5</v>
      </c>
      <c r="J53">
        <v>2</v>
      </c>
      <c r="K53">
        <v>0.5</v>
      </c>
      <c r="M53">
        <v>1</v>
      </c>
      <c r="N53">
        <v>2</v>
      </c>
      <c r="O53">
        <v>2</v>
      </c>
      <c r="Q53">
        <v>3</v>
      </c>
      <c r="S53">
        <v>3</v>
      </c>
      <c r="T53">
        <v>1</v>
      </c>
      <c r="U53">
        <v>0.5</v>
      </c>
      <c r="V53">
        <v>0.5</v>
      </c>
      <c r="W53">
        <v>1</v>
      </c>
      <c r="X53">
        <v>1</v>
      </c>
      <c r="Y53">
        <v>2</v>
      </c>
    </row>
    <row r="54" spans="4:25" x14ac:dyDescent="0.3">
      <c r="D54">
        <v>0.5</v>
      </c>
      <c r="E54">
        <v>2</v>
      </c>
      <c r="G54">
        <v>3</v>
      </c>
      <c r="H54">
        <v>3</v>
      </c>
      <c r="I54">
        <v>0.5</v>
      </c>
      <c r="J54">
        <v>2</v>
      </c>
      <c r="K54">
        <v>0.5</v>
      </c>
      <c r="M54">
        <v>1</v>
      </c>
      <c r="N54">
        <v>2</v>
      </c>
      <c r="O54">
        <v>2</v>
      </c>
      <c r="Q54">
        <v>3</v>
      </c>
      <c r="S54">
        <v>3</v>
      </c>
      <c r="T54">
        <v>1</v>
      </c>
      <c r="U54">
        <v>0.5</v>
      </c>
      <c r="V54">
        <v>0.5</v>
      </c>
      <c r="W54">
        <v>1</v>
      </c>
      <c r="X54">
        <v>1</v>
      </c>
      <c r="Y54">
        <v>2</v>
      </c>
    </row>
    <row r="55" spans="4:25" x14ac:dyDescent="0.3">
      <c r="D55">
        <v>0.5</v>
      </c>
      <c r="E55">
        <v>3</v>
      </c>
      <c r="G55">
        <v>3</v>
      </c>
      <c r="H55">
        <v>3</v>
      </c>
      <c r="I55">
        <v>0.5</v>
      </c>
      <c r="J55">
        <v>2</v>
      </c>
      <c r="K55">
        <v>0.5</v>
      </c>
      <c r="M55">
        <v>1</v>
      </c>
      <c r="N55">
        <v>2</v>
      </c>
      <c r="O55">
        <v>2</v>
      </c>
      <c r="Q55">
        <v>3.5</v>
      </c>
      <c r="S55">
        <v>3</v>
      </c>
      <c r="T55">
        <v>1</v>
      </c>
      <c r="U55">
        <v>0.5</v>
      </c>
      <c r="V55">
        <v>0.5</v>
      </c>
      <c r="W55">
        <v>1</v>
      </c>
      <c r="X55">
        <v>1</v>
      </c>
      <c r="Y55">
        <v>2</v>
      </c>
    </row>
    <row r="56" spans="4:25" x14ac:dyDescent="0.3">
      <c r="D56">
        <v>0.5</v>
      </c>
      <c r="E56">
        <v>3</v>
      </c>
      <c r="G56">
        <v>3</v>
      </c>
      <c r="H56">
        <v>3</v>
      </c>
      <c r="I56">
        <v>0.5</v>
      </c>
      <c r="J56">
        <v>2</v>
      </c>
      <c r="K56">
        <v>0.5</v>
      </c>
      <c r="M56">
        <v>1</v>
      </c>
      <c r="N56">
        <v>2</v>
      </c>
      <c r="O56">
        <v>2</v>
      </c>
      <c r="Q56">
        <v>4</v>
      </c>
      <c r="S56">
        <v>3</v>
      </c>
      <c r="T56">
        <v>1</v>
      </c>
      <c r="U56">
        <v>0.5</v>
      </c>
      <c r="V56">
        <v>0.5</v>
      </c>
      <c r="W56">
        <v>1</v>
      </c>
      <c r="X56">
        <v>1</v>
      </c>
      <c r="Y56">
        <v>2</v>
      </c>
    </row>
    <row r="57" spans="4:25" x14ac:dyDescent="0.3">
      <c r="D57">
        <v>0.5</v>
      </c>
      <c r="E57">
        <v>3</v>
      </c>
      <c r="G57">
        <v>3</v>
      </c>
      <c r="H57">
        <v>3</v>
      </c>
      <c r="I57">
        <v>0.5</v>
      </c>
      <c r="J57">
        <v>2</v>
      </c>
      <c r="K57">
        <v>0.5</v>
      </c>
      <c r="M57">
        <v>1</v>
      </c>
      <c r="N57">
        <v>2</v>
      </c>
      <c r="O57">
        <v>2</v>
      </c>
      <c r="Q57">
        <v>4</v>
      </c>
      <c r="S57">
        <v>3</v>
      </c>
      <c r="T57">
        <v>1</v>
      </c>
      <c r="U57">
        <v>0.5</v>
      </c>
      <c r="V57">
        <v>0.5</v>
      </c>
      <c r="W57">
        <v>1</v>
      </c>
      <c r="X57">
        <v>1</v>
      </c>
      <c r="Y57">
        <v>2.5</v>
      </c>
    </row>
    <row r="58" spans="4:25" x14ac:dyDescent="0.3">
      <c r="D58">
        <v>0.5</v>
      </c>
      <c r="E58">
        <v>3</v>
      </c>
      <c r="G58">
        <v>4</v>
      </c>
      <c r="H58">
        <v>3</v>
      </c>
      <c r="I58">
        <v>0.5</v>
      </c>
      <c r="J58">
        <v>2</v>
      </c>
      <c r="K58">
        <v>0.5</v>
      </c>
      <c r="M58">
        <v>1</v>
      </c>
      <c r="N58">
        <v>2</v>
      </c>
      <c r="O58">
        <v>2</v>
      </c>
      <c r="Q58">
        <v>4</v>
      </c>
      <c r="S58">
        <v>3</v>
      </c>
      <c r="T58">
        <v>1</v>
      </c>
      <c r="U58">
        <v>0.5</v>
      </c>
      <c r="V58">
        <v>0.5</v>
      </c>
      <c r="W58">
        <v>1</v>
      </c>
      <c r="X58">
        <v>1</v>
      </c>
      <c r="Y58">
        <v>2.5</v>
      </c>
    </row>
    <row r="59" spans="4:25" x14ac:dyDescent="0.3">
      <c r="D59">
        <v>0.5</v>
      </c>
      <c r="E59">
        <v>3</v>
      </c>
      <c r="G59">
        <v>4</v>
      </c>
      <c r="H59">
        <v>1</v>
      </c>
      <c r="I59">
        <v>0.5</v>
      </c>
      <c r="J59">
        <v>2</v>
      </c>
      <c r="K59">
        <v>0.5</v>
      </c>
      <c r="M59">
        <v>1</v>
      </c>
      <c r="N59">
        <v>2</v>
      </c>
      <c r="O59">
        <v>2</v>
      </c>
      <c r="Q59">
        <v>4</v>
      </c>
      <c r="S59">
        <v>3</v>
      </c>
      <c r="T59">
        <v>1</v>
      </c>
      <c r="U59">
        <v>0.5</v>
      </c>
      <c r="V59">
        <v>0.5</v>
      </c>
      <c r="W59">
        <v>1</v>
      </c>
      <c r="X59">
        <v>1</v>
      </c>
      <c r="Y59">
        <v>2.5</v>
      </c>
    </row>
    <row r="60" spans="4:25" x14ac:dyDescent="0.3">
      <c r="D60">
        <v>0.5</v>
      </c>
      <c r="E60">
        <v>3</v>
      </c>
      <c r="G60">
        <v>4</v>
      </c>
      <c r="H60">
        <v>1</v>
      </c>
      <c r="I60">
        <v>1</v>
      </c>
      <c r="J60">
        <v>2</v>
      </c>
      <c r="K60">
        <v>0.5</v>
      </c>
      <c r="M60">
        <v>1</v>
      </c>
      <c r="N60">
        <v>2</v>
      </c>
      <c r="O60">
        <v>2</v>
      </c>
      <c r="Q60">
        <v>4</v>
      </c>
      <c r="S60">
        <v>3</v>
      </c>
      <c r="T60">
        <v>1</v>
      </c>
      <c r="U60">
        <v>0.5</v>
      </c>
      <c r="V60">
        <v>0.5</v>
      </c>
      <c r="W60">
        <v>1</v>
      </c>
      <c r="X60">
        <v>1</v>
      </c>
      <c r="Y60">
        <v>2.5</v>
      </c>
    </row>
    <row r="61" spans="4:25" x14ac:dyDescent="0.3">
      <c r="D61">
        <v>1</v>
      </c>
      <c r="E61">
        <v>3</v>
      </c>
      <c r="G61">
        <v>4</v>
      </c>
      <c r="H61">
        <v>1</v>
      </c>
      <c r="I61">
        <v>1</v>
      </c>
      <c r="J61">
        <v>2</v>
      </c>
      <c r="K61">
        <v>0.5</v>
      </c>
      <c r="M61">
        <v>1</v>
      </c>
      <c r="N61">
        <v>2</v>
      </c>
      <c r="O61">
        <v>2</v>
      </c>
      <c r="Q61">
        <v>4</v>
      </c>
      <c r="S61">
        <v>3</v>
      </c>
      <c r="T61">
        <v>1</v>
      </c>
      <c r="U61">
        <v>0.5</v>
      </c>
      <c r="V61">
        <v>0.5</v>
      </c>
      <c r="W61">
        <v>1</v>
      </c>
      <c r="X61">
        <v>1</v>
      </c>
      <c r="Y61">
        <v>2.5</v>
      </c>
    </row>
    <row r="62" spans="4:25" x14ac:dyDescent="0.3">
      <c r="D62">
        <v>1</v>
      </c>
      <c r="E62">
        <v>3</v>
      </c>
      <c r="G62">
        <v>1</v>
      </c>
      <c r="H62">
        <v>1</v>
      </c>
      <c r="I62">
        <v>1</v>
      </c>
      <c r="J62">
        <v>2</v>
      </c>
      <c r="K62">
        <v>0.5</v>
      </c>
      <c r="M62">
        <v>1</v>
      </c>
      <c r="N62">
        <v>2</v>
      </c>
      <c r="O62">
        <v>2</v>
      </c>
      <c r="Q62">
        <v>4</v>
      </c>
      <c r="S62">
        <v>3</v>
      </c>
      <c r="T62">
        <v>1</v>
      </c>
      <c r="U62">
        <v>0.5</v>
      </c>
      <c r="V62">
        <v>0.5</v>
      </c>
      <c r="W62">
        <v>1</v>
      </c>
      <c r="X62">
        <v>3</v>
      </c>
      <c r="Y62">
        <v>2.5</v>
      </c>
    </row>
    <row r="63" spans="4:25" x14ac:dyDescent="0.3">
      <c r="D63">
        <v>1</v>
      </c>
      <c r="E63">
        <v>3</v>
      </c>
      <c r="G63">
        <v>1</v>
      </c>
      <c r="H63">
        <v>1</v>
      </c>
      <c r="I63">
        <v>1</v>
      </c>
      <c r="J63">
        <v>2</v>
      </c>
      <c r="K63">
        <v>0.5</v>
      </c>
      <c r="M63">
        <v>1</v>
      </c>
      <c r="N63">
        <v>2</v>
      </c>
      <c r="O63">
        <v>2</v>
      </c>
      <c r="Q63">
        <v>4</v>
      </c>
      <c r="S63">
        <v>3</v>
      </c>
      <c r="T63">
        <v>1</v>
      </c>
      <c r="U63">
        <v>0.5</v>
      </c>
      <c r="V63">
        <v>0.5</v>
      </c>
      <c r="W63">
        <v>1</v>
      </c>
      <c r="X63">
        <v>3</v>
      </c>
      <c r="Y63">
        <v>2.5</v>
      </c>
    </row>
    <row r="64" spans="4:25" x14ac:dyDescent="0.3">
      <c r="D64">
        <v>1</v>
      </c>
      <c r="E64">
        <v>3</v>
      </c>
      <c r="G64">
        <v>1</v>
      </c>
      <c r="H64">
        <v>1</v>
      </c>
      <c r="I64">
        <v>1</v>
      </c>
      <c r="J64">
        <v>2</v>
      </c>
      <c r="K64">
        <v>0.5</v>
      </c>
      <c r="M64">
        <v>1</v>
      </c>
      <c r="N64">
        <v>2</v>
      </c>
      <c r="O64">
        <v>2</v>
      </c>
      <c r="Q64">
        <v>4</v>
      </c>
      <c r="S64">
        <v>3</v>
      </c>
      <c r="T64">
        <v>1</v>
      </c>
      <c r="U64">
        <v>0.5</v>
      </c>
      <c r="V64">
        <v>0.5</v>
      </c>
      <c r="W64">
        <v>1</v>
      </c>
      <c r="X64">
        <v>3</v>
      </c>
      <c r="Y64">
        <v>2.5</v>
      </c>
    </row>
    <row r="65" spans="4:25" x14ac:dyDescent="0.3">
      <c r="D65">
        <v>1</v>
      </c>
      <c r="E65">
        <v>3</v>
      </c>
      <c r="G65">
        <v>1</v>
      </c>
      <c r="H65">
        <v>1</v>
      </c>
      <c r="I65">
        <v>1</v>
      </c>
      <c r="J65">
        <v>2</v>
      </c>
      <c r="K65">
        <v>0.5</v>
      </c>
      <c r="M65">
        <v>1</v>
      </c>
      <c r="N65">
        <v>2</v>
      </c>
      <c r="O65">
        <v>2</v>
      </c>
      <c r="Q65">
        <v>4</v>
      </c>
      <c r="S65">
        <v>3</v>
      </c>
      <c r="T65">
        <v>1</v>
      </c>
      <c r="U65">
        <v>0.5</v>
      </c>
      <c r="V65">
        <v>0.5</v>
      </c>
      <c r="W65">
        <v>1</v>
      </c>
      <c r="X65">
        <v>3</v>
      </c>
      <c r="Y65">
        <v>3</v>
      </c>
    </row>
    <row r="66" spans="4:25" x14ac:dyDescent="0.3">
      <c r="D66">
        <v>1</v>
      </c>
      <c r="E66">
        <v>3</v>
      </c>
      <c r="G66">
        <v>1</v>
      </c>
      <c r="H66">
        <v>1</v>
      </c>
      <c r="I66">
        <v>1</v>
      </c>
      <c r="J66">
        <v>2</v>
      </c>
      <c r="K66">
        <v>0.5</v>
      </c>
      <c r="M66">
        <v>1</v>
      </c>
      <c r="N66">
        <v>2</v>
      </c>
      <c r="O66">
        <v>2</v>
      </c>
      <c r="Q66">
        <v>4</v>
      </c>
      <c r="S66">
        <v>3</v>
      </c>
      <c r="T66">
        <v>1</v>
      </c>
      <c r="U66">
        <v>0.5</v>
      </c>
      <c r="V66">
        <v>0.5</v>
      </c>
      <c r="W66">
        <v>1</v>
      </c>
      <c r="X66">
        <v>3</v>
      </c>
      <c r="Y66">
        <v>3</v>
      </c>
    </row>
    <row r="67" spans="4:25" x14ac:dyDescent="0.3">
      <c r="D67">
        <v>1</v>
      </c>
      <c r="E67">
        <v>3</v>
      </c>
      <c r="G67">
        <v>1</v>
      </c>
      <c r="H67">
        <v>1</v>
      </c>
      <c r="I67">
        <v>1</v>
      </c>
      <c r="J67">
        <v>2</v>
      </c>
      <c r="K67">
        <v>0.5</v>
      </c>
      <c r="M67">
        <v>1</v>
      </c>
      <c r="N67">
        <v>2</v>
      </c>
      <c r="O67">
        <v>2</v>
      </c>
      <c r="Q67">
        <v>4.5</v>
      </c>
      <c r="S67">
        <v>3</v>
      </c>
      <c r="T67">
        <v>1</v>
      </c>
      <c r="U67">
        <v>0.5</v>
      </c>
      <c r="V67">
        <v>1</v>
      </c>
      <c r="W67">
        <v>1</v>
      </c>
      <c r="X67">
        <v>3</v>
      </c>
      <c r="Y67">
        <v>3</v>
      </c>
    </row>
    <row r="68" spans="4:25" x14ac:dyDescent="0.3">
      <c r="D68">
        <v>1</v>
      </c>
      <c r="E68">
        <v>3</v>
      </c>
      <c r="G68">
        <v>1</v>
      </c>
      <c r="H68">
        <v>1</v>
      </c>
      <c r="I68">
        <v>1</v>
      </c>
      <c r="J68">
        <v>2</v>
      </c>
      <c r="K68">
        <v>1</v>
      </c>
      <c r="M68">
        <v>1</v>
      </c>
      <c r="N68">
        <v>2</v>
      </c>
      <c r="O68">
        <v>2</v>
      </c>
      <c r="Q68">
        <v>4.5</v>
      </c>
      <c r="S68">
        <v>3</v>
      </c>
      <c r="T68">
        <v>1</v>
      </c>
      <c r="U68">
        <v>0.5</v>
      </c>
      <c r="V68">
        <v>1</v>
      </c>
      <c r="W68">
        <v>1</v>
      </c>
      <c r="X68">
        <v>3</v>
      </c>
      <c r="Y68">
        <v>3</v>
      </c>
    </row>
    <row r="69" spans="4:25" x14ac:dyDescent="0.3">
      <c r="D69">
        <v>1</v>
      </c>
      <c r="E69">
        <v>3</v>
      </c>
      <c r="G69">
        <v>1</v>
      </c>
      <c r="H69">
        <v>1</v>
      </c>
      <c r="I69">
        <v>1</v>
      </c>
      <c r="J69">
        <v>2</v>
      </c>
      <c r="K69">
        <v>1</v>
      </c>
      <c r="M69">
        <v>1</v>
      </c>
      <c r="N69">
        <v>2</v>
      </c>
      <c r="O69">
        <v>2</v>
      </c>
      <c r="Q69">
        <v>5</v>
      </c>
      <c r="S69">
        <v>3</v>
      </c>
      <c r="T69">
        <v>1</v>
      </c>
      <c r="U69">
        <v>1</v>
      </c>
      <c r="V69">
        <v>1</v>
      </c>
      <c r="W69">
        <v>1</v>
      </c>
      <c r="X69">
        <v>3</v>
      </c>
      <c r="Y69">
        <v>3</v>
      </c>
    </row>
    <row r="70" spans="4:25" x14ac:dyDescent="0.3">
      <c r="D70">
        <v>1</v>
      </c>
      <c r="E70">
        <v>3</v>
      </c>
      <c r="G70">
        <v>1</v>
      </c>
      <c r="H70">
        <v>1</v>
      </c>
      <c r="I70">
        <v>1</v>
      </c>
      <c r="J70">
        <v>2</v>
      </c>
      <c r="K70">
        <v>1</v>
      </c>
      <c r="M70">
        <v>1</v>
      </c>
      <c r="N70">
        <v>2</v>
      </c>
      <c r="O70">
        <v>2</v>
      </c>
      <c r="Q70">
        <v>5</v>
      </c>
      <c r="S70">
        <v>3</v>
      </c>
      <c r="T70">
        <v>1</v>
      </c>
      <c r="U70">
        <v>1</v>
      </c>
      <c r="V70">
        <v>1</v>
      </c>
      <c r="W70">
        <v>1</v>
      </c>
      <c r="X70">
        <v>3</v>
      </c>
      <c r="Y70">
        <v>3</v>
      </c>
    </row>
    <row r="71" spans="4:25" x14ac:dyDescent="0.3">
      <c r="D71">
        <v>1</v>
      </c>
      <c r="E71">
        <v>3</v>
      </c>
      <c r="G71">
        <v>1</v>
      </c>
      <c r="H71">
        <v>1</v>
      </c>
      <c r="I71">
        <v>1</v>
      </c>
      <c r="J71">
        <v>2</v>
      </c>
      <c r="K71">
        <v>1</v>
      </c>
      <c r="M71">
        <v>1</v>
      </c>
      <c r="N71">
        <v>2</v>
      </c>
      <c r="O71">
        <v>2</v>
      </c>
      <c r="Q71">
        <v>5</v>
      </c>
      <c r="S71">
        <v>3</v>
      </c>
      <c r="T71">
        <v>1</v>
      </c>
      <c r="U71">
        <v>1</v>
      </c>
      <c r="V71">
        <v>1</v>
      </c>
      <c r="W71">
        <v>1</v>
      </c>
      <c r="X71">
        <v>3</v>
      </c>
      <c r="Y71">
        <v>3</v>
      </c>
    </row>
    <row r="72" spans="4:25" x14ac:dyDescent="0.3">
      <c r="D72">
        <v>1</v>
      </c>
      <c r="E72">
        <v>3</v>
      </c>
      <c r="G72">
        <v>1</v>
      </c>
      <c r="H72">
        <v>1</v>
      </c>
      <c r="I72">
        <v>1</v>
      </c>
      <c r="J72">
        <v>2</v>
      </c>
      <c r="K72">
        <v>1</v>
      </c>
      <c r="M72">
        <v>1</v>
      </c>
      <c r="N72">
        <v>2</v>
      </c>
      <c r="O72">
        <v>2</v>
      </c>
      <c r="Q72">
        <v>5</v>
      </c>
      <c r="S72">
        <v>3</v>
      </c>
      <c r="T72">
        <v>0.5</v>
      </c>
      <c r="U72">
        <v>3</v>
      </c>
      <c r="V72">
        <v>1</v>
      </c>
      <c r="W72">
        <v>1</v>
      </c>
      <c r="X72">
        <v>0.5</v>
      </c>
      <c r="Y72">
        <v>3</v>
      </c>
    </row>
    <row r="73" spans="4:25" x14ac:dyDescent="0.3">
      <c r="D73">
        <v>2</v>
      </c>
      <c r="E73">
        <v>3</v>
      </c>
      <c r="G73">
        <v>1</v>
      </c>
      <c r="H73">
        <v>1</v>
      </c>
      <c r="J73">
        <v>2</v>
      </c>
      <c r="K73">
        <v>1</v>
      </c>
      <c r="M73">
        <v>1</v>
      </c>
      <c r="N73">
        <v>2</v>
      </c>
      <c r="O73">
        <v>2</v>
      </c>
      <c r="Q73">
        <v>5</v>
      </c>
      <c r="S73">
        <v>3</v>
      </c>
      <c r="T73">
        <v>0.5</v>
      </c>
      <c r="U73">
        <v>3</v>
      </c>
      <c r="V73">
        <v>1</v>
      </c>
      <c r="W73">
        <v>3</v>
      </c>
      <c r="X73">
        <v>0.5</v>
      </c>
      <c r="Y73">
        <v>3</v>
      </c>
    </row>
    <row r="74" spans="4:25" x14ac:dyDescent="0.3">
      <c r="D74">
        <v>2</v>
      </c>
      <c r="E74">
        <v>4</v>
      </c>
      <c r="G74">
        <v>1</v>
      </c>
      <c r="H74">
        <v>1</v>
      </c>
      <c r="J74">
        <v>2</v>
      </c>
      <c r="K74">
        <v>1</v>
      </c>
      <c r="M74">
        <v>1</v>
      </c>
      <c r="N74">
        <v>2</v>
      </c>
      <c r="O74">
        <v>2</v>
      </c>
      <c r="Q74">
        <v>5</v>
      </c>
      <c r="S74">
        <v>3</v>
      </c>
      <c r="T74">
        <v>0.5</v>
      </c>
      <c r="U74">
        <v>3</v>
      </c>
      <c r="V74">
        <v>1</v>
      </c>
      <c r="W74">
        <v>3</v>
      </c>
      <c r="X74">
        <v>0.5</v>
      </c>
      <c r="Y74">
        <v>3</v>
      </c>
    </row>
    <row r="75" spans="4:25" x14ac:dyDescent="0.3">
      <c r="D75">
        <v>2</v>
      </c>
      <c r="E75">
        <v>4</v>
      </c>
      <c r="G75">
        <v>1</v>
      </c>
      <c r="H75">
        <v>1</v>
      </c>
      <c r="J75">
        <v>2</v>
      </c>
      <c r="K75">
        <v>1</v>
      </c>
      <c r="M75">
        <v>1</v>
      </c>
      <c r="N75">
        <v>2</v>
      </c>
      <c r="O75">
        <v>2</v>
      </c>
      <c r="Q75">
        <v>5</v>
      </c>
      <c r="S75">
        <v>3</v>
      </c>
      <c r="T75">
        <v>0.5</v>
      </c>
      <c r="U75">
        <v>3</v>
      </c>
      <c r="V75">
        <v>1</v>
      </c>
      <c r="W75">
        <v>3</v>
      </c>
      <c r="X75">
        <v>0.5</v>
      </c>
      <c r="Y75">
        <v>3</v>
      </c>
    </row>
    <row r="76" spans="4:25" x14ac:dyDescent="0.3">
      <c r="D76">
        <v>2</v>
      </c>
      <c r="E76">
        <v>4</v>
      </c>
      <c r="G76">
        <v>1</v>
      </c>
      <c r="H76">
        <v>1</v>
      </c>
      <c r="J76">
        <v>2</v>
      </c>
      <c r="K76">
        <v>1</v>
      </c>
      <c r="M76">
        <v>1</v>
      </c>
      <c r="N76">
        <v>2</v>
      </c>
      <c r="O76">
        <v>2</v>
      </c>
      <c r="Q76">
        <v>5</v>
      </c>
      <c r="S76">
        <v>3</v>
      </c>
      <c r="T76">
        <v>0.5</v>
      </c>
      <c r="U76">
        <v>3</v>
      </c>
      <c r="V76">
        <v>1</v>
      </c>
      <c r="W76">
        <v>3</v>
      </c>
      <c r="X76">
        <v>0.5</v>
      </c>
      <c r="Y76">
        <v>3</v>
      </c>
    </row>
    <row r="77" spans="4:25" x14ac:dyDescent="0.3">
      <c r="D77">
        <v>3</v>
      </c>
      <c r="E77">
        <v>4</v>
      </c>
      <c r="G77">
        <v>1</v>
      </c>
      <c r="H77">
        <v>1</v>
      </c>
      <c r="J77">
        <v>2</v>
      </c>
      <c r="K77">
        <v>1</v>
      </c>
      <c r="M77">
        <v>1</v>
      </c>
      <c r="N77">
        <v>2</v>
      </c>
      <c r="O77">
        <v>2</v>
      </c>
      <c r="Q77">
        <v>5</v>
      </c>
      <c r="S77">
        <v>3</v>
      </c>
      <c r="T77">
        <v>0.5</v>
      </c>
      <c r="U77">
        <v>3</v>
      </c>
      <c r="V77">
        <v>1</v>
      </c>
      <c r="W77">
        <v>3</v>
      </c>
      <c r="X77">
        <v>0.5</v>
      </c>
      <c r="Y77">
        <v>3</v>
      </c>
    </row>
    <row r="78" spans="4:25" x14ac:dyDescent="0.3">
      <c r="D78">
        <v>3</v>
      </c>
      <c r="E78">
        <v>4</v>
      </c>
      <c r="G78">
        <v>1</v>
      </c>
      <c r="H78">
        <v>1</v>
      </c>
      <c r="J78">
        <v>2</v>
      </c>
      <c r="K78">
        <v>1</v>
      </c>
      <c r="M78">
        <v>1</v>
      </c>
      <c r="N78">
        <v>2</v>
      </c>
      <c r="O78">
        <v>2</v>
      </c>
      <c r="Q78">
        <v>5</v>
      </c>
      <c r="S78">
        <v>3</v>
      </c>
      <c r="T78">
        <v>0.5</v>
      </c>
      <c r="U78">
        <v>4</v>
      </c>
      <c r="V78">
        <v>1</v>
      </c>
      <c r="W78">
        <v>3</v>
      </c>
      <c r="X78">
        <v>0.5</v>
      </c>
      <c r="Y78">
        <v>3</v>
      </c>
    </row>
    <row r="79" spans="4:25" x14ac:dyDescent="0.3">
      <c r="D79">
        <v>3</v>
      </c>
      <c r="E79">
        <v>4</v>
      </c>
      <c r="G79">
        <v>1</v>
      </c>
      <c r="H79">
        <v>1.5</v>
      </c>
      <c r="J79">
        <v>2.5</v>
      </c>
      <c r="K79">
        <v>1</v>
      </c>
      <c r="M79">
        <v>1</v>
      </c>
      <c r="N79">
        <v>2</v>
      </c>
      <c r="O79">
        <v>2</v>
      </c>
      <c r="Q79">
        <v>5</v>
      </c>
      <c r="S79">
        <v>3</v>
      </c>
      <c r="T79">
        <v>0.5</v>
      </c>
      <c r="U79">
        <v>4</v>
      </c>
      <c r="V79">
        <v>1</v>
      </c>
      <c r="W79">
        <v>3</v>
      </c>
      <c r="X79">
        <v>0.5</v>
      </c>
      <c r="Y79">
        <v>3</v>
      </c>
    </row>
    <row r="80" spans="4:25" x14ac:dyDescent="0.3">
      <c r="D80">
        <v>3</v>
      </c>
      <c r="E80">
        <v>4</v>
      </c>
      <c r="G80">
        <v>1</v>
      </c>
      <c r="H80">
        <v>1.5</v>
      </c>
      <c r="J80">
        <v>2.5</v>
      </c>
      <c r="K80">
        <v>1</v>
      </c>
      <c r="M80">
        <v>1</v>
      </c>
      <c r="N80">
        <v>2</v>
      </c>
      <c r="O80">
        <v>2</v>
      </c>
      <c r="Q80">
        <v>5.5</v>
      </c>
      <c r="S80">
        <v>3</v>
      </c>
      <c r="T80">
        <v>0.5</v>
      </c>
      <c r="U80">
        <v>4</v>
      </c>
      <c r="V80">
        <v>1</v>
      </c>
      <c r="W80">
        <v>3</v>
      </c>
      <c r="X80">
        <v>0.5</v>
      </c>
      <c r="Y80">
        <v>3</v>
      </c>
    </row>
    <row r="81" spans="4:25" x14ac:dyDescent="0.3">
      <c r="D81">
        <v>3</v>
      </c>
      <c r="E81">
        <v>4</v>
      </c>
      <c r="G81">
        <v>1</v>
      </c>
      <c r="H81">
        <v>1.5</v>
      </c>
      <c r="J81">
        <v>2.5</v>
      </c>
      <c r="K81">
        <v>1</v>
      </c>
      <c r="M81">
        <v>1</v>
      </c>
      <c r="N81">
        <v>2</v>
      </c>
      <c r="O81">
        <v>2</v>
      </c>
      <c r="Q81">
        <v>5.5</v>
      </c>
      <c r="S81">
        <v>3</v>
      </c>
      <c r="T81">
        <v>0.5</v>
      </c>
      <c r="U81">
        <v>4</v>
      </c>
      <c r="V81">
        <v>1</v>
      </c>
      <c r="W81">
        <v>3</v>
      </c>
      <c r="X81">
        <v>0.5</v>
      </c>
      <c r="Y81">
        <v>3</v>
      </c>
    </row>
    <row r="82" spans="4:25" x14ac:dyDescent="0.3">
      <c r="D82">
        <v>3</v>
      </c>
      <c r="E82">
        <v>1</v>
      </c>
      <c r="G82">
        <v>1.5</v>
      </c>
      <c r="H82">
        <v>1.5</v>
      </c>
      <c r="J82">
        <v>2.5</v>
      </c>
      <c r="K82">
        <v>1</v>
      </c>
      <c r="M82">
        <v>1</v>
      </c>
      <c r="N82">
        <v>1</v>
      </c>
      <c r="O82">
        <v>2</v>
      </c>
      <c r="Q82">
        <v>5.5</v>
      </c>
      <c r="S82">
        <v>3</v>
      </c>
      <c r="T82">
        <v>0.5</v>
      </c>
      <c r="U82">
        <v>4</v>
      </c>
      <c r="V82">
        <v>1</v>
      </c>
      <c r="W82">
        <v>3</v>
      </c>
      <c r="X82">
        <v>0.5</v>
      </c>
      <c r="Y82">
        <v>3</v>
      </c>
    </row>
    <row r="83" spans="4:25" x14ac:dyDescent="0.3">
      <c r="E83">
        <v>1</v>
      </c>
      <c r="G83">
        <v>1.5</v>
      </c>
      <c r="H83">
        <v>1.5</v>
      </c>
      <c r="J83">
        <v>2.5</v>
      </c>
      <c r="K83">
        <v>1</v>
      </c>
      <c r="M83">
        <v>1</v>
      </c>
      <c r="N83">
        <v>1</v>
      </c>
      <c r="O83">
        <v>2</v>
      </c>
      <c r="Q83">
        <v>6</v>
      </c>
      <c r="T83">
        <v>0.5</v>
      </c>
      <c r="V83">
        <v>1</v>
      </c>
      <c r="W83">
        <v>3.5</v>
      </c>
      <c r="X83">
        <v>0.5</v>
      </c>
      <c r="Y83">
        <v>3</v>
      </c>
    </row>
    <row r="84" spans="4:25" x14ac:dyDescent="0.3">
      <c r="E84">
        <v>1</v>
      </c>
      <c r="G84">
        <v>1.5</v>
      </c>
      <c r="H84">
        <v>1.5</v>
      </c>
      <c r="J84">
        <v>2.5</v>
      </c>
      <c r="K84">
        <v>1</v>
      </c>
      <c r="M84">
        <v>1</v>
      </c>
      <c r="N84">
        <v>1</v>
      </c>
      <c r="O84">
        <v>2</v>
      </c>
      <c r="Q84">
        <v>8</v>
      </c>
      <c r="T84">
        <v>1</v>
      </c>
      <c r="V84">
        <v>1</v>
      </c>
      <c r="W84">
        <v>3.5</v>
      </c>
      <c r="X84">
        <v>0.5</v>
      </c>
      <c r="Y84">
        <v>3</v>
      </c>
    </row>
    <row r="85" spans="4:25" x14ac:dyDescent="0.3">
      <c r="E85">
        <v>1</v>
      </c>
      <c r="G85">
        <v>1.5</v>
      </c>
      <c r="H85">
        <v>1.5</v>
      </c>
      <c r="J85">
        <v>3</v>
      </c>
      <c r="K85">
        <v>1</v>
      </c>
      <c r="M85">
        <v>1</v>
      </c>
      <c r="N85">
        <v>1</v>
      </c>
      <c r="O85">
        <v>2</v>
      </c>
      <c r="T85">
        <v>1</v>
      </c>
      <c r="V85">
        <v>1</v>
      </c>
      <c r="W85">
        <v>3.5</v>
      </c>
      <c r="X85">
        <v>0.5</v>
      </c>
      <c r="Y85">
        <v>4</v>
      </c>
    </row>
    <row r="86" spans="4:25" x14ac:dyDescent="0.3">
      <c r="E86">
        <v>1</v>
      </c>
      <c r="G86">
        <v>1.5</v>
      </c>
      <c r="H86">
        <v>1.5</v>
      </c>
      <c r="J86">
        <v>3</v>
      </c>
      <c r="K86">
        <v>1</v>
      </c>
      <c r="M86">
        <v>1</v>
      </c>
      <c r="N86">
        <v>1</v>
      </c>
      <c r="O86">
        <v>2</v>
      </c>
      <c r="T86">
        <v>1</v>
      </c>
      <c r="V86">
        <v>1</v>
      </c>
      <c r="W86">
        <v>4</v>
      </c>
      <c r="X86">
        <v>0.5</v>
      </c>
      <c r="Y86">
        <v>4</v>
      </c>
    </row>
    <row r="87" spans="4:25" x14ac:dyDescent="0.3">
      <c r="E87">
        <v>1</v>
      </c>
      <c r="G87">
        <v>1.5</v>
      </c>
      <c r="H87">
        <v>1.5</v>
      </c>
      <c r="J87">
        <v>3</v>
      </c>
      <c r="K87">
        <v>1</v>
      </c>
      <c r="M87">
        <v>1</v>
      </c>
      <c r="N87">
        <v>1</v>
      </c>
      <c r="O87">
        <v>2</v>
      </c>
      <c r="T87">
        <v>1</v>
      </c>
      <c r="V87">
        <v>1</v>
      </c>
      <c r="W87">
        <v>4</v>
      </c>
      <c r="X87">
        <v>0.5</v>
      </c>
      <c r="Y87">
        <v>4</v>
      </c>
    </row>
    <row r="88" spans="4:25" x14ac:dyDescent="0.3">
      <c r="E88">
        <v>1</v>
      </c>
      <c r="G88">
        <v>1.5</v>
      </c>
      <c r="H88">
        <v>1.5</v>
      </c>
      <c r="J88">
        <v>3</v>
      </c>
      <c r="K88">
        <v>1</v>
      </c>
      <c r="M88">
        <v>1</v>
      </c>
      <c r="N88">
        <v>1</v>
      </c>
      <c r="O88">
        <v>2</v>
      </c>
      <c r="T88">
        <v>1</v>
      </c>
      <c r="V88">
        <v>1</v>
      </c>
      <c r="X88">
        <v>0.5</v>
      </c>
      <c r="Y88">
        <v>4</v>
      </c>
    </row>
    <row r="89" spans="4:25" x14ac:dyDescent="0.3">
      <c r="E89">
        <v>1</v>
      </c>
      <c r="G89">
        <v>1.5</v>
      </c>
      <c r="H89">
        <v>2</v>
      </c>
      <c r="J89">
        <v>3</v>
      </c>
      <c r="K89">
        <v>1</v>
      </c>
      <c r="M89">
        <v>1</v>
      </c>
      <c r="N89">
        <v>1</v>
      </c>
      <c r="O89">
        <v>2</v>
      </c>
      <c r="T89">
        <v>1</v>
      </c>
      <c r="V89">
        <v>1</v>
      </c>
      <c r="X89">
        <v>0.5</v>
      </c>
      <c r="Y89">
        <v>4</v>
      </c>
    </row>
    <row r="90" spans="4:25" x14ac:dyDescent="0.3">
      <c r="E90">
        <v>1</v>
      </c>
      <c r="G90">
        <v>1.5</v>
      </c>
      <c r="H90">
        <v>2</v>
      </c>
      <c r="J90">
        <v>3</v>
      </c>
      <c r="K90">
        <v>1</v>
      </c>
      <c r="M90">
        <v>1</v>
      </c>
      <c r="N90">
        <v>1</v>
      </c>
      <c r="O90">
        <v>2</v>
      </c>
      <c r="T90">
        <v>1</v>
      </c>
      <c r="V90">
        <v>1</v>
      </c>
      <c r="X90">
        <v>0.5</v>
      </c>
      <c r="Y90">
        <v>4</v>
      </c>
    </row>
    <row r="91" spans="4:25" x14ac:dyDescent="0.3">
      <c r="E91">
        <v>1</v>
      </c>
      <c r="G91">
        <v>1.5</v>
      </c>
      <c r="H91">
        <v>2</v>
      </c>
      <c r="J91">
        <v>3</v>
      </c>
      <c r="K91">
        <v>1</v>
      </c>
      <c r="M91">
        <v>1</v>
      </c>
      <c r="N91">
        <v>1</v>
      </c>
      <c r="O91">
        <v>2</v>
      </c>
      <c r="T91">
        <v>1</v>
      </c>
      <c r="V91">
        <v>1</v>
      </c>
      <c r="X91">
        <v>0.5</v>
      </c>
      <c r="Y91">
        <v>4</v>
      </c>
    </row>
    <row r="92" spans="4:25" x14ac:dyDescent="0.3">
      <c r="E92">
        <v>1</v>
      </c>
      <c r="G92">
        <v>2</v>
      </c>
      <c r="H92">
        <v>2</v>
      </c>
      <c r="J92">
        <v>3</v>
      </c>
      <c r="K92">
        <v>1</v>
      </c>
      <c r="M92">
        <v>1</v>
      </c>
      <c r="N92">
        <v>1</v>
      </c>
      <c r="O92">
        <v>2</v>
      </c>
      <c r="T92">
        <v>1</v>
      </c>
      <c r="V92">
        <v>1</v>
      </c>
      <c r="X92">
        <v>0.5</v>
      </c>
      <c r="Y92">
        <v>4</v>
      </c>
    </row>
    <row r="93" spans="4:25" x14ac:dyDescent="0.3">
      <c r="E93">
        <v>1</v>
      </c>
      <c r="G93">
        <v>2</v>
      </c>
      <c r="H93">
        <v>2</v>
      </c>
      <c r="J93">
        <v>3</v>
      </c>
      <c r="K93">
        <v>1</v>
      </c>
      <c r="M93">
        <v>1</v>
      </c>
      <c r="N93">
        <v>1</v>
      </c>
      <c r="O93">
        <v>2</v>
      </c>
      <c r="T93">
        <v>1</v>
      </c>
      <c r="V93">
        <v>1</v>
      </c>
      <c r="X93">
        <v>0.5</v>
      </c>
      <c r="Y93">
        <v>5</v>
      </c>
    </row>
    <row r="94" spans="4:25" x14ac:dyDescent="0.3">
      <c r="E94">
        <v>1</v>
      </c>
      <c r="G94">
        <v>2</v>
      </c>
      <c r="H94">
        <v>2</v>
      </c>
      <c r="J94">
        <v>3</v>
      </c>
      <c r="K94">
        <v>1</v>
      </c>
      <c r="M94">
        <v>1</v>
      </c>
      <c r="N94">
        <v>1</v>
      </c>
      <c r="O94">
        <v>2</v>
      </c>
      <c r="T94">
        <v>1</v>
      </c>
      <c r="V94">
        <v>1</v>
      </c>
      <c r="X94">
        <v>0.5</v>
      </c>
      <c r="Y94">
        <v>5</v>
      </c>
    </row>
    <row r="95" spans="4:25" x14ac:dyDescent="0.3">
      <c r="E95">
        <v>1</v>
      </c>
      <c r="G95">
        <v>2</v>
      </c>
      <c r="H95">
        <v>2</v>
      </c>
      <c r="J95">
        <v>3</v>
      </c>
      <c r="K95">
        <v>1</v>
      </c>
      <c r="M95">
        <v>1</v>
      </c>
      <c r="N95">
        <v>1</v>
      </c>
      <c r="O95">
        <v>2.5</v>
      </c>
      <c r="T95">
        <v>1</v>
      </c>
      <c r="V95">
        <v>1</v>
      </c>
      <c r="X95">
        <v>0.5</v>
      </c>
      <c r="Y95">
        <v>5</v>
      </c>
    </row>
    <row r="96" spans="4:25" x14ac:dyDescent="0.3">
      <c r="E96">
        <v>1</v>
      </c>
      <c r="G96">
        <v>2</v>
      </c>
      <c r="H96">
        <v>2</v>
      </c>
      <c r="J96">
        <v>3</v>
      </c>
      <c r="K96">
        <v>1</v>
      </c>
      <c r="M96">
        <v>1</v>
      </c>
      <c r="N96">
        <v>1</v>
      </c>
      <c r="O96">
        <v>2.5</v>
      </c>
      <c r="T96">
        <v>1</v>
      </c>
      <c r="V96">
        <v>1</v>
      </c>
      <c r="X96">
        <v>0.5</v>
      </c>
      <c r="Y96">
        <v>5</v>
      </c>
    </row>
    <row r="97" spans="5:25" x14ac:dyDescent="0.3">
      <c r="E97">
        <v>1</v>
      </c>
      <c r="G97">
        <v>2</v>
      </c>
      <c r="H97">
        <v>2</v>
      </c>
      <c r="J97">
        <v>3</v>
      </c>
      <c r="K97">
        <v>1</v>
      </c>
      <c r="M97">
        <v>1</v>
      </c>
      <c r="N97">
        <v>1</v>
      </c>
      <c r="O97">
        <v>2.5</v>
      </c>
      <c r="T97">
        <v>1</v>
      </c>
      <c r="V97">
        <v>1</v>
      </c>
      <c r="X97">
        <v>0.5</v>
      </c>
      <c r="Y97">
        <v>5</v>
      </c>
    </row>
    <row r="98" spans="5:25" x14ac:dyDescent="0.3">
      <c r="E98">
        <v>1</v>
      </c>
      <c r="G98">
        <v>2</v>
      </c>
      <c r="H98">
        <v>2</v>
      </c>
      <c r="J98">
        <v>3</v>
      </c>
      <c r="K98">
        <v>1</v>
      </c>
      <c r="M98">
        <v>1</v>
      </c>
      <c r="N98">
        <v>1</v>
      </c>
      <c r="O98">
        <v>2.5</v>
      </c>
      <c r="T98">
        <v>1</v>
      </c>
      <c r="V98">
        <v>1</v>
      </c>
      <c r="X98">
        <v>0.5</v>
      </c>
      <c r="Y98">
        <v>5</v>
      </c>
    </row>
    <row r="99" spans="5:25" x14ac:dyDescent="0.3">
      <c r="E99">
        <v>1</v>
      </c>
      <c r="G99">
        <v>2</v>
      </c>
      <c r="H99">
        <v>2</v>
      </c>
      <c r="J99">
        <v>3</v>
      </c>
      <c r="K99">
        <v>1</v>
      </c>
      <c r="M99">
        <v>1</v>
      </c>
      <c r="N99">
        <v>1</v>
      </c>
      <c r="O99">
        <v>2.5</v>
      </c>
      <c r="T99">
        <v>1</v>
      </c>
      <c r="V99">
        <v>1</v>
      </c>
      <c r="X99">
        <v>0.5</v>
      </c>
      <c r="Y99">
        <v>5</v>
      </c>
    </row>
    <row r="100" spans="5:25" x14ac:dyDescent="0.3">
      <c r="E100">
        <v>1</v>
      </c>
      <c r="G100">
        <v>2</v>
      </c>
      <c r="H100">
        <v>2</v>
      </c>
      <c r="J100">
        <v>3</v>
      </c>
      <c r="K100">
        <v>1</v>
      </c>
      <c r="M100">
        <v>1</v>
      </c>
      <c r="N100">
        <v>1</v>
      </c>
      <c r="O100">
        <v>2.5</v>
      </c>
      <c r="T100">
        <v>1</v>
      </c>
      <c r="V100">
        <v>1</v>
      </c>
      <c r="X100">
        <v>0.5</v>
      </c>
      <c r="Y100">
        <v>5</v>
      </c>
    </row>
    <row r="101" spans="5:25" x14ac:dyDescent="0.3">
      <c r="E101">
        <v>1</v>
      </c>
      <c r="G101">
        <v>2</v>
      </c>
      <c r="H101">
        <v>2</v>
      </c>
      <c r="J101">
        <v>3</v>
      </c>
      <c r="K101">
        <v>1</v>
      </c>
      <c r="M101">
        <v>1</v>
      </c>
      <c r="N101">
        <v>1</v>
      </c>
      <c r="O101">
        <v>2.5</v>
      </c>
      <c r="T101">
        <v>1</v>
      </c>
      <c r="V101">
        <v>1</v>
      </c>
      <c r="X101">
        <v>0.5</v>
      </c>
      <c r="Y101">
        <v>5</v>
      </c>
    </row>
    <row r="102" spans="5:25" x14ac:dyDescent="0.3">
      <c r="E102">
        <v>1</v>
      </c>
      <c r="G102">
        <v>2</v>
      </c>
      <c r="H102">
        <v>2</v>
      </c>
      <c r="J102">
        <v>3</v>
      </c>
      <c r="K102">
        <v>1</v>
      </c>
      <c r="M102">
        <v>1</v>
      </c>
      <c r="N102">
        <v>1.5</v>
      </c>
      <c r="O102">
        <v>2.5</v>
      </c>
      <c r="T102">
        <v>2</v>
      </c>
      <c r="V102">
        <v>1</v>
      </c>
      <c r="X102">
        <v>0.5</v>
      </c>
    </row>
    <row r="103" spans="5:25" x14ac:dyDescent="0.3">
      <c r="E103">
        <v>1</v>
      </c>
      <c r="G103">
        <v>2</v>
      </c>
      <c r="H103">
        <v>2</v>
      </c>
      <c r="J103">
        <v>3</v>
      </c>
      <c r="K103">
        <v>1</v>
      </c>
      <c r="M103">
        <v>1</v>
      </c>
      <c r="N103">
        <v>1.5</v>
      </c>
      <c r="O103">
        <v>2.5</v>
      </c>
      <c r="T103">
        <v>2</v>
      </c>
      <c r="V103">
        <v>1</v>
      </c>
      <c r="X103">
        <v>0.5</v>
      </c>
    </row>
    <row r="104" spans="5:25" x14ac:dyDescent="0.3">
      <c r="E104">
        <v>1</v>
      </c>
      <c r="G104">
        <v>2</v>
      </c>
      <c r="H104">
        <v>2</v>
      </c>
      <c r="J104">
        <v>3</v>
      </c>
      <c r="K104">
        <v>1</v>
      </c>
      <c r="M104">
        <v>1</v>
      </c>
      <c r="N104">
        <v>1.5</v>
      </c>
      <c r="O104">
        <v>2.5</v>
      </c>
      <c r="T104">
        <v>2</v>
      </c>
      <c r="V104">
        <v>1</v>
      </c>
      <c r="X104">
        <v>0.5</v>
      </c>
    </row>
    <row r="105" spans="5:25" x14ac:dyDescent="0.3">
      <c r="E105">
        <v>1</v>
      </c>
      <c r="G105">
        <v>2</v>
      </c>
      <c r="H105">
        <v>2</v>
      </c>
      <c r="J105">
        <v>3.5</v>
      </c>
      <c r="K105">
        <v>1</v>
      </c>
      <c r="M105">
        <v>1</v>
      </c>
      <c r="N105">
        <v>2.5</v>
      </c>
      <c r="O105">
        <v>2.5</v>
      </c>
      <c r="T105">
        <v>2</v>
      </c>
      <c r="V105">
        <v>1</v>
      </c>
      <c r="X105">
        <v>0.5</v>
      </c>
    </row>
    <row r="106" spans="5:25" x14ac:dyDescent="0.3">
      <c r="E106">
        <v>1</v>
      </c>
      <c r="G106">
        <v>2</v>
      </c>
      <c r="H106">
        <v>2</v>
      </c>
      <c r="J106">
        <v>3.5</v>
      </c>
      <c r="K106">
        <v>1</v>
      </c>
      <c r="M106">
        <v>1</v>
      </c>
      <c r="N106">
        <v>2.5</v>
      </c>
      <c r="O106">
        <v>2.5</v>
      </c>
      <c r="T106">
        <v>3.5</v>
      </c>
      <c r="V106">
        <v>1</v>
      </c>
      <c r="X106">
        <v>0.5</v>
      </c>
    </row>
    <row r="107" spans="5:25" x14ac:dyDescent="0.3">
      <c r="E107">
        <v>1</v>
      </c>
      <c r="G107">
        <v>2</v>
      </c>
      <c r="H107">
        <v>2</v>
      </c>
      <c r="J107">
        <v>3.5</v>
      </c>
      <c r="K107">
        <v>1</v>
      </c>
      <c r="M107">
        <v>1</v>
      </c>
      <c r="N107">
        <v>2.5</v>
      </c>
      <c r="O107">
        <v>2.5</v>
      </c>
      <c r="T107">
        <v>3.5</v>
      </c>
      <c r="V107">
        <v>1</v>
      </c>
      <c r="X107">
        <v>0.5</v>
      </c>
    </row>
    <row r="108" spans="5:25" x14ac:dyDescent="0.3">
      <c r="E108">
        <v>1.5</v>
      </c>
      <c r="G108">
        <v>2</v>
      </c>
      <c r="H108">
        <v>2</v>
      </c>
      <c r="J108">
        <v>3.5</v>
      </c>
      <c r="K108">
        <v>1</v>
      </c>
      <c r="M108">
        <v>1</v>
      </c>
      <c r="N108">
        <v>2.5</v>
      </c>
      <c r="O108">
        <v>2.5</v>
      </c>
      <c r="T108">
        <v>3.5</v>
      </c>
      <c r="V108">
        <v>1</v>
      </c>
      <c r="X108">
        <v>0.5</v>
      </c>
    </row>
    <row r="109" spans="5:25" x14ac:dyDescent="0.3">
      <c r="E109">
        <v>1.5</v>
      </c>
      <c r="G109">
        <v>2</v>
      </c>
      <c r="H109">
        <v>2</v>
      </c>
      <c r="J109">
        <v>3.5</v>
      </c>
      <c r="K109">
        <v>1</v>
      </c>
      <c r="M109">
        <v>1</v>
      </c>
      <c r="N109">
        <v>2.5</v>
      </c>
      <c r="O109">
        <v>2.5</v>
      </c>
      <c r="T109">
        <v>5</v>
      </c>
      <c r="V109">
        <v>1</v>
      </c>
      <c r="X109">
        <v>0.5</v>
      </c>
    </row>
    <row r="110" spans="5:25" x14ac:dyDescent="0.3">
      <c r="E110">
        <v>1.5</v>
      </c>
      <c r="G110">
        <v>2</v>
      </c>
      <c r="H110">
        <v>2</v>
      </c>
      <c r="J110">
        <v>3.5</v>
      </c>
      <c r="K110">
        <v>1</v>
      </c>
      <c r="M110">
        <v>1</v>
      </c>
      <c r="N110">
        <v>2.5</v>
      </c>
      <c r="O110">
        <v>2.5</v>
      </c>
      <c r="T110">
        <v>5</v>
      </c>
      <c r="V110">
        <v>1</v>
      </c>
      <c r="X110">
        <v>0.5</v>
      </c>
    </row>
    <row r="111" spans="5:25" x14ac:dyDescent="0.3">
      <c r="E111">
        <v>1.5</v>
      </c>
      <c r="G111">
        <v>2</v>
      </c>
      <c r="H111">
        <v>3</v>
      </c>
      <c r="J111">
        <v>3.5</v>
      </c>
      <c r="K111">
        <v>1</v>
      </c>
      <c r="M111">
        <v>1</v>
      </c>
      <c r="N111">
        <v>2.5</v>
      </c>
      <c r="O111">
        <v>1</v>
      </c>
      <c r="V111">
        <v>1</v>
      </c>
      <c r="X111">
        <v>0.5</v>
      </c>
    </row>
    <row r="112" spans="5:25" x14ac:dyDescent="0.3">
      <c r="E112">
        <v>1.5</v>
      </c>
      <c r="G112">
        <v>2</v>
      </c>
      <c r="H112">
        <v>3</v>
      </c>
      <c r="J112">
        <v>3.5</v>
      </c>
      <c r="K112">
        <v>1</v>
      </c>
      <c r="M112">
        <v>1</v>
      </c>
      <c r="N112">
        <v>2.5</v>
      </c>
      <c r="O112">
        <v>1</v>
      </c>
      <c r="V112">
        <v>1</v>
      </c>
      <c r="X112">
        <v>0.5</v>
      </c>
    </row>
    <row r="113" spans="5:24" x14ac:dyDescent="0.3">
      <c r="E113">
        <v>1.5</v>
      </c>
      <c r="G113">
        <v>2</v>
      </c>
      <c r="H113">
        <v>3</v>
      </c>
      <c r="K113">
        <v>1</v>
      </c>
      <c r="M113">
        <v>1</v>
      </c>
      <c r="N113">
        <v>2.5</v>
      </c>
      <c r="O113">
        <v>1</v>
      </c>
      <c r="V113">
        <v>1</v>
      </c>
      <c r="X113">
        <v>0.5</v>
      </c>
    </row>
    <row r="114" spans="5:24" x14ac:dyDescent="0.3">
      <c r="E114">
        <v>1.5</v>
      </c>
      <c r="G114">
        <v>2</v>
      </c>
      <c r="H114">
        <v>3</v>
      </c>
      <c r="K114">
        <v>1</v>
      </c>
      <c r="M114">
        <v>1</v>
      </c>
      <c r="N114">
        <v>2.5</v>
      </c>
      <c r="O114">
        <v>1</v>
      </c>
      <c r="V114">
        <v>1</v>
      </c>
      <c r="X114">
        <v>0.5</v>
      </c>
    </row>
    <row r="115" spans="5:24" x14ac:dyDescent="0.3">
      <c r="E115">
        <v>1.5</v>
      </c>
      <c r="G115">
        <v>2.5</v>
      </c>
      <c r="H115">
        <v>3</v>
      </c>
      <c r="K115">
        <v>1</v>
      </c>
      <c r="M115">
        <v>1</v>
      </c>
      <c r="N115">
        <v>3</v>
      </c>
      <c r="O115">
        <v>1</v>
      </c>
      <c r="V115">
        <v>1</v>
      </c>
      <c r="X115">
        <v>0.5</v>
      </c>
    </row>
    <row r="116" spans="5:24" x14ac:dyDescent="0.3">
      <c r="E116">
        <v>1.5</v>
      </c>
      <c r="G116">
        <v>2.5</v>
      </c>
      <c r="H116">
        <v>3</v>
      </c>
      <c r="K116">
        <v>1</v>
      </c>
      <c r="M116">
        <v>1</v>
      </c>
      <c r="N116">
        <v>3</v>
      </c>
      <c r="O116">
        <v>1.5</v>
      </c>
      <c r="V116">
        <v>1</v>
      </c>
      <c r="X116">
        <v>0.5</v>
      </c>
    </row>
    <row r="117" spans="5:24" x14ac:dyDescent="0.3">
      <c r="E117">
        <v>1.5</v>
      </c>
      <c r="G117">
        <v>2.5</v>
      </c>
      <c r="H117">
        <v>3</v>
      </c>
      <c r="K117">
        <v>1</v>
      </c>
      <c r="M117">
        <v>1</v>
      </c>
      <c r="N117">
        <v>3</v>
      </c>
      <c r="O117">
        <v>1.5</v>
      </c>
      <c r="V117">
        <v>1</v>
      </c>
      <c r="X117">
        <v>0.5</v>
      </c>
    </row>
    <row r="118" spans="5:24" x14ac:dyDescent="0.3">
      <c r="E118">
        <v>1.5</v>
      </c>
      <c r="G118">
        <v>2.5</v>
      </c>
      <c r="H118">
        <v>3</v>
      </c>
      <c r="K118">
        <v>1</v>
      </c>
      <c r="M118">
        <v>1</v>
      </c>
      <c r="N118">
        <v>3</v>
      </c>
      <c r="O118">
        <v>1.5</v>
      </c>
      <c r="V118">
        <v>1</v>
      </c>
      <c r="X118">
        <v>0.5</v>
      </c>
    </row>
    <row r="119" spans="5:24" x14ac:dyDescent="0.3">
      <c r="E119">
        <v>1.5</v>
      </c>
      <c r="G119">
        <v>2.5</v>
      </c>
      <c r="H119">
        <v>3</v>
      </c>
      <c r="K119">
        <v>1</v>
      </c>
      <c r="M119">
        <v>1</v>
      </c>
      <c r="N119">
        <v>5</v>
      </c>
      <c r="O119">
        <v>1.5</v>
      </c>
      <c r="V119">
        <v>1</v>
      </c>
      <c r="X119">
        <v>0.5</v>
      </c>
    </row>
    <row r="120" spans="5:24" x14ac:dyDescent="0.3">
      <c r="E120">
        <v>1.5</v>
      </c>
      <c r="G120">
        <v>2.5</v>
      </c>
      <c r="K120">
        <v>1</v>
      </c>
      <c r="M120">
        <v>1</v>
      </c>
      <c r="N120">
        <v>5</v>
      </c>
      <c r="O120">
        <v>1.5</v>
      </c>
      <c r="V120">
        <v>1</v>
      </c>
      <c r="X120">
        <v>1</v>
      </c>
    </row>
    <row r="121" spans="5:24" x14ac:dyDescent="0.3">
      <c r="E121">
        <v>1.5</v>
      </c>
      <c r="G121">
        <v>2.5</v>
      </c>
      <c r="K121">
        <v>1</v>
      </c>
      <c r="M121">
        <v>1</v>
      </c>
      <c r="N121">
        <v>5</v>
      </c>
      <c r="O121">
        <v>1.5</v>
      </c>
      <c r="V121">
        <v>1</v>
      </c>
      <c r="X121">
        <v>1</v>
      </c>
    </row>
    <row r="122" spans="5:24" x14ac:dyDescent="0.3">
      <c r="E122">
        <v>1.5</v>
      </c>
      <c r="G122">
        <v>2.5</v>
      </c>
      <c r="K122">
        <v>1</v>
      </c>
      <c r="M122">
        <v>1.5</v>
      </c>
      <c r="N122">
        <v>5</v>
      </c>
      <c r="O122">
        <v>1.5</v>
      </c>
      <c r="V122">
        <v>1</v>
      </c>
      <c r="X122">
        <v>1</v>
      </c>
    </row>
    <row r="123" spans="5:24" x14ac:dyDescent="0.3">
      <c r="E123">
        <v>1.5</v>
      </c>
      <c r="G123">
        <v>4</v>
      </c>
      <c r="K123">
        <v>1</v>
      </c>
      <c r="M123">
        <v>1.5</v>
      </c>
      <c r="N123">
        <v>5</v>
      </c>
      <c r="O123">
        <v>1.5</v>
      </c>
      <c r="V123">
        <v>2</v>
      </c>
      <c r="X123">
        <v>1</v>
      </c>
    </row>
    <row r="124" spans="5:24" x14ac:dyDescent="0.3">
      <c r="E124">
        <v>1.5</v>
      </c>
      <c r="G124">
        <v>4</v>
      </c>
      <c r="K124">
        <v>1</v>
      </c>
      <c r="M124">
        <v>1.5</v>
      </c>
      <c r="N124">
        <v>5</v>
      </c>
      <c r="O124">
        <v>1.5</v>
      </c>
      <c r="V124">
        <v>2</v>
      </c>
      <c r="X124">
        <v>1</v>
      </c>
    </row>
    <row r="125" spans="5:24" x14ac:dyDescent="0.3">
      <c r="E125">
        <v>1.5</v>
      </c>
      <c r="G125">
        <v>4</v>
      </c>
      <c r="K125">
        <v>1</v>
      </c>
      <c r="M125">
        <v>2</v>
      </c>
      <c r="N125">
        <v>5</v>
      </c>
      <c r="O125">
        <v>1.5</v>
      </c>
      <c r="V125">
        <v>2</v>
      </c>
      <c r="X125">
        <v>2</v>
      </c>
    </row>
    <row r="126" spans="5:24" x14ac:dyDescent="0.3">
      <c r="E126">
        <v>2.5</v>
      </c>
      <c r="G126">
        <v>4</v>
      </c>
      <c r="K126">
        <v>2</v>
      </c>
      <c r="M126">
        <v>2</v>
      </c>
      <c r="N126">
        <v>5</v>
      </c>
      <c r="O126">
        <v>1.5</v>
      </c>
      <c r="V126">
        <v>2</v>
      </c>
      <c r="X126">
        <v>2</v>
      </c>
    </row>
    <row r="127" spans="5:24" x14ac:dyDescent="0.3">
      <c r="E127">
        <v>2.5</v>
      </c>
      <c r="G127">
        <v>4</v>
      </c>
      <c r="K127">
        <v>2</v>
      </c>
      <c r="M127">
        <v>2</v>
      </c>
      <c r="N127">
        <v>5</v>
      </c>
      <c r="O127">
        <v>1.5</v>
      </c>
      <c r="V127">
        <v>2</v>
      </c>
      <c r="X127">
        <v>2</v>
      </c>
    </row>
    <row r="128" spans="5:24" x14ac:dyDescent="0.3">
      <c r="E128">
        <v>2.5</v>
      </c>
      <c r="G128">
        <v>4</v>
      </c>
      <c r="K128">
        <v>2</v>
      </c>
      <c r="M128">
        <v>2</v>
      </c>
      <c r="N128">
        <v>5</v>
      </c>
      <c r="O128">
        <v>2.5</v>
      </c>
      <c r="V128">
        <v>2</v>
      </c>
      <c r="X128">
        <v>2</v>
      </c>
    </row>
    <row r="129" spans="5:24" x14ac:dyDescent="0.3">
      <c r="E129">
        <v>2.5</v>
      </c>
      <c r="K129">
        <v>2</v>
      </c>
      <c r="M129">
        <v>2</v>
      </c>
      <c r="N129">
        <v>5</v>
      </c>
      <c r="O129">
        <v>2.5</v>
      </c>
      <c r="V129">
        <v>2</v>
      </c>
      <c r="X129">
        <v>2</v>
      </c>
    </row>
    <row r="130" spans="5:24" x14ac:dyDescent="0.3">
      <c r="E130">
        <v>2.5</v>
      </c>
      <c r="K130">
        <v>2</v>
      </c>
      <c r="M130">
        <v>2</v>
      </c>
      <c r="N130">
        <v>5</v>
      </c>
      <c r="O130">
        <v>2.5</v>
      </c>
      <c r="V130">
        <v>2</v>
      </c>
      <c r="X130">
        <v>2</v>
      </c>
    </row>
    <row r="131" spans="5:24" x14ac:dyDescent="0.3">
      <c r="E131">
        <v>2.5</v>
      </c>
      <c r="K131">
        <v>2.5</v>
      </c>
      <c r="M131">
        <v>2</v>
      </c>
      <c r="N131">
        <v>5</v>
      </c>
      <c r="O131">
        <v>2.5</v>
      </c>
      <c r="V131">
        <v>2</v>
      </c>
      <c r="X131">
        <v>2</v>
      </c>
    </row>
    <row r="132" spans="5:24" x14ac:dyDescent="0.3">
      <c r="E132">
        <v>2.5</v>
      </c>
      <c r="K132">
        <v>2.5</v>
      </c>
      <c r="M132">
        <v>2</v>
      </c>
      <c r="N132">
        <v>5</v>
      </c>
      <c r="O132">
        <v>2.5</v>
      </c>
      <c r="V132">
        <v>0.5</v>
      </c>
      <c r="X132">
        <v>2</v>
      </c>
    </row>
    <row r="133" spans="5:24" x14ac:dyDescent="0.3">
      <c r="E133">
        <v>2.5</v>
      </c>
      <c r="K133">
        <v>2.5</v>
      </c>
      <c r="M133">
        <v>2</v>
      </c>
      <c r="N133">
        <v>5</v>
      </c>
      <c r="O133">
        <v>2.5</v>
      </c>
      <c r="V133">
        <v>0.5</v>
      </c>
      <c r="X133">
        <v>3</v>
      </c>
    </row>
    <row r="134" spans="5:24" x14ac:dyDescent="0.3">
      <c r="K134">
        <v>2.5</v>
      </c>
      <c r="M134">
        <v>2</v>
      </c>
      <c r="N134">
        <v>6</v>
      </c>
      <c r="O134">
        <v>2.5</v>
      </c>
      <c r="V134">
        <v>0.5</v>
      </c>
      <c r="X134">
        <v>3</v>
      </c>
    </row>
    <row r="135" spans="5:24" x14ac:dyDescent="0.3">
      <c r="K135">
        <v>2.5</v>
      </c>
      <c r="M135">
        <v>2.5</v>
      </c>
      <c r="N135">
        <v>6</v>
      </c>
      <c r="O135">
        <v>2.5</v>
      </c>
      <c r="V135">
        <v>0.5</v>
      </c>
      <c r="X135">
        <v>3</v>
      </c>
    </row>
    <row r="136" spans="5:24" x14ac:dyDescent="0.3">
      <c r="K136">
        <v>2.5</v>
      </c>
      <c r="M136">
        <v>2.5</v>
      </c>
      <c r="N136">
        <v>6</v>
      </c>
      <c r="O136">
        <v>2.5</v>
      </c>
      <c r="V136">
        <v>0.5</v>
      </c>
      <c r="X136">
        <v>3</v>
      </c>
    </row>
    <row r="137" spans="5:24" x14ac:dyDescent="0.3">
      <c r="K137">
        <v>2.5</v>
      </c>
      <c r="M137">
        <v>2.5</v>
      </c>
      <c r="N137">
        <v>6</v>
      </c>
      <c r="O137">
        <v>2.5</v>
      </c>
      <c r="V137">
        <v>0.5</v>
      </c>
      <c r="X137">
        <v>3</v>
      </c>
    </row>
    <row r="138" spans="5:24" x14ac:dyDescent="0.3">
      <c r="K138">
        <v>2.5</v>
      </c>
      <c r="M138">
        <v>2.5</v>
      </c>
      <c r="N138">
        <v>6</v>
      </c>
      <c r="O138">
        <v>2.5</v>
      </c>
      <c r="V138">
        <v>0.5</v>
      </c>
      <c r="X138">
        <v>4</v>
      </c>
    </row>
    <row r="139" spans="5:24" x14ac:dyDescent="0.3">
      <c r="K139">
        <v>3</v>
      </c>
      <c r="M139">
        <v>2.5</v>
      </c>
      <c r="N139">
        <v>6</v>
      </c>
      <c r="O139">
        <v>2.5</v>
      </c>
      <c r="V139">
        <v>0.5</v>
      </c>
      <c r="X139">
        <v>4</v>
      </c>
    </row>
    <row r="140" spans="5:24" x14ac:dyDescent="0.3">
      <c r="K140">
        <v>3</v>
      </c>
      <c r="M140">
        <v>2.5</v>
      </c>
      <c r="N140">
        <v>6</v>
      </c>
      <c r="O140">
        <v>2.5</v>
      </c>
      <c r="V140">
        <v>0.5</v>
      </c>
      <c r="X140">
        <v>4</v>
      </c>
    </row>
    <row r="141" spans="5:24" x14ac:dyDescent="0.3">
      <c r="K141">
        <v>3</v>
      </c>
      <c r="M141">
        <v>2.5</v>
      </c>
      <c r="N141">
        <v>6</v>
      </c>
      <c r="O141">
        <v>2.5</v>
      </c>
      <c r="V141">
        <v>0.5</v>
      </c>
      <c r="X141">
        <v>4</v>
      </c>
    </row>
    <row r="142" spans="5:24" x14ac:dyDescent="0.3">
      <c r="M142">
        <v>3</v>
      </c>
      <c r="O142">
        <v>2.5</v>
      </c>
      <c r="V142">
        <v>0.5</v>
      </c>
      <c r="X142">
        <v>4</v>
      </c>
    </row>
    <row r="143" spans="5:24" x14ac:dyDescent="0.3">
      <c r="M143">
        <v>3</v>
      </c>
      <c r="O143">
        <v>2.5</v>
      </c>
      <c r="V143">
        <v>0.5</v>
      </c>
      <c r="X143">
        <v>4</v>
      </c>
    </row>
    <row r="144" spans="5:24" x14ac:dyDescent="0.3">
      <c r="M144">
        <v>3</v>
      </c>
      <c r="O144">
        <v>2.5</v>
      </c>
      <c r="V144">
        <v>0.5</v>
      </c>
      <c r="X144">
        <v>4</v>
      </c>
    </row>
    <row r="145" spans="13:24" x14ac:dyDescent="0.3">
      <c r="M145">
        <v>3</v>
      </c>
      <c r="O145">
        <v>2.5</v>
      </c>
      <c r="V145">
        <v>0.5</v>
      </c>
      <c r="X145">
        <v>4</v>
      </c>
    </row>
    <row r="146" spans="13:24" x14ac:dyDescent="0.3">
      <c r="M146">
        <v>3</v>
      </c>
      <c r="O146">
        <v>2.5</v>
      </c>
      <c r="V146">
        <v>0.5</v>
      </c>
      <c r="X146">
        <v>4</v>
      </c>
    </row>
    <row r="147" spans="13:24" x14ac:dyDescent="0.3">
      <c r="M147">
        <v>3</v>
      </c>
      <c r="O147">
        <v>2.5</v>
      </c>
      <c r="V147">
        <v>0.5</v>
      </c>
      <c r="X147">
        <v>4</v>
      </c>
    </row>
    <row r="148" spans="13:24" x14ac:dyDescent="0.3">
      <c r="M148">
        <v>3</v>
      </c>
      <c r="O148">
        <v>3</v>
      </c>
      <c r="V148">
        <v>0.5</v>
      </c>
      <c r="X148">
        <v>4</v>
      </c>
    </row>
    <row r="149" spans="13:24" x14ac:dyDescent="0.3">
      <c r="M149">
        <v>3</v>
      </c>
      <c r="O149">
        <v>3</v>
      </c>
      <c r="V149">
        <v>0.5</v>
      </c>
      <c r="X149">
        <v>4</v>
      </c>
    </row>
    <row r="150" spans="13:24" x14ac:dyDescent="0.3">
      <c r="M150">
        <v>3</v>
      </c>
      <c r="O150">
        <v>3</v>
      </c>
      <c r="V150">
        <v>0.5</v>
      </c>
      <c r="X150">
        <v>4</v>
      </c>
    </row>
    <row r="151" spans="13:24" x14ac:dyDescent="0.3">
      <c r="M151">
        <v>3</v>
      </c>
      <c r="O151">
        <v>3</v>
      </c>
      <c r="V151">
        <v>0.5</v>
      </c>
      <c r="X151">
        <v>4</v>
      </c>
    </row>
    <row r="152" spans="13:24" x14ac:dyDescent="0.3">
      <c r="M152">
        <v>3</v>
      </c>
      <c r="O152">
        <v>3</v>
      </c>
      <c r="V152">
        <v>0.5</v>
      </c>
      <c r="X152">
        <v>4</v>
      </c>
    </row>
    <row r="153" spans="13:24" x14ac:dyDescent="0.3">
      <c r="M153">
        <v>3</v>
      </c>
      <c r="O153">
        <v>3</v>
      </c>
      <c r="V153">
        <v>0.5</v>
      </c>
      <c r="X153">
        <v>4</v>
      </c>
    </row>
    <row r="154" spans="13:24" x14ac:dyDescent="0.3">
      <c r="M154">
        <v>3</v>
      </c>
      <c r="O154">
        <v>3</v>
      </c>
      <c r="V154">
        <v>0.5</v>
      </c>
      <c r="X154">
        <v>4</v>
      </c>
    </row>
    <row r="155" spans="13:24" x14ac:dyDescent="0.3">
      <c r="M155">
        <v>3</v>
      </c>
      <c r="O155">
        <v>3</v>
      </c>
      <c r="V155">
        <v>0.5</v>
      </c>
      <c r="X155">
        <v>4</v>
      </c>
    </row>
    <row r="156" spans="13:24" x14ac:dyDescent="0.3">
      <c r="M156">
        <v>3</v>
      </c>
      <c r="O156">
        <v>3</v>
      </c>
      <c r="V156">
        <v>0.5</v>
      </c>
      <c r="X156">
        <v>4</v>
      </c>
    </row>
    <row r="157" spans="13:24" x14ac:dyDescent="0.3">
      <c r="M157">
        <v>3</v>
      </c>
      <c r="O157">
        <v>3</v>
      </c>
      <c r="V157">
        <v>0.5</v>
      </c>
      <c r="X157">
        <v>4</v>
      </c>
    </row>
    <row r="158" spans="13:24" x14ac:dyDescent="0.3">
      <c r="M158">
        <v>3</v>
      </c>
      <c r="O158">
        <v>3</v>
      </c>
      <c r="V158">
        <v>1</v>
      </c>
      <c r="X158">
        <v>4</v>
      </c>
    </row>
    <row r="159" spans="13:24" x14ac:dyDescent="0.3">
      <c r="M159">
        <v>3</v>
      </c>
      <c r="O159">
        <v>3</v>
      </c>
      <c r="V159">
        <v>1</v>
      </c>
      <c r="X159">
        <v>4</v>
      </c>
    </row>
    <row r="160" spans="13:24" x14ac:dyDescent="0.3">
      <c r="M160">
        <v>3</v>
      </c>
      <c r="O160">
        <v>3</v>
      </c>
      <c r="V160">
        <v>1</v>
      </c>
      <c r="X160">
        <v>4</v>
      </c>
    </row>
    <row r="161" spans="13:24" x14ac:dyDescent="0.3">
      <c r="M161">
        <v>3</v>
      </c>
      <c r="O161">
        <v>3</v>
      </c>
      <c r="V161">
        <v>1</v>
      </c>
      <c r="X161">
        <v>4</v>
      </c>
    </row>
    <row r="162" spans="13:24" x14ac:dyDescent="0.3">
      <c r="M162">
        <v>3</v>
      </c>
      <c r="O162">
        <v>3</v>
      </c>
      <c r="V162">
        <v>1</v>
      </c>
      <c r="X162">
        <v>4</v>
      </c>
    </row>
    <row r="163" spans="13:24" x14ac:dyDescent="0.3">
      <c r="M163">
        <v>3</v>
      </c>
      <c r="O163">
        <v>3</v>
      </c>
      <c r="V163">
        <v>1</v>
      </c>
      <c r="X163">
        <v>4</v>
      </c>
    </row>
    <row r="164" spans="13:24" x14ac:dyDescent="0.3">
      <c r="M164">
        <v>3</v>
      </c>
      <c r="O164">
        <v>3</v>
      </c>
      <c r="V164">
        <v>1</v>
      </c>
      <c r="X164">
        <v>4</v>
      </c>
    </row>
    <row r="165" spans="13:24" x14ac:dyDescent="0.3">
      <c r="M165">
        <v>3</v>
      </c>
      <c r="O165">
        <v>3</v>
      </c>
      <c r="V165">
        <v>1</v>
      </c>
      <c r="X165">
        <v>4</v>
      </c>
    </row>
    <row r="166" spans="13:24" x14ac:dyDescent="0.3">
      <c r="M166">
        <v>3</v>
      </c>
      <c r="O166">
        <v>3</v>
      </c>
      <c r="V166">
        <v>1</v>
      </c>
      <c r="X166">
        <v>4</v>
      </c>
    </row>
    <row r="167" spans="13:24" x14ac:dyDescent="0.3">
      <c r="M167">
        <v>3</v>
      </c>
      <c r="O167">
        <v>3</v>
      </c>
      <c r="V167">
        <v>1</v>
      </c>
      <c r="X167">
        <v>4</v>
      </c>
    </row>
    <row r="168" spans="13:24" x14ac:dyDescent="0.3">
      <c r="M168">
        <v>3</v>
      </c>
      <c r="O168">
        <v>3</v>
      </c>
      <c r="V168">
        <v>1</v>
      </c>
      <c r="X168">
        <v>4</v>
      </c>
    </row>
    <row r="169" spans="13:24" x14ac:dyDescent="0.3">
      <c r="M169">
        <v>3</v>
      </c>
      <c r="O169">
        <v>3</v>
      </c>
      <c r="V169">
        <v>1</v>
      </c>
    </row>
    <row r="170" spans="13:24" x14ac:dyDescent="0.3">
      <c r="M170">
        <v>3</v>
      </c>
      <c r="O170">
        <v>3</v>
      </c>
      <c r="V170">
        <v>1</v>
      </c>
    </row>
    <row r="171" spans="13:24" x14ac:dyDescent="0.3">
      <c r="M171">
        <v>3</v>
      </c>
      <c r="O171">
        <v>3</v>
      </c>
      <c r="V171">
        <v>1</v>
      </c>
    </row>
    <row r="172" spans="13:24" x14ac:dyDescent="0.3">
      <c r="O172">
        <v>3</v>
      </c>
      <c r="V172">
        <v>1</v>
      </c>
    </row>
    <row r="173" spans="13:24" x14ac:dyDescent="0.3">
      <c r="O173">
        <v>3</v>
      </c>
      <c r="V173">
        <v>1</v>
      </c>
    </row>
    <row r="174" spans="13:24" x14ac:dyDescent="0.3">
      <c r="O174">
        <v>3</v>
      </c>
      <c r="V174">
        <v>1</v>
      </c>
    </row>
    <row r="175" spans="13:24" x14ac:dyDescent="0.3">
      <c r="O175">
        <v>3</v>
      </c>
      <c r="V175">
        <v>1</v>
      </c>
    </row>
    <row r="176" spans="13:24" x14ac:dyDescent="0.3">
      <c r="O176">
        <v>3</v>
      </c>
      <c r="V176">
        <v>1</v>
      </c>
    </row>
    <row r="177" spans="15:22" x14ac:dyDescent="0.3">
      <c r="O177">
        <v>3</v>
      </c>
      <c r="V177">
        <v>1.5</v>
      </c>
    </row>
    <row r="178" spans="15:22" x14ac:dyDescent="0.3">
      <c r="O178">
        <v>3</v>
      </c>
      <c r="V178">
        <v>1.5</v>
      </c>
    </row>
    <row r="179" spans="15:22" x14ac:dyDescent="0.3">
      <c r="O179">
        <v>3</v>
      </c>
      <c r="V179">
        <v>1.5</v>
      </c>
    </row>
    <row r="180" spans="15:22" x14ac:dyDescent="0.3">
      <c r="O180">
        <v>3</v>
      </c>
      <c r="V180">
        <v>1.5</v>
      </c>
    </row>
    <row r="181" spans="15:22" x14ac:dyDescent="0.3">
      <c r="O181">
        <v>3</v>
      </c>
      <c r="V181">
        <v>1.5</v>
      </c>
    </row>
    <row r="182" spans="15:22" x14ac:dyDescent="0.3">
      <c r="O182">
        <v>3</v>
      </c>
      <c r="V182">
        <v>1.5</v>
      </c>
    </row>
    <row r="183" spans="15:22" x14ac:dyDescent="0.3">
      <c r="O183">
        <v>3</v>
      </c>
      <c r="V183">
        <v>1.5</v>
      </c>
    </row>
    <row r="184" spans="15:22" x14ac:dyDescent="0.3">
      <c r="O184">
        <v>3</v>
      </c>
      <c r="V184">
        <v>1.5</v>
      </c>
    </row>
    <row r="185" spans="15:22" x14ac:dyDescent="0.3">
      <c r="O185">
        <v>3</v>
      </c>
      <c r="V185">
        <v>1.5</v>
      </c>
    </row>
    <row r="186" spans="15:22" x14ac:dyDescent="0.3">
      <c r="O186">
        <v>3</v>
      </c>
      <c r="V186">
        <v>1.5</v>
      </c>
    </row>
    <row r="187" spans="15:22" x14ac:dyDescent="0.3">
      <c r="O187">
        <v>3</v>
      </c>
      <c r="V187">
        <v>1.5</v>
      </c>
    </row>
    <row r="188" spans="15:22" x14ac:dyDescent="0.3">
      <c r="O188">
        <v>3</v>
      </c>
      <c r="V188">
        <v>1.5</v>
      </c>
    </row>
    <row r="189" spans="15:22" x14ac:dyDescent="0.3">
      <c r="O189">
        <v>3</v>
      </c>
      <c r="V189">
        <v>1.5</v>
      </c>
    </row>
    <row r="190" spans="15:22" x14ac:dyDescent="0.3">
      <c r="O190">
        <v>3</v>
      </c>
      <c r="V190">
        <v>1.5</v>
      </c>
    </row>
    <row r="191" spans="15:22" x14ac:dyDescent="0.3">
      <c r="O191">
        <v>3</v>
      </c>
      <c r="V191">
        <v>1.5</v>
      </c>
    </row>
    <row r="192" spans="15:22" x14ac:dyDescent="0.3">
      <c r="O192">
        <v>3</v>
      </c>
      <c r="V192">
        <v>1.5</v>
      </c>
    </row>
    <row r="193" spans="15:15" x14ac:dyDescent="0.3">
      <c r="O193">
        <v>3</v>
      </c>
    </row>
    <row r="194" spans="15:15" x14ac:dyDescent="0.3">
      <c r="O194">
        <v>3</v>
      </c>
    </row>
    <row r="195" spans="15:15" x14ac:dyDescent="0.3">
      <c r="O195">
        <v>3</v>
      </c>
    </row>
    <row r="196" spans="15:15" x14ac:dyDescent="0.3">
      <c r="O196">
        <v>3</v>
      </c>
    </row>
    <row r="197" spans="15:15" x14ac:dyDescent="0.3">
      <c r="O197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4AD9F-0BDD-4FAB-9CF3-D9F60AB0807C}">
  <dimension ref="A2:V3"/>
  <sheetViews>
    <sheetView workbookViewId="0">
      <selection activeCell="D16" sqref="D16"/>
    </sheetView>
  </sheetViews>
  <sheetFormatPr defaultRowHeight="14.4" x14ac:dyDescent="0.3"/>
  <sheetData>
    <row r="2" spans="1:22" x14ac:dyDescent="0.3">
      <c r="A2" t="s">
        <v>46</v>
      </c>
      <c r="B2" t="s">
        <v>46</v>
      </c>
      <c r="C2" t="s">
        <v>47</v>
      </c>
      <c r="D2" t="s">
        <v>47</v>
      </c>
      <c r="E2" t="s">
        <v>48</v>
      </c>
      <c r="F2" t="s">
        <v>48</v>
      </c>
      <c r="G2" t="s">
        <v>49</v>
      </c>
      <c r="H2" t="s">
        <v>49</v>
      </c>
      <c r="I2" t="s">
        <v>50</v>
      </c>
      <c r="J2" t="s">
        <v>50</v>
      </c>
      <c r="K2" t="s">
        <v>51</v>
      </c>
      <c r="L2" t="s">
        <v>51</v>
      </c>
      <c r="M2" t="s">
        <v>52</v>
      </c>
      <c r="N2" t="s">
        <v>52</v>
      </c>
      <c r="O2" t="s">
        <v>53</v>
      </c>
      <c r="P2" t="s">
        <v>53</v>
      </c>
      <c r="Q2" t="s">
        <v>54</v>
      </c>
      <c r="R2" t="s">
        <v>54</v>
      </c>
      <c r="S2" t="s">
        <v>55</v>
      </c>
      <c r="T2" t="s">
        <v>55</v>
      </c>
      <c r="U2" t="s">
        <v>56</v>
      </c>
      <c r="V2" t="s">
        <v>56</v>
      </c>
    </row>
    <row r="3" spans="1:22" x14ac:dyDescent="0.3">
      <c r="A3" s="1">
        <v>620000000</v>
      </c>
      <c r="B3" s="1">
        <v>900000000</v>
      </c>
      <c r="C3" s="1">
        <v>940000000</v>
      </c>
      <c r="D3" s="1">
        <v>940000000</v>
      </c>
      <c r="E3">
        <v>0</v>
      </c>
      <c r="F3">
        <v>0</v>
      </c>
      <c r="G3" s="1">
        <v>640000000</v>
      </c>
      <c r="H3" s="1">
        <v>920000000</v>
      </c>
      <c r="I3" s="1">
        <v>1400000000</v>
      </c>
      <c r="J3" s="1">
        <v>1400000000</v>
      </c>
      <c r="K3">
        <v>0</v>
      </c>
      <c r="L3">
        <v>0</v>
      </c>
      <c r="M3" s="1">
        <v>1800000000</v>
      </c>
      <c r="N3" s="1">
        <v>640000000</v>
      </c>
      <c r="O3" s="1">
        <v>1400000000</v>
      </c>
      <c r="P3" s="1">
        <v>1600000000</v>
      </c>
      <c r="Q3">
        <v>0</v>
      </c>
      <c r="R3">
        <v>0</v>
      </c>
      <c r="S3" s="1">
        <v>2600000000</v>
      </c>
      <c r="T3" s="1">
        <v>2200000000</v>
      </c>
      <c r="U3" s="1">
        <v>200000000</v>
      </c>
      <c r="V3" s="1">
        <v>220000000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09096-E0F4-49ED-AB4F-6BF7AB9592C3}">
  <dimension ref="A1:K110"/>
  <sheetViews>
    <sheetView workbookViewId="0">
      <selection activeCell="O13" sqref="O13"/>
    </sheetView>
  </sheetViews>
  <sheetFormatPr defaultRowHeight="14.4" x14ac:dyDescent="0.3"/>
  <cols>
    <col min="1" max="1" width="7.21875" bestFit="1" customWidth="1"/>
    <col min="2" max="2" width="10.33203125" bestFit="1" customWidth="1"/>
    <col min="3" max="3" width="9.6640625" bestFit="1" customWidth="1"/>
    <col min="4" max="4" width="13.21875" bestFit="1" customWidth="1"/>
    <col min="5" max="5" width="15.44140625" bestFit="1" customWidth="1"/>
    <col min="6" max="6" width="9.21875" bestFit="1" customWidth="1"/>
    <col min="7" max="7" width="13.44140625" bestFit="1" customWidth="1"/>
    <col min="8" max="8" width="13.88671875" bestFit="1" customWidth="1"/>
    <col min="9" max="9" width="9.109375" bestFit="1" customWidth="1"/>
    <col min="10" max="10" width="12.21875" bestFit="1" customWidth="1"/>
    <col min="11" max="11" width="12.44140625" bestFit="1" customWidth="1"/>
  </cols>
  <sheetData>
    <row r="1" spans="1:11" x14ac:dyDescent="0.3">
      <c r="A1" t="s">
        <v>46</v>
      </c>
      <c r="B1" t="s">
        <v>57</v>
      </c>
      <c r="C1" t="s">
        <v>48</v>
      </c>
      <c r="D1" t="s">
        <v>58</v>
      </c>
      <c r="E1" t="s">
        <v>50</v>
      </c>
      <c r="F1" t="s">
        <v>51</v>
      </c>
      <c r="G1" t="s">
        <v>59</v>
      </c>
      <c r="H1" t="s">
        <v>53</v>
      </c>
      <c r="I1" t="s">
        <v>54</v>
      </c>
      <c r="J1" t="s">
        <v>60</v>
      </c>
      <c r="K1" t="s">
        <v>56</v>
      </c>
    </row>
    <row r="2" spans="1:11" x14ac:dyDescent="0.3">
      <c r="A2">
        <v>0.5</v>
      </c>
      <c r="B2">
        <v>0.5</v>
      </c>
      <c r="C2">
        <v>0</v>
      </c>
      <c r="D2">
        <v>0.5</v>
      </c>
      <c r="E2">
        <v>5</v>
      </c>
      <c r="F2">
        <v>0</v>
      </c>
      <c r="G2">
        <v>0.5</v>
      </c>
      <c r="H2">
        <v>4.5</v>
      </c>
      <c r="I2">
        <v>0</v>
      </c>
      <c r="J2">
        <v>2</v>
      </c>
      <c r="K2">
        <v>1</v>
      </c>
    </row>
    <row r="3" spans="1:11" x14ac:dyDescent="0.3">
      <c r="A3">
        <v>0.5</v>
      </c>
      <c r="B3">
        <v>0.5</v>
      </c>
      <c r="D3">
        <v>0.5</v>
      </c>
      <c r="E3">
        <v>5</v>
      </c>
      <c r="G3">
        <v>3</v>
      </c>
      <c r="H3">
        <v>4</v>
      </c>
      <c r="J3">
        <v>2</v>
      </c>
      <c r="K3">
        <v>1</v>
      </c>
    </row>
    <row r="4" spans="1:11" x14ac:dyDescent="0.3">
      <c r="A4">
        <v>0.5</v>
      </c>
      <c r="B4">
        <v>0.5</v>
      </c>
      <c r="D4">
        <v>0.5</v>
      </c>
      <c r="E4">
        <v>5</v>
      </c>
      <c r="G4">
        <v>3</v>
      </c>
      <c r="H4">
        <v>4</v>
      </c>
      <c r="J4">
        <v>2</v>
      </c>
      <c r="K4">
        <v>1</v>
      </c>
    </row>
    <row r="5" spans="1:11" x14ac:dyDescent="0.3">
      <c r="A5">
        <v>0.5</v>
      </c>
      <c r="B5">
        <v>0.5</v>
      </c>
      <c r="D5">
        <v>1</v>
      </c>
      <c r="E5">
        <v>5</v>
      </c>
      <c r="G5">
        <v>5</v>
      </c>
      <c r="H5">
        <v>3</v>
      </c>
      <c r="J5">
        <v>3</v>
      </c>
      <c r="K5">
        <v>1</v>
      </c>
    </row>
    <row r="6" spans="1:11" x14ac:dyDescent="0.3">
      <c r="A6">
        <v>0.5</v>
      </c>
      <c r="B6">
        <v>0.5</v>
      </c>
      <c r="D6">
        <v>1</v>
      </c>
      <c r="E6">
        <v>5</v>
      </c>
      <c r="G6">
        <v>5</v>
      </c>
      <c r="H6">
        <v>3</v>
      </c>
      <c r="J6">
        <v>3</v>
      </c>
      <c r="K6">
        <v>1</v>
      </c>
    </row>
    <row r="7" spans="1:11" x14ac:dyDescent="0.3">
      <c r="A7">
        <v>0.5</v>
      </c>
      <c r="B7">
        <v>0.5</v>
      </c>
      <c r="D7">
        <v>1</v>
      </c>
      <c r="E7">
        <v>6</v>
      </c>
      <c r="G7">
        <v>5</v>
      </c>
      <c r="H7">
        <v>3</v>
      </c>
      <c r="J7">
        <v>3</v>
      </c>
      <c r="K7">
        <v>1</v>
      </c>
    </row>
    <row r="8" spans="1:11" x14ac:dyDescent="0.3">
      <c r="A8">
        <v>0.5</v>
      </c>
      <c r="B8">
        <v>0.5</v>
      </c>
      <c r="D8">
        <v>1</v>
      </c>
      <c r="E8">
        <v>6</v>
      </c>
      <c r="G8">
        <v>5</v>
      </c>
      <c r="H8">
        <v>2</v>
      </c>
      <c r="J8">
        <v>3</v>
      </c>
      <c r="K8">
        <v>1</v>
      </c>
    </row>
    <row r="9" spans="1:11" x14ac:dyDescent="0.3">
      <c r="A9">
        <v>0.5</v>
      </c>
      <c r="B9">
        <v>0.5</v>
      </c>
      <c r="D9">
        <v>1</v>
      </c>
      <c r="E9">
        <v>1.5</v>
      </c>
      <c r="G9">
        <v>5</v>
      </c>
      <c r="H9">
        <v>1</v>
      </c>
      <c r="J9">
        <v>3</v>
      </c>
      <c r="K9">
        <v>2</v>
      </c>
    </row>
    <row r="10" spans="1:11" x14ac:dyDescent="0.3">
      <c r="A10">
        <v>0.5</v>
      </c>
      <c r="B10">
        <v>0.5</v>
      </c>
      <c r="D10">
        <v>1</v>
      </c>
      <c r="E10">
        <v>5</v>
      </c>
      <c r="G10">
        <v>5</v>
      </c>
      <c r="H10">
        <v>1.5</v>
      </c>
      <c r="J10">
        <v>5</v>
      </c>
      <c r="K10">
        <v>2</v>
      </c>
    </row>
    <row r="11" spans="1:11" x14ac:dyDescent="0.3">
      <c r="A11">
        <v>0.5</v>
      </c>
      <c r="B11">
        <v>0.5</v>
      </c>
      <c r="D11">
        <v>1</v>
      </c>
      <c r="E11">
        <v>5</v>
      </c>
      <c r="G11">
        <v>1</v>
      </c>
      <c r="H11">
        <v>4</v>
      </c>
      <c r="J11">
        <v>5</v>
      </c>
      <c r="K11">
        <v>2</v>
      </c>
    </row>
    <row r="12" spans="1:11" x14ac:dyDescent="0.3">
      <c r="A12">
        <v>0.5</v>
      </c>
      <c r="B12">
        <v>0.5</v>
      </c>
      <c r="D12">
        <v>1</v>
      </c>
      <c r="E12">
        <v>6</v>
      </c>
      <c r="G12">
        <v>1</v>
      </c>
      <c r="H12">
        <v>4</v>
      </c>
      <c r="J12">
        <v>5</v>
      </c>
      <c r="K12">
        <v>3</v>
      </c>
    </row>
    <row r="13" spans="1:11" x14ac:dyDescent="0.3">
      <c r="A13">
        <v>0.5</v>
      </c>
      <c r="B13">
        <v>0.5</v>
      </c>
      <c r="D13">
        <v>1</v>
      </c>
      <c r="E13">
        <v>6</v>
      </c>
      <c r="G13">
        <v>1</v>
      </c>
      <c r="H13">
        <v>4</v>
      </c>
      <c r="J13">
        <v>1</v>
      </c>
      <c r="K13">
        <v>1</v>
      </c>
    </row>
    <row r="14" spans="1:11" x14ac:dyDescent="0.3">
      <c r="A14">
        <v>0.5</v>
      </c>
      <c r="B14">
        <v>0.5</v>
      </c>
      <c r="D14">
        <v>1</v>
      </c>
      <c r="E14">
        <v>6</v>
      </c>
      <c r="G14">
        <v>2</v>
      </c>
      <c r="H14">
        <v>4.5</v>
      </c>
      <c r="J14">
        <v>3</v>
      </c>
      <c r="K14">
        <v>1</v>
      </c>
    </row>
    <row r="15" spans="1:11" x14ac:dyDescent="0.3">
      <c r="A15">
        <v>0.5</v>
      </c>
      <c r="B15">
        <v>0.5</v>
      </c>
      <c r="D15">
        <v>1</v>
      </c>
      <c r="E15">
        <v>6</v>
      </c>
      <c r="G15">
        <v>2</v>
      </c>
      <c r="H15">
        <v>4.5</v>
      </c>
      <c r="J15">
        <v>3</v>
      </c>
      <c r="K15">
        <v>1</v>
      </c>
    </row>
    <row r="16" spans="1:11" x14ac:dyDescent="0.3">
      <c r="A16">
        <v>0.5</v>
      </c>
      <c r="B16">
        <v>0.5</v>
      </c>
      <c r="D16">
        <v>1</v>
      </c>
      <c r="G16">
        <v>2</v>
      </c>
      <c r="H16">
        <v>4.5</v>
      </c>
      <c r="J16">
        <v>3</v>
      </c>
      <c r="K16">
        <v>1</v>
      </c>
    </row>
    <row r="17" spans="1:11" x14ac:dyDescent="0.3">
      <c r="A17">
        <v>0.5</v>
      </c>
      <c r="B17">
        <v>0.5</v>
      </c>
      <c r="D17">
        <v>1</v>
      </c>
      <c r="G17">
        <v>2</v>
      </c>
      <c r="J17">
        <v>3</v>
      </c>
      <c r="K17">
        <v>1</v>
      </c>
    </row>
    <row r="18" spans="1:11" x14ac:dyDescent="0.3">
      <c r="A18">
        <v>0.5</v>
      </c>
      <c r="B18">
        <v>0.5</v>
      </c>
      <c r="D18">
        <v>1</v>
      </c>
      <c r="G18">
        <v>2</v>
      </c>
      <c r="J18">
        <v>3</v>
      </c>
      <c r="K18">
        <v>1</v>
      </c>
    </row>
    <row r="19" spans="1:11" x14ac:dyDescent="0.3">
      <c r="A19">
        <v>0.5</v>
      </c>
      <c r="B19">
        <v>0.5</v>
      </c>
      <c r="D19">
        <v>1</v>
      </c>
      <c r="G19">
        <v>2</v>
      </c>
      <c r="J19">
        <v>3</v>
      </c>
      <c r="K19">
        <v>1</v>
      </c>
    </row>
    <row r="20" spans="1:11" x14ac:dyDescent="0.3">
      <c r="A20">
        <v>0.5</v>
      </c>
      <c r="B20">
        <v>0.5</v>
      </c>
      <c r="D20">
        <v>1</v>
      </c>
      <c r="G20">
        <v>2</v>
      </c>
      <c r="J20">
        <v>3</v>
      </c>
      <c r="K20">
        <v>1</v>
      </c>
    </row>
    <row r="21" spans="1:11" x14ac:dyDescent="0.3">
      <c r="A21">
        <v>0.5</v>
      </c>
      <c r="B21">
        <v>0.5</v>
      </c>
      <c r="D21">
        <v>1</v>
      </c>
      <c r="G21">
        <v>2</v>
      </c>
      <c r="J21">
        <v>3</v>
      </c>
      <c r="K21">
        <v>1</v>
      </c>
    </row>
    <row r="22" spans="1:11" x14ac:dyDescent="0.3">
      <c r="A22">
        <v>0.5</v>
      </c>
      <c r="B22">
        <v>0.5</v>
      </c>
      <c r="D22">
        <v>1</v>
      </c>
      <c r="G22">
        <v>2</v>
      </c>
      <c r="J22">
        <v>5</v>
      </c>
      <c r="K22">
        <v>1</v>
      </c>
    </row>
    <row r="23" spans="1:11" x14ac:dyDescent="0.3">
      <c r="A23">
        <v>0.5</v>
      </c>
      <c r="B23">
        <v>0.5</v>
      </c>
      <c r="D23">
        <v>1</v>
      </c>
      <c r="G23">
        <v>2</v>
      </c>
      <c r="J23">
        <v>5</v>
      </c>
      <c r="K23">
        <v>1</v>
      </c>
    </row>
    <row r="24" spans="1:11" x14ac:dyDescent="0.3">
      <c r="A24">
        <v>1</v>
      </c>
      <c r="B24">
        <v>1</v>
      </c>
      <c r="D24">
        <v>1</v>
      </c>
      <c r="G24">
        <v>2</v>
      </c>
      <c r="J24">
        <v>5</v>
      </c>
      <c r="K24">
        <v>1</v>
      </c>
    </row>
    <row r="25" spans="1:11" x14ac:dyDescent="0.3">
      <c r="A25">
        <v>1</v>
      </c>
      <c r="B25">
        <v>1</v>
      </c>
      <c r="D25">
        <v>1</v>
      </c>
      <c r="G25">
        <v>2</v>
      </c>
      <c r="J25">
        <v>9</v>
      </c>
      <c r="K25">
        <v>1</v>
      </c>
    </row>
    <row r="26" spans="1:11" x14ac:dyDescent="0.3">
      <c r="A26">
        <v>1</v>
      </c>
      <c r="B26">
        <v>1</v>
      </c>
      <c r="D26">
        <v>1</v>
      </c>
      <c r="G26">
        <v>2</v>
      </c>
      <c r="K26">
        <v>1</v>
      </c>
    </row>
    <row r="27" spans="1:11" x14ac:dyDescent="0.3">
      <c r="A27">
        <v>1</v>
      </c>
      <c r="B27">
        <v>1</v>
      </c>
      <c r="D27">
        <v>1</v>
      </c>
      <c r="G27">
        <v>2</v>
      </c>
      <c r="K27">
        <v>1</v>
      </c>
    </row>
    <row r="28" spans="1:11" x14ac:dyDescent="0.3">
      <c r="A28">
        <v>1.5</v>
      </c>
      <c r="B28">
        <v>1</v>
      </c>
      <c r="D28">
        <v>1</v>
      </c>
      <c r="G28">
        <v>2</v>
      </c>
      <c r="K28">
        <v>1</v>
      </c>
    </row>
    <row r="29" spans="1:11" x14ac:dyDescent="0.3">
      <c r="A29">
        <v>1.5</v>
      </c>
      <c r="B29">
        <v>1</v>
      </c>
      <c r="D29">
        <v>1</v>
      </c>
      <c r="G29">
        <v>2</v>
      </c>
      <c r="K29">
        <v>1</v>
      </c>
    </row>
    <row r="30" spans="1:11" x14ac:dyDescent="0.3">
      <c r="A30">
        <v>1.5</v>
      </c>
      <c r="B30">
        <v>1</v>
      </c>
      <c r="D30">
        <v>1</v>
      </c>
      <c r="G30">
        <v>2</v>
      </c>
      <c r="K30">
        <v>1</v>
      </c>
    </row>
    <row r="31" spans="1:11" x14ac:dyDescent="0.3">
      <c r="A31">
        <v>1.5</v>
      </c>
      <c r="B31">
        <v>1</v>
      </c>
      <c r="D31">
        <v>1</v>
      </c>
      <c r="G31">
        <v>2</v>
      </c>
      <c r="K31">
        <v>1</v>
      </c>
    </row>
    <row r="32" spans="1:11" x14ac:dyDescent="0.3">
      <c r="A32">
        <v>1.5</v>
      </c>
      <c r="B32">
        <v>1</v>
      </c>
      <c r="D32">
        <v>1</v>
      </c>
      <c r="G32">
        <v>2</v>
      </c>
      <c r="K32">
        <v>1</v>
      </c>
    </row>
    <row r="33" spans="1:11" x14ac:dyDescent="0.3">
      <c r="A33">
        <v>1.5</v>
      </c>
      <c r="B33">
        <v>1</v>
      </c>
      <c r="D33">
        <v>1</v>
      </c>
      <c r="G33">
        <v>2</v>
      </c>
      <c r="K33">
        <v>1</v>
      </c>
    </row>
    <row r="34" spans="1:11" x14ac:dyDescent="0.3">
      <c r="A34">
        <v>1.5</v>
      </c>
      <c r="B34">
        <v>1</v>
      </c>
      <c r="D34">
        <v>2</v>
      </c>
      <c r="G34">
        <v>2</v>
      </c>
      <c r="K34">
        <v>1</v>
      </c>
    </row>
    <row r="35" spans="1:11" x14ac:dyDescent="0.3">
      <c r="A35">
        <v>1.5</v>
      </c>
      <c r="B35">
        <v>2</v>
      </c>
      <c r="D35">
        <v>2</v>
      </c>
      <c r="G35">
        <v>2</v>
      </c>
      <c r="K35">
        <v>1</v>
      </c>
    </row>
    <row r="36" spans="1:11" x14ac:dyDescent="0.3">
      <c r="A36">
        <v>1.5</v>
      </c>
      <c r="B36">
        <v>2</v>
      </c>
      <c r="D36">
        <v>2</v>
      </c>
      <c r="G36">
        <v>2</v>
      </c>
      <c r="K36">
        <v>1</v>
      </c>
    </row>
    <row r="37" spans="1:11" x14ac:dyDescent="0.3">
      <c r="A37">
        <v>1.5</v>
      </c>
      <c r="B37">
        <v>2</v>
      </c>
      <c r="D37">
        <v>2</v>
      </c>
      <c r="G37">
        <v>5</v>
      </c>
      <c r="K37">
        <v>1</v>
      </c>
    </row>
    <row r="38" spans="1:11" x14ac:dyDescent="0.3">
      <c r="A38">
        <v>1.5</v>
      </c>
      <c r="B38">
        <v>2</v>
      </c>
      <c r="D38">
        <v>3</v>
      </c>
      <c r="G38">
        <v>5</v>
      </c>
      <c r="K38">
        <v>1</v>
      </c>
    </row>
    <row r="39" spans="1:11" x14ac:dyDescent="0.3">
      <c r="A39">
        <v>1.5</v>
      </c>
      <c r="B39">
        <v>2</v>
      </c>
      <c r="D39">
        <v>3</v>
      </c>
      <c r="G39">
        <v>5</v>
      </c>
      <c r="K39">
        <v>1</v>
      </c>
    </row>
    <row r="40" spans="1:11" x14ac:dyDescent="0.3">
      <c r="A40">
        <v>1</v>
      </c>
      <c r="B40">
        <v>2</v>
      </c>
      <c r="D40">
        <v>3</v>
      </c>
      <c r="G40">
        <v>5</v>
      </c>
      <c r="K40">
        <v>1</v>
      </c>
    </row>
    <row r="41" spans="1:11" x14ac:dyDescent="0.3">
      <c r="A41">
        <v>2</v>
      </c>
      <c r="B41">
        <v>2</v>
      </c>
      <c r="D41">
        <v>0.5</v>
      </c>
      <c r="K41">
        <v>1</v>
      </c>
    </row>
    <row r="42" spans="1:11" x14ac:dyDescent="0.3">
      <c r="A42">
        <v>2</v>
      </c>
      <c r="B42">
        <v>0.5</v>
      </c>
      <c r="D42">
        <v>0.5</v>
      </c>
      <c r="K42">
        <v>1</v>
      </c>
    </row>
    <row r="43" spans="1:11" x14ac:dyDescent="0.3">
      <c r="A43">
        <v>2</v>
      </c>
      <c r="B43">
        <v>0.5</v>
      </c>
      <c r="D43">
        <v>0.5</v>
      </c>
      <c r="K43">
        <v>1</v>
      </c>
    </row>
    <row r="44" spans="1:11" x14ac:dyDescent="0.3">
      <c r="A44">
        <v>2</v>
      </c>
      <c r="B44">
        <v>0.5</v>
      </c>
      <c r="D44">
        <v>0.5</v>
      </c>
      <c r="K44">
        <v>1</v>
      </c>
    </row>
    <row r="45" spans="1:11" x14ac:dyDescent="0.3">
      <c r="A45">
        <v>3.5</v>
      </c>
      <c r="B45">
        <v>0.5</v>
      </c>
      <c r="D45">
        <v>1</v>
      </c>
      <c r="K45">
        <v>1</v>
      </c>
    </row>
    <row r="46" spans="1:11" x14ac:dyDescent="0.3">
      <c r="A46">
        <v>3.5</v>
      </c>
      <c r="B46">
        <v>0.5</v>
      </c>
      <c r="D46">
        <v>1</v>
      </c>
      <c r="K46">
        <v>1</v>
      </c>
    </row>
    <row r="47" spans="1:11" x14ac:dyDescent="0.3">
      <c r="A47">
        <v>1</v>
      </c>
      <c r="B47">
        <v>0.5</v>
      </c>
      <c r="D47">
        <v>1</v>
      </c>
      <c r="K47">
        <v>1</v>
      </c>
    </row>
    <row r="48" spans="1:11" x14ac:dyDescent="0.3">
      <c r="A48">
        <v>1</v>
      </c>
      <c r="B48">
        <v>0.5</v>
      </c>
      <c r="D48">
        <v>1</v>
      </c>
      <c r="K48">
        <v>1</v>
      </c>
    </row>
    <row r="49" spans="1:11" x14ac:dyDescent="0.3">
      <c r="A49">
        <v>1</v>
      </c>
      <c r="B49">
        <v>0.5</v>
      </c>
      <c r="D49">
        <v>1</v>
      </c>
      <c r="K49">
        <v>1</v>
      </c>
    </row>
    <row r="50" spans="1:11" x14ac:dyDescent="0.3">
      <c r="A50">
        <v>1</v>
      </c>
      <c r="B50">
        <v>0.5</v>
      </c>
      <c r="D50">
        <v>1</v>
      </c>
      <c r="K50">
        <v>1</v>
      </c>
    </row>
    <row r="51" spans="1:11" x14ac:dyDescent="0.3">
      <c r="A51">
        <v>1</v>
      </c>
      <c r="B51">
        <v>0.5</v>
      </c>
      <c r="D51">
        <v>1</v>
      </c>
      <c r="K51">
        <v>1</v>
      </c>
    </row>
    <row r="52" spans="1:11" x14ac:dyDescent="0.3">
      <c r="A52">
        <v>1</v>
      </c>
      <c r="B52">
        <v>0.5</v>
      </c>
      <c r="D52">
        <v>1</v>
      </c>
      <c r="K52">
        <v>1</v>
      </c>
    </row>
    <row r="53" spans="1:11" x14ac:dyDescent="0.3">
      <c r="A53">
        <v>1</v>
      </c>
      <c r="B53">
        <v>0.5</v>
      </c>
      <c r="D53">
        <v>3</v>
      </c>
      <c r="K53">
        <v>1</v>
      </c>
    </row>
    <row r="54" spans="1:11" x14ac:dyDescent="0.3">
      <c r="A54">
        <v>1</v>
      </c>
      <c r="B54">
        <v>0.5</v>
      </c>
      <c r="D54">
        <v>3</v>
      </c>
      <c r="K54">
        <v>1</v>
      </c>
    </row>
    <row r="55" spans="1:11" x14ac:dyDescent="0.3">
      <c r="A55">
        <v>1</v>
      </c>
      <c r="B55">
        <v>0.5</v>
      </c>
      <c r="D55">
        <v>3</v>
      </c>
      <c r="K55">
        <v>1</v>
      </c>
    </row>
    <row r="56" spans="1:11" x14ac:dyDescent="0.3">
      <c r="A56">
        <v>1</v>
      </c>
      <c r="B56">
        <v>0.5</v>
      </c>
      <c r="D56">
        <v>3</v>
      </c>
      <c r="K56">
        <v>1</v>
      </c>
    </row>
    <row r="57" spans="1:11" x14ac:dyDescent="0.3">
      <c r="A57">
        <v>1</v>
      </c>
      <c r="B57">
        <v>0.5</v>
      </c>
      <c r="D57">
        <v>3</v>
      </c>
      <c r="K57">
        <v>1</v>
      </c>
    </row>
    <row r="58" spans="1:11" x14ac:dyDescent="0.3">
      <c r="A58">
        <v>2</v>
      </c>
      <c r="B58">
        <v>0.5</v>
      </c>
      <c r="D58">
        <v>3</v>
      </c>
      <c r="K58">
        <v>1</v>
      </c>
    </row>
    <row r="59" spans="1:11" x14ac:dyDescent="0.3">
      <c r="A59">
        <v>2</v>
      </c>
      <c r="B59">
        <v>1</v>
      </c>
      <c r="D59">
        <v>3</v>
      </c>
      <c r="K59">
        <v>1</v>
      </c>
    </row>
    <row r="60" spans="1:11" x14ac:dyDescent="0.3">
      <c r="A60">
        <v>2</v>
      </c>
      <c r="B60">
        <v>1</v>
      </c>
      <c r="D60">
        <v>3</v>
      </c>
      <c r="K60">
        <v>1</v>
      </c>
    </row>
    <row r="61" spans="1:11" x14ac:dyDescent="0.3">
      <c r="A61">
        <v>2</v>
      </c>
      <c r="B61">
        <v>1</v>
      </c>
      <c r="D61">
        <v>3</v>
      </c>
      <c r="K61">
        <v>1</v>
      </c>
    </row>
    <row r="62" spans="1:11" x14ac:dyDescent="0.3">
      <c r="A62">
        <v>2</v>
      </c>
      <c r="B62">
        <v>1</v>
      </c>
      <c r="D62">
        <v>3</v>
      </c>
      <c r="K62">
        <v>1</v>
      </c>
    </row>
    <row r="63" spans="1:11" x14ac:dyDescent="0.3">
      <c r="A63">
        <v>2</v>
      </c>
      <c r="B63">
        <v>1</v>
      </c>
      <c r="D63">
        <v>3</v>
      </c>
      <c r="K63">
        <v>1</v>
      </c>
    </row>
    <row r="64" spans="1:11" x14ac:dyDescent="0.3">
      <c r="A64">
        <v>2</v>
      </c>
      <c r="B64">
        <v>1</v>
      </c>
      <c r="D64">
        <v>3</v>
      </c>
      <c r="K64">
        <v>1</v>
      </c>
    </row>
    <row r="65" spans="1:11" x14ac:dyDescent="0.3">
      <c r="A65">
        <v>2</v>
      </c>
      <c r="B65">
        <v>1</v>
      </c>
      <c r="D65">
        <v>3</v>
      </c>
      <c r="K65">
        <v>1</v>
      </c>
    </row>
    <row r="66" spans="1:11" x14ac:dyDescent="0.3">
      <c r="A66">
        <v>2</v>
      </c>
      <c r="B66">
        <v>1</v>
      </c>
      <c r="D66">
        <v>3</v>
      </c>
      <c r="K66">
        <v>1</v>
      </c>
    </row>
    <row r="67" spans="1:11" x14ac:dyDescent="0.3">
      <c r="A67">
        <v>2</v>
      </c>
      <c r="B67">
        <v>1</v>
      </c>
      <c r="D67">
        <v>3</v>
      </c>
      <c r="K67">
        <v>1</v>
      </c>
    </row>
    <row r="68" spans="1:11" x14ac:dyDescent="0.3">
      <c r="A68">
        <v>2</v>
      </c>
      <c r="B68">
        <v>1</v>
      </c>
      <c r="D68">
        <v>3</v>
      </c>
      <c r="K68">
        <v>1</v>
      </c>
    </row>
    <row r="69" spans="1:11" x14ac:dyDescent="0.3">
      <c r="A69">
        <v>2</v>
      </c>
      <c r="B69">
        <v>1</v>
      </c>
      <c r="D69">
        <v>3</v>
      </c>
      <c r="K69">
        <v>1</v>
      </c>
    </row>
    <row r="70" spans="1:11" x14ac:dyDescent="0.3">
      <c r="B70">
        <v>1</v>
      </c>
      <c r="D70">
        <v>3</v>
      </c>
      <c r="K70">
        <v>1</v>
      </c>
    </row>
    <row r="71" spans="1:11" x14ac:dyDescent="0.3">
      <c r="B71">
        <v>1</v>
      </c>
      <c r="D71">
        <v>3</v>
      </c>
      <c r="K71">
        <v>1</v>
      </c>
    </row>
    <row r="72" spans="1:11" x14ac:dyDescent="0.3">
      <c r="B72">
        <v>1</v>
      </c>
      <c r="D72">
        <v>3</v>
      </c>
      <c r="K72">
        <v>1</v>
      </c>
    </row>
    <row r="73" spans="1:11" x14ac:dyDescent="0.3">
      <c r="B73">
        <v>1.5</v>
      </c>
      <c r="K73">
        <v>1</v>
      </c>
    </row>
    <row r="74" spans="1:11" x14ac:dyDescent="0.3">
      <c r="B74">
        <v>1.5</v>
      </c>
      <c r="K74">
        <v>1</v>
      </c>
    </row>
    <row r="75" spans="1:11" x14ac:dyDescent="0.3">
      <c r="B75">
        <v>1.5</v>
      </c>
      <c r="K75">
        <v>1</v>
      </c>
    </row>
    <row r="76" spans="1:11" x14ac:dyDescent="0.3">
      <c r="B76">
        <v>1.5</v>
      </c>
      <c r="K76">
        <v>1</v>
      </c>
    </row>
    <row r="77" spans="1:11" x14ac:dyDescent="0.3">
      <c r="B77">
        <v>1.5</v>
      </c>
      <c r="K77">
        <v>1</v>
      </c>
    </row>
    <row r="78" spans="1:11" x14ac:dyDescent="0.3">
      <c r="B78">
        <v>1.5</v>
      </c>
      <c r="K78">
        <v>1</v>
      </c>
    </row>
    <row r="79" spans="1:11" x14ac:dyDescent="0.3">
      <c r="B79">
        <v>1.5</v>
      </c>
      <c r="K79">
        <v>1</v>
      </c>
    </row>
    <row r="80" spans="1:11" x14ac:dyDescent="0.3">
      <c r="B80">
        <v>1.5</v>
      </c>
      <c r="K80">
        <v>1</v>
      </c>
    </row>
    <row r="81" spans="2:11" x14ac:dyDescent="0.3">
      <c r="B81">
        <v>1.5</v>
      </c>
      <c r="K81">
        <v>1</v>
      </c>
    </row>
    <row r="82" spans="2:11" x14ac:dyDescent="0.3">
      <c r="B82">
        <v>1.5</v>
      </c>
      <c r="K82">
        <v>1</v>
      </c>
    </row>
    <row r="83" spans="2:11" x14ac:dyDescent="0.3">
      <c r="B83">
        <v>1.5</v>
      </c>
      <c r="K83">
        <v>1</v>
      </c>
    </row>
    <row r="84" spans="2:11" x14ac:dyDescent="0.3">
      <c r="B84">
        <v>1.5</v>
      </c>
      <c r="K84">
        <v>1</v>
      </c>
    </row>
    <row r="85" spans="2:11" x14ac:dyDescent="0.3">
      <c r="B85">
        <v>1.5</v>
      </c>
      <c r="K85">
        <v>1</v>
      </c>
    </row>
    <row r="86" spans="2:11" x14ac:dyDescent="0.3">
      <c r="B86">
        <v>2</v>
      </c>
      <c r="K86">
        <v>1</v>
      </c>
    </row>
    <row r="87" spans="2:11" x14ac:dyDescent="0.3">
      <c r="B87">
        <v>3</v>
      </c>
      <c r="K87">
        <v>1</v>
      </c>
    </row>
    <row r="88" spans="2:11" x14ac:dyDescent="0.3">
      <c r="K88">
        <v>1</v>
      </c>
    </row>
    <row r="89" spans="2:11" x14ac:dyDescent="0.3">
      <c r="K89">
        <v>1</v>
      </c>
    </row>
    <row r="90" spans="2:11" x14ac:dyDescent="0.3">
      <c r="K90">
        <v>1</v>
      </c>
    </row>
    <row r="91" spans="2:11" x14ac:dyDescent="0.3">
      <c r="K91">
        <v>1</v>
      </c>
    </row>
    <row r="92" spans="2:11" x14ac:dyDescent="0.3">
      <c r="K92">
        <v>1</v>
      </c>
    </row>
    <row r="93" spans="2:11" x14ac:dyDescent="0.3">
      <c r="K93">
        <v>2</v>
      </c>
    </row>
    <row r="94" spans="2:11" x14ac:dyDescent="0.3">
      <c r="K94">
        <v>2</v>
      </c>
    </row>
    <row r="95" spans="2:11" x14ac:dyDescent="0.3">
      <c r="K95">
        <v>2</v>
      </c>
    </row>
    <row r="96" spans="2:11" x14ac:dyDescent="0.3">
      <c r="K96">
        <v>2</v>
      </c>
    </row>
    <row r="97" spans="11:11" x14ac:dyDescent="0.3">
      <c r="K97">
        <v>2</v>
      </c>
    </row>
    <row r="98" spans="11:11" x14ac:dyDescent="0.3">
      <c r="K98">
        <v>2</v>
      </c>
    </row>
    <row r="99" spans="11:11" x14ac:dyDescent="0.3">
      <c r="K99">
        <v>2</v>
      </c>
    </row>
    <row r="100" spans="11:11" x14ac:dyDescent="0.3">
      <c r="K100">
        <v>2</v>
      </c>
    </row>
    <row r="101" spans="11:11" x14ac:dyDescent="0.3">
      <c r="K101">
        <v>2</v>
      </c>
    </row>
    <row r="102" spans="11:11" x14ac:dyDescent="0.3">
      <c r="K102">
        <v>2</v>
      </c>
    </row>
    <row r="103" spans="11:11" x14ac:dyDescent="0.3">
      <c r="K103">
        <v>4</v>
      </c>
    </row>
    <row r="104" spans="11:11" x14ac:dyDescent="0.3">
      <c r="K104">
        <v>4</v>
      </c>
    </row>
    <row r="105" spans="11:11" x14ac:dyDescent="0.3">
      <c r="K105">
        <v>4</v>
      </c>
    </row>
    <row r="106" spans="11:11" x14ac:dyDescent="0.3">
      <c r="K106">
        <v>4</v>
      </c>
    </row>
    <row r="107" spans="11:11" x14ac:dyDescent="0.3">
      <c r="K107">
        <v>4</v>
      </c>
    </row>
    <row r="108" spans="11:11" x14ac:dyDescent="0.3">
      <c r="K108">
        <v>4</v>
      </c>
    </row>
    <row r="109" spans="11:11" x14ac:dyDescent="0.3">
      <c r="K109">
        <v>4</v>
      </c>
    </row>
    <row r="110" spans="11:11" x14ac:dyDescent="0.3">
      <c r="K110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242F3-FE92-4024-9294-6234CA7A9552}">
  <dimension ref="A1:G10"/>
  <sheetViews>
    <sheetView workbookViewId="0">
      <selection activeCell="G16" sqref="G16:G17"/>
    </sheetView>
  </sheetViews>
  <sheetFormatPr defaultRowHeight="14.4" x14ac:dyDescent="0.3"/>
  <cols>
    <col min="2" max="2" width="19.6640625" bestFit="1" customWidth="1"/>
    <col min="5" max="5" width="11.77734375" bestFit="1" customWidth="1"/>
  </cols>
  <sheetData>
    <row r="1" spans="1:7" x14ac:dyDescent="0.3">
      <c r="A1" s="2" t="s">
        <v>61</v>
      </c>
      <c r="B1" s="2" t="s">
        <v>62</v>
      </c>
      <c r="C1" s="2" t="s">
        <v>63</v>
      </c>
      <c r="D1" s="2" t="s">
        <v>64</v>
      </c>
      <c r="E1" s="2" t="s">
        <v>65</v>
      </c>
      <c r="F1" s="2" t="s">
        <v>66</v>
      </c>
      <c r="G1" s="2" t="s">
        <v>67</v>
      </c>
    </row>
    <row r="2" spans="1:7" x14ac:dyDescent="0.3">
      <c r="A2" s="2">
        <v>1</v>
      </c>
      <c r="B2" s="3" t="s">
        <v>68</v>
      </c>
      <c r="C2" s="2" t="s">
        <v>69</v>
      </c>
      <c r="D2" s="2" t="s">
        <v>70</v>
      </c>
      <c r="E2" s="2" t="s">
        <v>71</v>
      </c>
      <c r="F2" s="2">
        <v>65635.399999999994</v>
      </c>
      <c r="G2" s="2">
        <v>60999.5</v>
      </c>
    </row>
    <row r="3" spans="1:7" x14ac:dyDescent="0.3">
      <c r="A3" s="2">
        <v>2</v>
      </c>
      <c r="B3" s="3" t="s">
        <v>68</v>
      </c>
      <c r="C3" s="2" t="s">
        <v>72</v>
      </c>
      <c r="D3" s="2" t="s">
        <v>70</v>
      </c>
      <c r="E3" s="2" t="s">
        <v>71</v>
      </c>
      <c r="F3" s="2">
        <v>52428</v>
      </c>
      <c r="G3" s="2">
        <v>49830.9</v>
      </c>
    </row>
    <row r="4" spans="1:7" x14ac:dyDescent="0.3">
      <c r="A4" s="2">
        <v>3</v>
      </c>
      <c r="B4" s="3" t="s">
        <v>68</v>
      </c>
      <c r="C4" s="2" t="s">
        <v>73</v>
      </c>
      <c r="D4" s="2" t="s">
        <v>70</v>
      </c>
      <c r="E4" s="2" t="s">
        <v>71</v>
      </c>
      <c r="F4" s="2">
        <v>52074.1</v>
      </c>
      <c r="G4" s="2">
        <v>59511.8</v>
      </c>
    </row>
    <row r="5" spans="1:7" x14ac:dyDescent="0.3">
      <c r="A5" s="2">
        <v>4</v>
      </c>
      <c r="B5" s="3" t="s">
        <v>74</v>
      </c>
      <c r="C5" s="2" t="s">
        <v>69</v>
      </c>
      <c r="D5" s="2" t="s">
        <v>70</v>
      </c>
      <c r="E5" s="2" t="s">
        <v>71</v>
      </c>
      <c r="F5" s="2">
        <v>74248.600000000006</v>
      </c>
      <c r="G5" s="2">
        <v>80338.100000000006</v>
      </c>
    </row>
    <row r="6" spans="1:7" x14ac:dyDescent="0.3">
      <c r="A6" s="2">
        <v>5</v>
      </c>
      <c r="B6" s="3" t="s">
        <v>74</v>
      </c>
      <c r="C6" s="2" t="s">
        <v>72</v>
      </c>
      <c r="D6" s="2" t="s">
        <v>70</v>
      </c>
      <c r="E6" s="2" t="s">
        <v>71</v>
      </c>
      <c r="F6" s="2">
        <v>63020.9</v>
      </c>
      <c r="G6" s="2">
        <v>62188.4</v>
      </c>
    </row>
    <row r="7" spans="1:7" x14ac:dyDescent="0.3">
      <c r="A7" s="2">
        <v>6</v>
      </c>
      <c r="B7" s="3" t="s">
        <v>74</v>
      </c>
      <c r="C7" s="2" t="s">
        <v>73</v>
      </c>
      <c r="D7" s="2" t="s">
        <v>70</v>
      </c>
      <c r="E7" s="2" t="s">
        <v>71</v>
      </c>
      <c r="F7" s="2">
        <v>75311.899999999994</v>
      </c>
      <c r="G7" s="2">
        <v>79362.5</v>
      </c>
    </row>
    <row r="8" spans="1:7" x14ac:dyDescent="0.3">
      <c r="A8" s="2">
        <v>7</v>
      </c>
      <c r="B8" s="3" t="s">
        <v>75</v>
      </c>
      <c r="C8" s="2" t="s">
        <v>69</v>
      </c>
      <c r="D8" s="2" t="s">
        <v>70</v>
      </c>
      <c r="E8" s="4" t="s">
        <v>71</v>
      </c>
      <c r="F8" s="2">
        <v>65682.3</v>
      </c>
      <c r="G8" s="2">
        <v>68820.100000000006</v>
      </c>
    </row>
    <row r="9" spans="1:7" x14ac:dyDescent="0.3">
      <c r="A9" s="2">
        <v>8</v>
      </c>
      <c r="B9" s="3" t="s">
        <v>75</v>
      </c>
      <c r="C9" s="2" t="s">
        <v>72</v>
      </c>
      <c r="D9" s="2" t="s">
        <v>70</v>
      </c>
      <c r="E9" s="4" t="s">
        <v>71</v>
      </c>
      <c r="F9" s="2">
        <v>69733.3</v>
      </c>
      <c r="G9" s="2">
        <v>69967.5</v>
      </c>
    </row>
    <row r="10" spans="1:7" x14ac:dyDescent="0.3">
      <c r="A10" s="2">
        <v>9</v>
      </c>
      <c r="B10" s="3" t="s">
        <v>75</v>
      </c>
      <c r="C10" s="2" t="s">
        <v>73</v>
      </c>
      <c r="D10" s="2" t="s">
        <v>70</v>
      </c>
      <c r="E10" s="4" t="s">
        <v>71</v>
      </c>
      <c r="F10" s="2">
        <v>61803.3</v>
      </c>
      <c r="G10" s="2">
        <v>59740.6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DF3A5-249F-4195-9EE2-CFA537D5112D}">
  <dimension ref="A1:G10"/>
  <sheetViews>
    <sheetView workbookViewId="0">
      <selection activeCell="I14" sqref="I14"/>
    </sheetView>
  </sheetViews>
  <sheetFormatPr defaultRowHeight="14.4" x14ac:dyDescent="0.3"/>
  <cols>
    <col min="2" max="2" width="19.6640625" bestFit="1" customWidth="1"/>
    <col min="5" max="5" width="11.77734375" bestFit="1" customWidth="1"/>
  </cols>
  <sheetData>
    <row r="1" spans="1:7" x14ac:dyDescent="0.3">
      <c r="A1" s="2" t="s">
        <v>61</v>
      </c>
      <c r="B1" s="2" t="s">
        <v>62</v>
      </c>
      <c r="C1" s="2" t="s">
        <v>63</v>
      </c>
      <c r="D1" s="2" t="s">
        <v>64</v>
      </c>
      <c r="E1" s="2" t="s">
        <v>65</v>
      </c>
      <c r="F1" s="2" t="s">
        <v>66</v>
      </c>
      <c r="G1" s="2" t="s">
        <v>67</v>
      </c>
    </row>
    <row r="2" spans="1:7" x14ac:dyDescent="0.3">
      <c r="A2" s="2">
        <v>1</v>
      </c>
      <c r="B2" s="3" t="s">
        <v>68</v>
      </c>
      <c r="C2" s="2" t="s">
        <v>69</v>
      </c>
      <c r="D2" s="2" t="s">
        <v>76</v>
      </c>
      <c r="E2" s="2" t="s">
        <v>77</v>
      </c>
      <c r="F2" s="2">
        <v>14188.6</v>
      </c>
      <c r="G2" s="2">
        <v>13637.7</v>
      </c>
    </row>
    <row r="3" spans="1:7" x14ac:dyDescent="0.3">
      <c r="A3" s="2">
        <v>2</v>
      </c>
      <c r="B3" s="3" t="s">
        <v>68</v>
      </c>
      <c r="C3" s="2" t="s">
        <v>72</v>
      </c>
      <c r="D3" s="2" t="s">
        <v>76</v>
      </c>
      <c r="E3" s="2" t="s">
        <v>77</v>
      </c>
      <c r="F3" s="2">
        <v>16459.8</v>
      </c>
      <c r="G3" s="2">
        <v>15261.3</v>
      </c>
    </row>
    <row r="4" spans="1:7" x14ac:dyDescent="0.3">
      <c r="A4" s="2">
        <v>3</v>
      </c>
      <c r="B4" s="3" t="s">
        <v>68</v>
      </c>
      <c r="C4" s="2" t="s">
        <v>73</v>
      </c>
      <c r="D4" s="2" t="s">
        <v>76</v>
      </c>
      <c r="E4" s="2" t="s">
        <v>77</v>
      </c>
      <c r="F4" s="2">
        <v>15562.9</v>
      </c>
      <c r="G4" s="2">
        <v>13993</v>
      </c>
    </row>
    <row r="5" spans="1:7" x14ac:dyDescent="0.3">
      <c r="A5" s="2">
        <v>4</v>
      </c>
      <c r="B5" s="3" t="s">
        <v>74</v>
      </c>
      <c r="C5" s="2" t="s">
        <v>69</v>
      </c>
      <c r="D5" s="2" t="s">
        <v>76</v>
      </c>
      <c r="E5" s="2" t="s">
        <v>77</v>
      </c>
      <c r="F5" s="2">
        <v>15393.2</v>
      </c>
      <c r="G5" s="2">
        <v>16060.1</v>
      </c>
    </row>
    <row r="6" spans="1:7" x14ac:dyDescent="0.3">
      <c r="A6" s="2">
        <v>5</v>
      </c>
      <c r="B6" s="3" t="s">
        <v>74</v>
      </c>
      <c r="C6" s="2" t="s">
        <v>72</v>
      </c>
      <c r="D6" s="2" t="s">
        <v>76</v>
      </c>
      <c r="E6" s="2" t="s">
        <v>77</v>
      </c>
      <c r="F6" s="2">
        <v>15239.8</v>
      </c>
      <c r="G6" s="2">
        <v>15172.7</v>
      </c>
    </row>
    <row r="7" spans="1:7" x14ac:dyDescent="0.3">
      <c r="A7" s="2">
        <v>6</v>
      </c>
      <c r="B7" s="3" t="s">
        <v>74</v>
      </c>
      <c r="C7" s="2" t="s">
        <v>73</v>
      </c>
      <c r="D7" s="2" t="s">
        <v>76</v>
      </c>
      <c r="E7" s="2" t="s">
        <v>77</v>
      </c>
      <c r="F7" s="2">
        <v>15738</v>
      </c>
      <c r="G7" s="2">
        <v>14268.6</v>
      </c>
    </row>
    <row r="8" spans="1:7" x14ac:dyDescent="0.3">
      <c r="A8" s="2">
        <v>7</v>
      </c>
      <c r="B8" s="3" t="s">
        <v>75</v>
      </c>
      <c r="C8" s="2" t="s">
        <v>69</v>
      </c>
      <c r="D8" s="2" t="s">
        <v>76</v>
      </c>
      <c r="E8" s="2" t="s">
        <v>77</v>
      </c>
      <c r="F8" s="2">
        <v>11289.3</v>
      </c>
      <c r="G8" s="2">
        <v>11533.2</v>
      </c>
    </row>
    <row r="9" spans="1:7" x14ac:dyDescent="0.3">
      <c r="A9" s="2">
        <v>8</v>
      </c>
      <c r="B9" s="3" t="s">
        <v>75</v>
      </c>
      <c r="C9" s="2" t="s">
        <v>72</v>
      </c>
      <c r="D9" s="2" t="s">
        <v>76</v>
      </c>
      <c r="E9" s="2" t="s">
        <v>77</v>
      </c>
      <c r="F9" s="2">
        <v>16872.7</v>
      </c>
      <c r="G9" s="2">
        <v>15675.5</v>
      </c>
    </row>
    <row r="10" spans="1:7" x14ac:dyDescent="0.3">
      <c r="A10" s="2">
        <v>9</v>
      </c>
      <c r="B10" s="3" t="s">
        <v>75</v>
      </c>
      <c r="C10" s="2" t="s">
        <v>73</v>
      </c>
      <c r="D10" s="2" t="s">
        <v>76</v>
      </c>
      <c r="E10" s="2" t="s">
        <v>77</v>
      </c>
      <c r="F10" s="2">
        <v>15426.5</v>
      </c>
      <c r="G10" s="2">
        <v>13707.8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777FC-590A-4283-B42A-267E06B3C622}">
  <dimension ref="A1:G10"/>
  <sheetViews>
    <sheetView workbookViewId="0">
      <selection activeCell="H18" sqref="H18"/>
    </sheetView>
  </sheetViews>
  <sheetFormatPr defaultRowHeight="14.4" x14ac:dyDescent="0.3"/>
  <cols>
    <col min="2" max="2" width="19.6640625" bestFit="1" customWidth="1"/>
    <col min="5" max="5" width="11.77734375" bestFit="1" customWidth="1"/>
  </cols>
  <sheetData>
    <row r="1" spans="1:7" x14ac:dyDescent="0.3">
      <c r="A1" s="2" t="s">
        <v>61</v>
      </c>
      <c r="B1" s="2" t="s">
        <v>62</v>
      </c>
      <c r="C1" s="2" t="s">
        <v>63</v>
      </c>
      <c r="D1" s="2" t="s">
        <v>64</v>
      </c>
      <c r="E1" s="2" t="s">
        <v>65</v>
      </c>
      <c r="F1" s="2" t="s">
        <v>66</v>
      </c>
      <c r="G1" s="2" t="s">
        <v>67</v>
      </c>
    </row>
    <row r="2" spans="1:7" x14ac:dyDescent="0.3">
      <c r="A2" s="2">
        <v>1</v>
      </c>
      <c r="B2" s="3" t="s">
        <v>68</v>
      </c>
      <c r="C2" s="2" t="s">
        <v>69</v>
      </c>
      <c r="D2" s="2" t="s">
        <v>78</v>
      </c>
      <c r="E2" s="2" t="s">
        <v>79</v>
      </c>
      <c r="F2" s="2">
        <v>28948.400000000001</v>
      </c>
      <c r="G2" s="2">
        <v>23867.200000000001</v>
      </c>
    </row>
    <row r="3" spans="1:7" x14ac:dyDescent="0.3">
      <c r="A3" s="2">
        <v>2</v>
      </c>
      <c r="B3" s="3" t="s">
        <v>68</v>
      </c>
      <c r="C3" s="2" t="s">
        <v>72</v>
      </c>
      <c r="D3" s="2" t="s">
        <v>78</v>
      </c>
      <c r="E3" s="2" t="s">
        <v>79</v>
      </c>
      <c r="F3" s="2">
        <v>36991.1</v>
      </c>
      <c r="G3" s="2">
        <v>44144.7</v>
      </c>
    </row>
    <row r="4" spans="1:7" x14ac:dyDescent="0.3">
      <c r="A4" s="2">
        <v>3</v>
      </c>
      <c r="B4" s="3" t="s">
        <v>68</v>
      </c>
      <c r="C4" s="2" t="s">
        <v>73</v>
      </c>
      <c r="D4" s="2" t="s">
        <v>78</v>
      </c>
      <c r="E4" s="2" t="s">
        <v>79</v>
      </c>
      <c r="F4" s="2">
        <v>26958.400000000001</v>
      </c>
      <c r="G4" s="2">
        <v>30759.8</v>
      </c>
    </row>
    <row r="5" spans="1:7" x14ac:dyDescent="0.3">
      <c r="A5" s="2">
        <v>4</v>
      </c>
      <c r="B5" s="3" t="s">
        <v>74</v>
      </c>
      <c r="C5" s="2" t="s">
        <v>69</v>
      </c>
      <c r="D5" s="2" t="s">
        <v>78</v>
      </c>
      <c r="E5" s="2" t="s">
        <v>79</v>
      </c>
      <c r="F5" s="2">
        <v>39121.4</v>
      </c>
      <c r="G5" s="2">
        <v>42343.4</v>
      </c>
    </row>
    <row r="6" spans="1:7" x14ac:dyDescent="0.3">
      <c r="A6" s="2">
        <v>5</v>
      </c>
      <c r="B6" s="3" t="s">
        <v>74</v>
      </c>
      <c r="C6" s="2" t="s">
        <v>72</v>
      </c>
      <c r="D6" s="2" t="s">
        <v>78</v>
      </c>
      <c r="E6" s="2" t="s">
        <v>79</v>
      </c>
      <c r="F6" s="2">
        <v>46227</v>
      </c>
      <c r="G6" s="2">
        <v>46248.7</v>
      </c>
    </row>
    <row r="7" spans="1:7" x14ac:dyDescent="0.3">
      <c r="A7" s="2">
        <v>6</v>
      </c>
      <c r="B7" s="3" t="s">
        <v>74</v>
      </c>
      <c r="C7" s="2" t="s">
        <v>73</v>
      </c>
      <c r="D7" s="2" t="s">
        <v>78</v>
      </c>
      <c r="E7" s="2" t="s">
        <v>79</v>
      </c>
      <c r="F7" s="2">
        <v>41114.6</v>
      </c>
      <c r="G7" s="2">
        <v>50791.8</v>
      </c>
    </row>
    <row r="8" spans="1:7" x14ac:dyDescent="0.3">
      <c r="A8" s="2">
        <v>7</v>
      </c>
      <c r="B8" s="3" t="s">
        <v>75</v>
      </c>
      <c r="C8" s="2" t="s">
        <v>69</v>
      </c>
      <c r="D8" s="2" t="s">
        <v>78</v>
      </c>
      <c r="E8" s="2" t="s">
        <v>79</v>
      </c>
      <c r="F8" s="2">
        <v>5892.49</v>
      </c>
      <c r="G8" s="2">
        <v>7537.4</v>
      </c>
    </row>
    <row r="9" spans="1:7" x14ac:dyDescent="0.3">
      <c r="A9" s="2">
        <v>8</v>
      </c>
      <c r="B9" s="3" t="s">
        <v>75</v>
      </c>
      <c r="C9" s="2" t="s">
        <v>72</v>
      </c>
      <c r="D9" s="2" t="s">
        <v>78</v>
      </c>
      <c r="E9" s="2" t="s">
        <v>79</v>
      </c>
      <c r="F9" s="2">
        <v>0</v>
      </c>
      <c r="G9" s="2">
        <v>0</v>
      </c>
    </row>
    <row r="10" spans="1:7" x14ac:dyDescent="0.3">
      <c r="A10" s="2">
        <v>9</v>
      </c>
      <c r="B10" s="3" t="s">
        <v>75</v>
      </c>
      <c r="C10" s="2" t="s">
        <v>73</v>
      </c>
      <c r="D10" s="2" t="s">
        <v>78</v>
      </c>
      <c r="E10" s="2" t="s">
        <v>79</v>
      </c>
      <c r="F10" s="2">
        <v>776.85599999999999</v>
      </c>
      <c r="G10" s="2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0D70E-5109-428F-AA73-3D2B5AB070B6}">
  <dimension ref="A1:G10"/>
  <sheetViews>
    <sheetView workbookViewId="0">
      <selection activeCell="B2" sqref="B2"/>
    </sheetView>
  </sheetViews>
  <sheetFormatPr defaultRowHeight="14.4" x14ac:dyDescent="0.3"/>
  <cols>
    <col min="2" max="2" width="19.6640625" bestFit="1" customWidth="1"/>
    <col min="5" max="5" width="11.77734375" bestFit="1" customWidth="1"/>
  </cols>
  <sheetData>
    <row r="1" spans="1:7" x14ac:dyDescent="0.3">
      <c r="A1" s="2" t="s">
        <v>61</v>
      </c>
      <c r="B1" s="2" t="s">
        <v>62</v>
      </c>
      <c r="C1" s="2" t="s">
        <v>63</v>
      </c>
      <c r="D1" s="2" t="s">
        <v>64</v>
      </c>
      <c r="E1" s="2" t="s">
        <v>65</v>
      </c>
      <c r="F1" s="2" t="s">
        <v>66</v>
      </c>
      <c r="G1" s="2" t="s">
        <v>67</v>
      </c>
    </row>
    <row r="2" spans="1:7" x14ac:dyDescent="0.3">
      <c r="A2" s="2">
        <v>1</v>
      </c>
      <c r="B2" s="3" t="s">
        <v>68</v>
      </c>
      <c r="C2" s="2" t="s">
        <v>69</v>
      </c>
      <c r="D2" s="2" t="s">
        <v>80</v>
      </c>
      <c r="E2" s="2" t="s">
        <v>81</v>
      </c>
      <c r="F2" s="2">
        <v>40492.1</v>
      </c>
      <c r="G2" s="2">
        <v>36186</v>
      </c>
    </row>
    <row r="3" spans="1:7" x14ac:dyDescent="0.3">
      <c r="A3" s="2">
        <v>2</v>
      </c>
      <c r="B3" s="3" t="s">
        <v>68</v>
      </c>
      <c r="C3" s="2" t="s">
        <v>72</v>
      </c>
      <c r="D3" s="2" t="s">
        <v>80</v>
      </c>
      <c r="E3" s="2" t="s">
        <v>81</v>
      </c>
      <c r="F3" s="2">
        <v>34515.5</v>
      </c>
      <c r="G3" s="2">
        <v>50090.2</v>
      </c>
    </row>
    <row r="4" spans="1:7" x14ac:dyDescent="0.3">
      <c r="A4" s="2">
        <v>3</v>
      </c>
      <c r="B4" s="3" t="s">
        <v>68</v>
      </c>
      <c r="C4" s="2" t="s">
        <v>73</v>
      </c>
      <c r="D4" s="2" t="s">
        <v>80</v>
      </c>
      <c r="E4" s="2" t="s">
        <v>81</v>
      </c>
      <c r="F4" s="2">
        <v>26205.9</v>
      </c>
      <c r="G4" s="2">
        <v>33720.199999999997</v>
      </c>
    </row>
    <row r="5" spans="1:7" x14ac:dyDescent="0.3">
      <c r="A5" s="2">
        <v>4</v>
      </c>
      <c r="B5" s="3" t="s">
        <v>74</v>
      </c>
      <c r="C5" s="2" t="s">
        <v>69</v>
      </c>
      <c r="D5" s="2" t="s">
        <v>80</v>
      </c>
      <c r="E5" s="2" t="s">
        <v>81</v>
      </c>
      <c r="F5" s="2">
        <v>21305.200000000001</v>
      </c>
      <c r="G5" s="2">
        <v>31221.5</v>
      </c>
    </row>
    <row r="6" spans="1:7" x14ac:dyDescent="0.3">
      <c r="A6" s="2">
        <v>5</v>
      </c>
      <c r="B6" s="3" t="s">
        <v>74</v>
      </c>
      <c r="C6" s="2" t="s">
        <v>72</v>
      </c>
      <c r="D6" s="2" t="s">
        <v>80</v>
      </c>
      <c r="E6" s="2" t="s">
        <v>81</v>
      </c>
      <c r="F6" s="2">
        <v>12794.4</v>
      </c>
      <c r="G6" s="2">
        <v>32130.1</v>
      </c>
    </row>
    <row r="7" spans="1:7" x14ac:dyDescent="0.3">
      <c r="A7" s="2">
        <v>6</v>
      </c>
      <c r="B7" s="3" t="s">
        <v>74</v>
      </c>
      <c r="C7" s="2" t="s">
        <v>73</v>
      </c>
      <c r="D7" s="2" t="s">
        <v>80</v>
      </c>
      <c r="E7" s="2" t="s">
        <v>81</v>
      </c>
      <c r="F7" s="2">
        <v>24868.1</v>
      </c>
      <c r="G7" s="2">
        <v>32654.6</v>
      </c>
    </row>
    <row r="8" spans="1:7" x14ac:dyDescent="0.3">
      <c r="A8" s="2">
        <v>7</v>
      </c>
      <c r="B8" s="3" t="s">
        <v>75</v>
      </c>
      <c r="C8" s="2" t="s">
        <v>69</v>
      </c>
      <c r="D8" s="2" t="s">
        <v>80</v>
      </c>
      <c r="E8" s="2" t="s">
        <v>81</v>
      </c>
      <c r="F8" s="2">
        <v>26037.1</v>
      </c>
      <c r="G8" s="2">
        <v>31167.8</v>
      </c>
    </row>
    <row r="9" spans="1:7" x14ac:dyDescent="0.3">
      <c r="A9" s="2">
        <v>8</v>
      </c>
      <c r="B9" s="3" t="s">
        <v>75</v>
      </c>
      <c r="C9" s="2" t="s">
        <v>72</v>
      </c>
      <c r="D9" s="2" t="s">
        <v>80</v>
      </c>
      <c r="E9" s="2" t="s">
        <v>81</v>
      </c>
      <c r="F9" s="2">
        <v>27345.1</v>
      </c>
      <c r="G9" s="2">
        <v>36228.800000000003</v>
      </c>
    </row>
    <row r="10" spans="1:7" x14ac:dyDescent="0.3">
      <c r="A10" s="2">
        <v>9</v>
      </c>
      <c r="B10" s="3" t="s">
        <v>75</v>
      </c>
      <c r="C10" s="2" t="s">
        <v>73</v>
      </c>
      <c r="D10" s="2" t="s">
        <v>80</v>
      </c>
      <c r="E10" s="2" t="s">
        <v>81</v>
      </c>
      <c r="F10" s="2">
        <v>30335.1</v>
      </c>
      <c r="G10" s="2">
        <v>44391.9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5BF76-C309-4B9A-9345-26FF3DAA7189}">
  <dimension ref="A1:G10"/>
  <sheetViews>
    <sheetView workbookViewId="0">
      <selection activeCell="G17" sqref="G17"/>
    </sheetView>
  </sheetViews>
  <sheetFormatPr defaultRowHeight="14.4" x14ac:dyDescent="0.3"/>
  <cols>
    <col min="2" max="2" width="19.6640625" bestFit="1" customWidth="1"/>
    <col min="5" max="5" width="11.77734375" bestFit="1" customWidth="1"/>
  </cols>
  <sheetData>
    <row r="1" spans="1:7" x14ac:dyDescent="0.3">
      <c r="A1" s="2" t="s">
        <v>61</v>
      </c>
      <c r="B1" s="2" t="s">
        <v>62</v>
      </c>
      <c r="C1" s="2" t="s">
        <v>63</v>
      </c>
      <c r="D1" s="2" t="s">
        <v>64</v>
      </c>
      <c r="E1" s="2" t="s">
        <v>65</v>
      </c>
      <c r="F1" s="2" t="s">
        <v>66</v>
      </c>
      <c r="G1" s="2" t="s">
        <v>67</v>
      </c>
    </row>
    <row r="2" spans="1:7" x14ac:dyDescent="0.3">
      <c r="A2" s="2">
        <v>1</v>
      </c>
      <c r="B2" s="3" t="s">
        <v>68</v>
      </c>
      <c r="C2" s="2" t="s">
        <v>69</v>
      </c>
      <c r="D2" s="2" t="s">
        <v>82</v>
      </c>
      <c r="E2" s="2" t="s">
        <v>83</v>
      </c>
      <c r="F2" s="2">
        <v>23331.599999999999</v>
      </c>
      <c r="G2" s="2">
        <v>27877.7</v>
      </c>
    </row>
    <row r="3" spans="1:7" x14ac:dyDescent="0.3">
      <c r="A3" s="2">
        <v>2</v>
      </c>
      <c r="B3" s="3" t="s">
        <v>68</v>
      </c>
      <c r="C3" s="2" t="s">
        <v>72</v>
      </c>
      <c r="D3" s="2" t="s">
        <v>82</v>
      </c>
      <c r="E3" s="2" t="s">
        <v>83</v>
      </c>
      <c r="F3" s="2">
        <v>37515.800000000003</v>
      </c>
      <c r="G3" s="2">
        <v>26285.7</v>
      </c>
    </row>
    <row r="4" spans="1:7" x14ac:dyDescent="0.3">
      <c r="A4" s="2">
        <v>3</v>
      </c>
      <c r="B4" s="3" t="s">
        <v>68</v>
      </c>
      <c r="C4" s="2" t="s">
        <v>73</v>
      </c>
      <c r="D4" s="2" t="s">
        <v>82</v>
      </c>
      <c r="E4" s="2" t="s">
        <v>83</v>
      </c>
      <c r="F4" s="2">
        <v>28166.1</v>
      </c>
      <c r="G4" s="2">
        <v>30278.400000000001</v>
      </c>
    </row>
    <row r="5" spans="1:7" x14ac:dyDescent="0.3">
      <c r="A5" s="2">
        <v>4</v>
      </c>
      <c r="B5" s="3" t="s">
        <v>74</v>
      </c>
      <c r="C5" s="2" t="s">
        <v>69</v>
      </c>
      <c r="D5" s="2" t="s">
        <v>82</v>
      </c>
      <c r="E5" s="2" t="s">
        <v>83</v>
      </c>
      <c r="F5" s="2">
        <v>42197.599999999999</v>
      </c>
      <c r="G5" s="2">
        <v>46844.800000000003</v>
      </c>
    </row>
    <row r="6" spans="1:7" x14ac:dyDescent="0.3">
      <c r="A6" s="2">
        <v>5</v>
      </c>
      <c r="B6" s="3" t="s">
        <v>74</v>
      </c>
      <c r="C6" s="2" t="s">
        <v>72</v>
      </c>
      <c r="D6" s="2" t="s">
        <v>82</v>
      </c>
      <c r="E6" s="2" t="s">
        <v>83</v>
      </c>
      <c r="F6" s="2">
        <v>52036.5</v>
      </c>
      <c r="G6" s="2">
        <v>59847.3</v>
      </c>
    </row>
    <row r="7" spans="1:7" x14ac:dyDescent="0.3">
      <c r="A7" s="2">
        <v>6</v>
      </c>
      <c r="B7" s="3" t="s">
        <v>74</v>
      </c>
      <c r="C7" s="2" t="s">
        <v>73</v>
      </c>
      <c r="D7" s="2" t="s">
        <v>82</v>
      </c>
      <c r="E7" s="2" t="s">
        <v>83</v>
      </c>
      <c r="F7" s="2">
        <v>43664.5</v>
      </c>
      <c r="G7" s="2">
        <v>40836.300000000003</v>
      </c>
    </row>
    <row r="8" spans="1:7" x14ac:dyDescent="0.3">
      <c r="A8" s="2">
        <v>7</v>
      </c>
      <c r="B8" s="3" t="s">
        <v>75</v>
      </c>
      <c r="C8" s="2" t="s">
        <v>69</v>
      </c>
      <c r="D8" s="2" t="s">
        <v>82</v>
      </c>
      <c r="E8" s="2" t="s">
        <v>83</v>
      </c>
      <c r="F8" s="2">
        <v>36243.4</v>
      </c>
      <c r="G8" s="2">
        <v>35854.699999999997</v>
      </c>
    </row>
    <row r="9" spans="1:7" x14ac:dyDescent="0.3">
      <c r="A9" s="2">
        <v>8</v>
      </c>
      <c r="B9" s="3" t="s">
        <v>75</v>
      </c>
      <c r="C9" s="2" t="s">
        <v>72</v>
      </c>
      <c r="D9" s="2" t="s">
        <v>82</v>
      </c>
      <c r="E9" s="2" t="s">
        <v>83</v>
      </c>
      <c r="F9" s="2">
        <v>31054.799999999999</v>
      </c>
      <c r="G9" s="2">
        <v>32814</v>
      </c>
    </row>
    <row r="10" spans="1:7" x14ac:dyDescent="0.3">
      <c r="A10" s="2">
        <v>9</v>
      </c>
      <c r="B10" s="3" t="s">
        <v>75</v>
      </c>
      <c r="C10" s="2" t="s">
        <v>73</v>
      </c>
      <c r="D10" s="2" t="s">
        <v>82</v>
      </c>
      <c r="E10" s="2" t="s">
        <v>83</v>
      </c>
      <c r="F10" s="2">
        <v>40230.5</v>
      </c>
      <c r="G10" s="2">
        <v>38715.199999999997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E7FB1-8BD1-49D8-8840-7138D91817C9}">
  <dimension ref="A1:G10"/>
  <sheetViews>
    <sheetView workbookViewId="0">
      <selection activeCell="J20" sqref="J20"/>
    </sheetView>
  </sheetViews>
  <sheetFormatPr defaultRowHeight="14.4" x14ac:dyDescent="0.3"/>
  <cols>
    <col min="2" max="2" width="19.6640625" bestFit="1" customWidth="1"/>
    <col min="5" max="5" width="11.77734375" bestFit="1" customWidth="1"/>
  </cols>
  <sheetData>
    <row r="1" spans="1:7" x14ac:dyDescent="0.3">
      <c r="A1" s="2" t="s">
        <v>61</v>
      </c>
      <c r="B1" s="2" t="s">
        <v>62</v>
      </c>
      <c r="C1" s="2" t="s">
        <v>63</v>
      </c>
      <c r="D1" s="2" t="s">
        <v>64</v>
      </c>
      <c r="E1" s="2" t="s">
        <v>65</v>
      </c>
      <c r="F1" s="2" t="s">
        <v>66</v>
      </c>
      <c r="G1" s="2" t="s">
        <v>67</v>
      </c>
    </row>
    <row r="2" spans="1:7" x14ac:dyDescent="0.3">
      <c r="A2" s="2">
        <v>37</v>
      </c>
      <c r="B2" s="3" t="s">
        <v>68</v>
      </c>
      <c r="C2" s="2" t="s">
        <v>69</v>
      </c>
      <c r="D2" s="2" t="s">
        <v>84</v>
      </c>
      <c r="E2" s="2" t="s">
        <v>85</v>
      </c>
      <c r="F2" s="2">
        <v>462.65543750000001</v>
      </c>
      <c r="G2" s="2">
        <v>629.53483333333304</v>
      </c>
    </row>
    <row r="3" spans="1:7" x14ac:dyDescent="0.3">
      <c r="A3" s="2">
        <v>38</v>
      </c>
      <c r="B3" s="3" t="s">
        <v>68</v>
      </c>
      <c r="C3" s="2" t="s">
        <v>72</v>
      </c>
      <c r="D3" s="2" t="s">
        <v>84</v>
      </c>
      <c r="E3" s="2" t="s">
        <v>85</v>
      </c>
      <c r="F3" s="2">
        <v>579.11479166666697</v>
      </c>
      <c r="G3" s="2">
        <v>333.308333333333</v>
      </c>
    </row>
    <row r="4" spans="1:7" x14ac:dyDescent="0.3">
      <c r="A4" s="2">
        <v>39</v>
      </c>
      <c r="B4" s="3" t="s">
        <v>68</v>
      </c>
      <c r="C4" s="2" t="s">
        <v>73</v>
      </c>
      <c r="D4" s="2" t="s">
        <v>84</v>
      </c>
      <c r="E4" s="2" t="s">
        <v>85</v>
      </c>
      <c r="F4" s="2">
        <v>578.50291666666703</v>
      </c>
      <c r="G4" s="2">
        <v>521.27937499999996</v>
      </c>
    </row>
    <row r="5" spans="1:7" x14ac:dyDescent="0.3">
      <c r="A5" s="2">
        <v>40</v>
      </c>
      <c r="B5" s="3" t="s">
        <v>74</v>
      </c>
      <c r="C5" s="2" t="s">
        <v>69</v>
      </c>
      <c r="D5" s="2" t="s">
        <v>84</v>
      </c>
      <c r="E5" s="2" t="s">
        <v>85</v>
      </c>
      <c r="F5" s="2">
        <v>3639.4518333333299</v>
      </c>
      <c r="G5" s="2">
        <v>4146.6187083333298</v>
      </c>
    </row>
    <row r="6" spans="1:7" x14ac:dyDescent="0.3">
      <c r="A6" s="2">
        <v>41</v>
      </c>
      <c r="B6" s="3" t="s">
        <v>74</v>
      </c>
      <c r="C6" s="2" t="s">
        <v>72</v>
      </c>
      <c r="D6" s="2" t="s">
        <v>84</v>
      </c>
      <c r="E6" s="2" t="s">
        <v>85</v>
      </c>
      <c r="F6" s="2">
        <v>2414.5869166666698</v>
      </c>
      <c r="G6" s="2">
        <v>1402.9124999999999</v>
      </c>
    </row>
    <row r="7" spans="1:7" x14ac:dyDescent="0.3">
      <c r="A7" s="2">
        <v>42</v>
      </c>
      <c r="B7" s="3" t="s">
        <v>74</v>
      </c>
      <c r="C7" s="2" t="s">
        <v>73</v>
      </c>
      <c r="D7" s="2" t="s">
        <v>84</v>
      </c>
      <c r="E7" s="2" t="s">
        <v>85</v>
      </c>
      <c r="F7" s="2">
        <v>4168.0072916666704</v>
      </c>
      <c r="G7" s="2">
        <v>3895.2749583333298</v>
      </c>
    </row>
    <row r="8" spans="1:7" x14ac:dyDescent="0.3">
      <c r="A8" s="2">
        <v>46</v>
      </c>
      <c r="B8" s="3" t="s">
        <v>75</v>
      </c>
      <c r="C8" s="2" t="s">
        <v>69</v>
      </c>
      <c r="D8" s="2" t="s">
        <v>84</v>
      </c>
      <c r="E8" s="2" t="s">
        <v>85</v>
      </c>
      <c r="F8" s="2">
        <v>5378.7084999999997</v>
      </c>
      <c r="G8" s="2">
        <v>4420.9991250000003</v>
      </c>
    </row>
    <row r="9" spans="1:7" x14ac:dyDescent="0.3">
      <c r="A9" s="2">
        <v>47</v>
      </c>
      <c r="B9" s="3" t="s">
        <v>75</v>
      </c>
      <c r="C9" s="2" t="s">
        <v>72</v>
      </c>
      <c r="D9" s="2" t="s">
        <v>84</v>
      </c>
      <c r="E9" s="2" t="s">
        <v>85</v>
      </c>
      <c r="F9" s="2">
        <v>6155.8918541666699</v>
      </c>
      <c r="G9" s="2">
        <v>4823.5617916666697</v>
      </c>
    </row>
    <row r="10" spans="1:7" x14ac:dyDescent="0.3">
      <c r="A10" s="2">
        <v>48</v>
      </c>
      <c r="B10" s="3" t="s">
        <v>75</v>
      </c>
      <c r="C10" s="2" t="s">
        <v>73</v>
      </c>
      <c r="D10" s="2" t="s">
        <v>84</v>
      </c>
      <c r="E10" s="2" t="s">
        <v>85</v>
      </c>
      <c r="F10" s="2">
        <v>5432.65639583333</v>
      </c>
      <c r="G10" s="2">
        <v>5282.1928125000004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12336-0852-404A-AF81-3319CEE73397}">
  <dimension ref="A1:G43"/>
  <sheetViews>
    <sheetView workbookViewId="0">
      <selection activeCell="L24" sqref="L24"/>
    </sheetView>
  </sheetViews>
  <sheetFormatPr defaultRowHeight="14.4" x14ac:dyDescent="0.3"/>
  <cols>
    <col min="2" max="2" width="24.77734375" bestFit="1" customWidth="1"/>
    <col min="5" max="5" width="11.77734375" bestFit="1" customWidth="1"/>
  </cols>
  <sheetData>
    <row r="1" spans="1:7" x14ac:dyDescent="0.3">
      <c r="A1" s="2" t="s">
        <v>61</v>
      </c>
      <c r="B1" s="2" t="s">
        <v>62</v>
      </c>
      <c r="C1" s="2" t="s">
        <v>63</v>
      </c>
      <c r="D1" s="2" t="s">
        <v>64</v>
      </c>
      <c r="E1" s="2" t="s">
        <v>65</v>
      </c>
      <c r="F1" s="2" t="s">
        <v>66</v>
      </c>
      <c r="G1" s="2" t="s">
        <v>67</v>
      </c>
    </row>
    <row r="2" spans="1:7" x14ac:dyDescent="0.3">
      <c r="A2" s="2">
        <v>1</v>
      </c>
      <c r="B2" s="2" t="s">
        <v>86</v>
      </c>
      <c r="C2" s="2" t="s">
        <v>69</v>
      </c>
      <c r="D2" s="2" t="s">
        <v>84</v>
      </c>
      <c r="E2" s="2" t="s">
        <v>85</v>
      </c>
      <c r="F2" s="2">
        <v>3332.2124791666702</v>
      </c>
      <c r="G2" s="2">
        <v>3115.3762916666701</v>
      </c>
    </row>
    <row r="3" spans="1:7" x14ac:dyDescent="0.3">
      <c r="A3" s="2">
        <v>2</v>
      </c>
      <c r="B3" s="2" t="s">
        <v>86</v>
      </c>
      <c r="C3" s="2" t="s">
        <v>72</v>
      </c>
      <c r="D3" s="2" t="s">
        <v>84</v>
      </c>
      <c r="E3" s="2" t="s">
        <v>85</v>
      </c>
      <c r="F3" s="2">
        <v>3441.5528749999999</v>
      </c>
      <c r="G3" s="2">
        <v>2837.8583958333302</v>
      </c>
    </row>
    <row r="4" spans="1:7" x14ac:dyDescent="0.3">
      <c r="A4" s="2">
        <v>3</v>
      </c>
      <c r="B4" s="2" t="s">
        <v>86</v>
      </c>
      <c r="C4" s="2" t="s">
        <v>73</v>
      </c>
      <c r="D4" s="2" t="s">
        <v>84</v>
      </c>
      <c r="E4" s="2" t="s">
        <v>85</v>
      </c>
      <c r="F4" s="2">
        <v>2906.8820624999998</v>
      </c>
      <c r="G4" s="2">
        <v>3090.9091041666702</v>
      </c>
    </row>
    <row r="5" spans="1:7" x14ac:dyDescent="0.3">
      <c r="A5" s="2">
        <v>4</v>
      </c>
      <c r="B5" s="2" t="s">
        <v>87</v>
      </c>
      <c r="C5" s="2" t="s">
        <v>69</v>
      </c>
      <c r="D5" s="2" t="s">
        <v>84</v>
      </c>
      <c r="E5" s="2" t="s">
        <v>85</v>
      </c>
      <c r="F5" s="2">
        <v>4100.79672916667</v>
      </c>
      <c r="G5" s="2">
        <v>4495.2216041666697</v>
      </c>
    </row>
    <row r="6" spans="1:7" x14ac:dyDescent="0.3">
      <c r="A6" s="2">
        <v>5</v>
      </c>
      <c r="B6" s="2" t="s">
        <v>87</v>
      </c>
      <c r="C6" s="2" t="s">
        <v>72</v>
      </c>
      <c r="D6" s="2" t="s">
        <v>84</v>
      </c>
      <c r="E6" s="2" t="s">
        <v>85</v>
      </c>
      <c r="F6" s="2">
        <v>4629.6860624999999</v>
      </c>
      <c r="G6" s="2">
        <v>3598.2931250000001</v>
      </c>
    </row>
    <row r="7" spans="1:7" x14ac:dyDescent="0.3">
      <c r="A7" s="2">
        <v>6</v>
      </c>
      <c r="B7" s="2" t="s">
        <v>87</v>
      </c>
      <c r="C7" s="2" t="s">
        <v>73</v>
      </c>
      <c r="D7" s="2" t="s">
        <v>84</v>
      </c>
      <c r="E7" s="2" t="s">
        <v>85</v>
      </c>
      <c r="F7" s="2">
        <v>4646.9910416666698</v>
      </c>
      <c r="G7" s="2">
        <v>4234.7189166666703</v>
      </c>
    </row>
    <row r="8" spans="1:7" x14ac:dyDescent="0.3">
      <c r="A8" s="2">
        <v>7</v>
      </c>
      <c r="B8" s="3" t="s">
        <v>88</v>
      </c>
      <c r="C8" s="2" t="s">
        <v>69</v>
      </c>
      <c r="D8" s="2" t="s">
        <v>84</v>
      </c>
      <c r="E8" s="2" t="s">
        <v>85</v>
      </c>
      <c r="F8" s="2">
        <v>4727.65333333333</v>
      </c>
      <c r="G8" s="2">
        <v>4249.8924583333301</v>
      </c>
    </row>
    <row r="9" spans="1:7" x14ac:dyDescent="0.3">
      <c r="A9" s="2">
        <v>8</v>
      </c>
      <c r="B9" s="3" t="s">
        <v>88</v>
      </c>
      <c r="C9" s="2" t="s">
        <v>72</v>
      </c>
      <c r="D9" s="2" t="s">
        <v>84</v>
      </c>
      <c r="E9" s="2" t="s">
        <v>85</v>
      </c>
      <c r="F9" s="2">
        <v>5069.6141875000003</v>
      </c>
      <c r="G9" s="2">
        <v>4322.9423333333298</v>
      </c>
    </row>
    <row r="10" spans="1:7" x14ac:dyDescent="0.3">
      <c r="A10" s="2">
        <v>9</v>
      </c>
      <c r="B10" s="3" t="s">
        <v>88</v>
      </c>
      <c r="C10" s="2" t="s">
        <v>73</v>
      </c>
      <c r="D10" s="2" t="s">
        <v>84</v>
      </c>
      <c r="E10" s="2" t="s">
        <v>85</v>
      </c>
      <c r="F10" s="2">
        <v>3884.1533958333298</v>
      </c>
      <c r="G10" s="2">
        <v>3799.0335416666699</v>
      </c>
    </row>
    <row r="11" spans="1:7" x14ac:dyDescent="0.3">
      <c r="A11" s="2">
        <v>10</v>
      </c>
      <c r="B11" s="3" t="s">
        <v>89</v>
      </c>
      <c r="C11" s="2" t="s">
        <v>69</v>
      </c>
      <c r="D11" s="2" t="s">
        <v>84</v>
      </c>
      <c r="E11" s="2" t="s">
        <v>85</v>
      </c>
      <c r="F11" s="2">
        <v>7166.0008333333299</v>
      </c>
      <c r="G11" s="2">
        <v>6206.7702291666701</v>
      </c>
    </row>
    <row r="12" spans="1:7" x14ac:dyDescent="0.3">
      <c r="A12" s="2">
        <v>11</v>
      </c>
      <c r="B12" s="3" t="s">
        <v>89</v>
      </c>
      <c r="C12" s="2" t="s">
        <v>72</v>
      </c>
      <c r="D12" s="2" t="s">
        <v>84</v>
      </c>
      <c r="E12" s="2" t="s">
        <v>85</v>
      </c>
      <c r="F12" s="2">
        <v>6470.7313541666699</v>
      </c>
      <c r="G12" s="2">
        <v>6477.6351875</v>
      </c>
    </row>
    <row r="13" spans="1:7" x14ac:dyDescent="0.3">
      <c r="A13" s="2">
        <v>12</v>
      </c>
      <c r="B13" s="3" t="s">
        <v>89</v>
      </c>
      <c r="C13" s="2" t="s">
        <v>73</v>
      </c>
      <c r="D13" s="2" t="s">
        <v>84</v>
      </c>
      <c r="E13" s="2" t="s">
        <v>85</v>
      </c>
      <c r="F13" s="2">
        <v>7117.9272083333299</v>
      </c>
      <c r="G13" s="2">
        <v>6862.2827500000003</v>
      </c>
    </row>
    <row r="14" spans="1:7" x14ac:dyDescent="0.3">
      <c r="A14" s="2">
        <v>13</v>
      </c>
      <c r="B14" s="3" t="s">
        <v>90</v>
      </c>
      <c r="C14" s="2" t="s">
        <v>69</v>
      </c>
      <c r="D14" s="2" t="s">
        <v>84</v>
      </c>
      <c r="E14" s="2" t="s">
        <v>85</v>
      </c>
      <c r="F14" s="2">
        <v>7585.6887291666699</v>
      </c>
      <c r="G14" s="2">
        <v>6935.7175416666696</v>
      </c>
    </row>
    <row r="15" spans="1:7" x14ac:dyDescent="0.3">
      <c r="A15" s="2">
        <v>14</v>
      </c>
      <c r="B15" s="3" t="s">
        <v>90</v>
      </c>
      <c r="C15" s="2" t="s">
        <v>72</v>
      </c>
      <c r="D15" s="2" t="s">
        <v>84</v>
      </c>
      <c r="E15" s="2" t="s">
        <v>85</v>
      </c>
      <c r="F15" s="2">
        <v>4905.2033958333304</v>
      </c>
      <c r="G15" s="2">
        <v>4433.1983749999999</v>
      </c>
    </row>
    <row r="16" spans="1:7" x14ac:dyDescent="0.3">
      <c r="A16" s="2">
        <v>15</v>
      </c>
      <c r="B16" s="3" t="s">
        <v>90</v>
      </c>
      <c r="C16" s="2" t="s">
        <v>73</v>
      </c>
      <c r="D16" s="2" t="s">
        <v>84</v>
      </c>
      <c r="E16" s="2" t="s">
        <v>85</v>
      </c>
      <c r="F16" s="2">
        <v>5046.9286666666703</v>
      </c>
      <c r="G16" s="2">
        <v>4509.5556041666696</v>
      </c>
    </row>
    <row r="17" spans="1:7" x14ac:dyDescent="0.3">
      <c r="A17" s="2">
        <v>16</v>
      </c>
      <c r="B17" s="3" t="s">
        <v>91</v>
      </c>
      <c r="C17" s="2" t="s">
        <v>69</v>
      </c>
      <c r="D17" s="2" t="s">
        <v>84</v>
      </c>
      <c r="E17" s="2" t="s">
        <v>85</v>
      </c>
      <c r="F17" s="2">
        <v>5727.3857083333296</v>
      </c>
      <c r="G17" s="2">
        <v>5358.9102499999999</v>
      </c>
    </row>
    <row r="18" spans="1:7" x14ac:dyDescent="0.3">
      <c r="A18" s="2">
        <v>17</v>
      </c>
      <c r="B18" s="3" t="s">
        <v>91</v>
      </c>
      <c r="C18" s="2" t="s">
        <v>72</v>
      </c>
      <c r="D18" s="2" t="s">
        <v>84</v>
      </c>
      <c r="E18" s="2" t="s">
        <v>85</v>
      </c>
      <c r="F18" s="2">
        <v>6562.5638958333302</v>
      </c>
      <c r="G18" s="2">
        <v>6643.6229583333297</v>
      </c>
    </row>
    <row r="19" spans="1:7" x14ac:dyDescent="0.3">
      <c r="A19" s="2">
        <v>18</v>
      </c>
      <c r="B19" s="3" t="s">
        <v>91</v>
      </c>
      <c r="C19" s="2" t="s">
        <v>73</v>
      </c>
      <c r="D19" s="2" t="s">
        <v>84</v>
      </c>
      <c r="E19" s="2" t="s">
        <v>85</v>
      </c>
      <c r="F19" s="2">
        <v>5169.5622291666696</v>
      </c>
      <c r="G19" s="2">
        <v>4747.8024375000005</v>
      </c>
    </row>
    <row r="20" spans="1:7" x14ac:dyDescent="0.3">
      <c r="A20" s="2">
        <v>19</v>
      </c>
      <c r="B20" s="3" t="s">
        <v>92</v>
      </c>
      <c r="C20" s="2" t="s">
        <v>69</v>
      </c>
      <c r="D20" s="2" t="s">
        <v>84</v>
      </c>
      <c r="E20" s="2" t="s">
        <v>85</v>
      </c>
      <c r="F20" s="2">
        <v>3709.04979166667</v>
      </c>
      <c r="G20" s="2">
        <v>3607.3086250000001</v>
      </c>
    </row>
    <row r="21" spans="1:7" x14ac:dyDescent="0.3">
      <c r="A21" s="2">
        <v>20</v>
      </c>
      <c r="B21" s="3" t="s">
        <v>92</v>
      </c>
      <c r="C21" s="2" t="s">
        <v>72</v>
      </c>
      <c r="D21" s="2" t="s">
        <v>84</v>
      </c>
      <c r="E21" s="2" t="s">
        <v>85</v>
      </c>
      <c r="F21" s="2">
        <v>3674.7433541666701</v>
      </c>
      <c r="G21" s="2">
        <v>3183.16525</v>
      </c>
    </row>
    <row r="22" spans="1:7" x14ac:dyDescent="0.3">
      <c r="A22" s="2">
        <v>21</v>
      </c>
      <c r="B22" s="3" t="s">
        <v>92</v>
      </c>
      <c r="C22" s="2" t="s">
        <v>73</v>
      </c>
      <c r="D22" s="2" t="s">
        <v>84</v>
      </c>
      <c r="E22" s="2" t="s">
        <v>85</v>
      </c>
      <c r="F22" s="2">
        <v>4019.6666666666702</v>
      </c>
      <c r="G22" s="2">
        <v>3210.4233958333298</v>
      </c>
    </row>
    <row r="23" spans="1:7" x14ac:dyDescent="0.3">
      <c r="A23" s="2">
        <v>22</v>
      </c>
      <c r="B23" s="3" t="s">
        <v>93</v>
      </c>
      <c r="C23" s="2" t="s">
        <v>69</v>
      </c>
      <c r="D23" s="2" t="s">
        <v>84</v>
      </c>
      <c r="E23" s="2" t="s">
        <v>85</v>
      </c>
      <c r="F23" s="2">
        <v>4480.6185416666704</v>
      </c>
      <c r="G23" s="2">
        <v>4793.8581875</v>
      </c>
    </row>
    <row r="24" spans="1:7" x14ac:dyDescent="0.3">
      <c r="A24" s="2">
        <v>23</v>
      </c>
      <c r="B24" s="3" t="s">
        <v>93</v>
      </c>
      <c r="C24" s="2" t="s">
        <v>72</v>
      </c>
      <c r="D24" s="2" t="s">
        <v>84</v>
      </c>
      <c r="E24" s="2" t="s">
        <v>85</v>
      </c>
      <c r="F24" s="2">
        <v>4026.3502083333301</v>
      </c>
      <c r="G24" s="2">
        <v>3618.2960208333302</v>
      </c>
    </row>
    <row r="25" spans="1:7" x14ac:dyDescent="0.3">
      <c r="A25" s="2">
        <v>24</v>
      </c>
      <c r="B25" s="3" t="s">
        <v>93</v>
      </c>
      <c r="C25" s="2" t="s">
        <v>73</v>
      </c>
      <c r="D25" s="2" t="s">
        <v>84</v>
      </c>
      <c r="E25" s="2" t="s">
        <v>85</v>
      </c>
      <c r="F25" s="2">
        <v>3625.5748749999998</v>
      </c>
      <c r="G25" s="2">
        <v>3386.4191458333298</v>
      </c>
    </row>
    <row r="26" spans="1:7" x14ac:dyDescent="0.3">
      <c r="A26" s="2">
        <v>25</v>
      </c>
      <c r="B26" s="3" t="s">
        <v>94</v>
      </c>
      <c r="C26" s="2" t="s">
        <v>69</v>
      </c>
      <c r="D26" s="2" t="s">
        <v>84</v>
      </c>
      <c r="E26" s="2" t="s">
        <v>85</v>
      </c>
      <c r="F26" s="2">
        <v>6170.0706458333298</v>
      </c>
      <c r="G26" s="2">
        <v>6030.05641666667</v>
      </c>
    </row>
    <row r="27" spans="1:7" x14ac:dyDescent="0.3">
      <c r="A27" s="2">
        <v>26</v>
      </c>
      <c r="B27" s="3" t="s">
        <v>94</v>
      </c>
      <c r="C27" s="2" t="s">
        <v>72</v>
      </c>
      <c r="D27" s="2" t="s">
        <v>84</v>
      </c>
      <c r="E27" s="2" t="s">
        <v>85</v>
      </c>
      <c r="F27" s="2">
        <v>6124.6972500000002</v>
      </c>
      <c r="G27" s="2">
        <v>5431.7977083333299</v>
      </c>
    </row>
    <row r="28" spans="1:7" x14ac:dyDescent="0.3">
      <c r="A28" s="2">
        <v>27</v>
      </c>
      <c r="B28" s="3" t="s">
        <v>94</v>
      </c>
      <c r="C28" s="2" t="s">
        <v>73</v>
      </c>
      <c r="D28" s="2" t="s">
        <v>84</v>
      </c>
      <c r="E28" s="2" t="s">
        <v>85</v>
      </c>
      <c r="F28" s="2">
        <v>7130.7012500000001</v>
      </c>
      <c r="G28" s="2">
        <v>6973.2275416666698</v>
      </c>
    </row>
    <row r="29" spans="1:7" x14ac:dyDescent="0.3">
      <c r="A29" s="2">
        <v>28</v>
      </c>
      <c r="B29" s="3" t="s">
        <v>95</v>
      </c>
      <c r="C29" s="2" t="s">
        <v>69</v>
      </c>
      <c r="D29" s="2" t="s">
        <v>84</v>
      </c>
      <c r="E29" s="2" t="s">
        <v>85</v>
      </c>
      <c r="F29" s="2">
        <v>9356.0150625000006</v>
      </c>
      <c r="G29" s="2">
        <v>8220.5656666666691</v>
      </c>
    </row>
    <row r="30" spans="1:7" x14ac:dyDescent="0.3">
      <c r="A30" s="2">
        <v>29</v>
      </c>
      <c r="B30" s="3" t="s">
        <v>95</v>
      </c>
      <c r="C30" s="2" t="s">
        <v>72</v>
      </c>
      <c r="D30" s="2" t="s">
        <v>84</v>
      </c>
      <c r="E30" s="2" t="s">
        <v>85</v>
      </c>
      <c r="F30" s="2">
        <v>9198.2916666666697</v>
      </c>
      <c r="G30" s="2">
        <v>8756.2996458333291</v>
      </c>
    </row>
    <row r="31" spans="1:7" x14ac:dyDescent="0.3">
      <c r="A31" s="2">
        <v>30</v>
      </c>
      <c r="B31" s="3" t="s">
        <v>95</v>
      </c>
      <c r="C31" s="2" t="s">
        <v>73</v>
      </c>
      <c r="D31" s="2" t="s">
        <v>84</v>
      </c>
      <c r="E31" s="2" t="s">
        <v>85</v>
      </c>
      <c r="F31" s="2">
        <v>7510.5968333333303</v>
      </c>
      <c r="G31" s="2">
        <v>6836.7886250000001</v>
      </c>
    </row>
    <row r="32" spans="1:7" x14ac:dyDescent="0.3">
      <c r="A32" s="2">
        <v>31</v>
      </c>
      <c r="B32" s="3" t="s">
        <v>96</v>
      </c>
      <c r="C32" s="2" t="s">
        <v>69</v>
      </c>
      <c r="D32" s="2" t="s">
        <v>84</v>
      </c>
      <c r="E32" s="2" t="s">
        <v>85</v>
      </c>
      <c r="F32" s="2">
        <v>4603.7388124999998</v>
      </c>
      <c r="G32" s="2">
        <v>4272.7652500000004</v>
      </c>
    </row>
    <row r="33" spans="1:7" x14ac:dyDescent="0.3">
      <c r="A33" s="2">
        <v>32</v>
      </c>
      <c r="B33" s="3" t="s">
        <v>96</v>
      </c>
      <c r="C33" s="2" t="s">
        <v>72</v>
      </c>
      <c r="D33" s="2" t="s">
        <v>84</v>
      </c>
      <c r="E33" s="2" t="s">
        <v>85</v>
      </c>
      <c r="F33" s="2">
        <v>3356.0905625</v>
      </c>
      <c r="G33" s="2">
        <v>3729.8448333333299</v>
      </c>
    </row>
    <row r="34" spans="1:7" x14ac:dyDescent="0.3">
      <c r="A34" s="2">
        <v>33</v>
      </c>
      <c r="B34" s="3" t="s">
        <v>96</v>
      </c>
      <c r="C34" s="2" t="s">
        <v>73</v>
      </c>
      <c r="D34" s="2" t="s">
        <v>84</v>
      </c>
      <c r="E34" s="2" t="s">
        <v>85</v>
      </c>
      <c r="F34" s="2">
        <v>4114.0177708333304</v>
      </c>
      <c r="G34" s="2">
        <v>4494.7827083333304</v>
      </c>
    </row>
    <row r="35" spans="1:7" x14ac:dyDescent="0.3">
      <c r="A35" s="2">
        <v>34</v>
      </c>
      <c r="B35" s="3" t="s">
        <v>97</v>
      </c>
      <c r="C35" s="2" t="s">
        <v>69</v>
      </c>
      <c r="D35" s="2" t="s">
        <v>84</v>
      </c>
      <c r="E35" s="2" t="s">
        <v>85</v>
      </c>
      <c r="F35" s="2">
        <v>6132.0430416666704</v>
      </c>
      <c r="G35" s="2">
        <v>5552.79554166667</v>
      </c>
    </row>
    <row r="36" spans="1:7" x14ac:dyDescent="0.3">
      <c r="A36" s="2">
        <v>35</v>
      </c>
      <c r="B36" s="3" t="s">
        <v>97</v>
      </c>
      <c r="C36" s="2" t="s">
        <v>72</v>
      </c>
      <c r="D36" s="2" t="s">
        <v>84</v>
      </c>
      <c r="E36" s="2" t="s">
        <v>85</v>
      </c>
      <c r="F36" s="2">
        <v>5844.33064583333</v>
      </c>
      <c r="G36" s="2">
        <v>4813.9733541666701</v>
      </c>
    </row>
    <row r="37" spans="1:7" x14ac:dyDescent="0.3">
      <c r="A37" s="2">
        <v>36</v>
      </c>
      <c r="B37" s="3" t="s">
        <v>97</v>
      </c>
      <c r="C37" s="2" t="s">
        <v>73</v>
      </c>
      <c r="D37" s="2" t="s">
        <v>84</v>
      </c>
      <c r="E37" s="2" t="s">
        <v>85</v>
      </c>
      <c r="F37" s="2">
        <v>4957.2281874999999</v>
      </c>
      <c r="G37" s="2">
        <v>5247.0411249999997</v>
      </c>
    </row>
    <row r="38" spans="1:7" x14ac:dyDescent="0.3">
      <c r="A38" s="2">
        <v>43</v>
      </c>
      <c r="B38" s="3" t="s">
        <v>98</v>
      </c>
      <c r="C38" s="2" t="s">
        <v>69</v>
      </c>
      <c r="D38" s="2" t="s">
        <v>84</v>
      </c>
      <c r="E38" s="2" t="s">
        <v>85</v>
      </c>
      <c r="F38" s="2">
        <v>4251.884</v>
      </c>
      <c r="G38" s="2">
        <v>4055.41910416667</v>
      </c>
    </row>
    <row r="39" spans="1:7" x14ac:dyDescent="0.3">
      <c r="A39" s="2">
        <v>44</v>
      </c>
      <c r="B39" s="3" t="s">
        <v>98</v>
      </c>
      <c r="C39" s="2" t="s">
        <v>72</v>
      </c>
      <c r="D39" s="2" t="s">
        <v>84</v>
      </c>
      <c r="E39" s="2" t="s">
        <v>85</v>
      </c>
      <c r="F39" s="2">
        <v>4891.7578541666699</v>
      </c>
      <c r="G39" s="2">
        <v>4391.2608749999999</v>
      </c>
    </row>
    <row r="40" spans="1:7" x14ac:dyDescent="0.3">
      <c r="A40" s="2">
        <v>45</v>
      </c>
      <c r="B40" s="3" t="s">
        <v>98</v>
      </c>
      <c r="C40" s="2" t="s">
        <v>73</v>
      </c>
      <c r="D40" s="2" t="s">
        <v>84</v>
      </c>
      <c r="E40" s="2" t="s">
        <v>85</v>
      </c>
      <c r="F40" s="2">
        <v>5342.3127291666697</v>
      </c>
      <c r="G40" s="2">
        <v>3990.28854166667</v>
      </c>
    </row>
    <row r="41" spans="1:7" x14ac:dyDescent="0.3">
      <c r="A41" s="2">
        <v>49</v>
      </c>
      <c r="B41" s="3" t="s">
        <v>99</v>
      </c>
      <c r="C41" s="2" t="s">
        <v>69</v>
      </c>
      <c r="D41" s="2" t="s">
        <v>84</v>
      </c>
      <c r="E41" s="2" t="s">
        <v>85</v>
      </c>
      <c r="F41" s="2">
        <v>6608.7476458333304</v>
      </c>
      <c r="G41" s="2">
        <v>6706.17914583333</v>
      </c>
    </row>
    <row r="42" spans="1:7" x14ac:dyDescent="0.3">
      <c r="A42" s="2">
        <v>50</v>
      </c>
      <c r="B42" s="3" t="s">
        <v>100</v>
      </c>
      <c r="C42" s="2" t="s">
        <v>72</v>
      </c>
      <c r="D42" s="2" t="s">
        <v>84</v>
      </c>
      <c r="E42" s="2" t="s">
        <v>85</v>
      </c>
      <c r="F42" s="2">
        <v>6691.89275</v>
      </c>
      <c r="G42" s="2">
        <v>6040.1323750000001</v>
      </c>
    </row>
    <row r="43" spans="1:7" x14ac:dyDescent="0.3">
      <c r="A43" s="2">
        <v>51</v>
      </c>
      <c r="B43" s="3" t="s">
        <v>100</v>
      </c>
      <c r="C43" s="2" t="s">
        <v>73</v>
      </c>
      <c r="D43" s="2" t="s">
        <v>84</v>
      </c>
      <c r="E43" s="2" t="s">
        <v>85</v>
      </c>
      <c r="F43" s="2">
        <v>6168.0238958333302</v>
      </c>
      <c r="G43" s="2">
        <v>5393.0343124999999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66C59-6746-4A20-948F-1D8E36A68326}">
  <dimension ref="A1:O97"/>
  <sheetViews>
    <sheetView workbookViewId="0">
      <selection activeCell="S13" sqref="S13"/>
    </sheetView>
  </sheetViews>
  <sheetFormatPr defaultRowHeight="14.4" x14ac:dyDescent="0.3"/>
  <sheetData>
    <row r="1" spans="1:15" x14ac:dyDescent="0.3">
      <c r="A1" s="2" t="s">
        <v>101</v>
      </c>
      <c r="B1" s="2" t="s">
        <v>102</v>
      </c>
      <c r="C1" s="2" t="s">
        <v>103</v>
      </c>
      <c r="D1" s="2" t="s">
        <v>104</v>
      </c>
      <c r="E1" s="2" t="s">
        <v>105</v>
      </c>
      <c r="F1" s="2" t="s">
        <v>106</v>
      </c>
      <c r="G1" s="2" t="s">
        <v>107</v>
      </c>
      <c r="I1" s="5" t="s">
        <v>101</v>
      </c>
      <c r="J1" s="5" t="s">
        <v>102</v>
      </c>
      <c r="K1" s="5" t="s">
        <v>103</v>
      </c>
      <c r="L1" s="5" t="s">
        <v>104</v>
      </c>
      <c r="M1" s="5" t="s">
        <v>105</v>
      </c>
      <c r="N1" s="5" t="s">
        <v>106</v>
      </c>
      <c r="O1" s="5" t="s">
        <v>107</v>
      </c>
    </row>
    <row r="2" spans="1:15" x14ac:dyDescent="0.3">
      <c r="A2" s="2">
        <v>1</v>
      </c>
      <c r="B2" s="2" t="s">
        <v>108</v>
      </c>
      <c r="C2" s="2" t="s">
        <v>109</v>
      </c>
      <c r="D2" s="2" t="s">
        <v>84</v>
      </c>
      <c r="E2" s="6">
        <v>25.651117324829102</v>
      </c>
      <c r="F2" s="6">
        <v>25.495819091796875</v>
      </c>
      <c r="G2" s="6">
        <v>0.21962486207485199</v>
      </c>
      <c r="I2" s="2">
        <v>1</v>
      </c>
      <c r="J2" s="2" t="s">
        <v>108</v>
      </c>
      <c r="K2" s="2" t="s">
        <v>109</v>
      </c>
      <c r="L2" s="2" t="s">
        <v>110</v>
      </c>
      <c r="M2" s="6">
        <v>24.581060409545898</v>
      </c>
      <c r="N2" s="6">
        <v>24.575824737548828</v>
      </c>
      <c r="O2" s="6">
        <v>7.4030095711350441E-3</v>
      </c>
    </row>
    <row r="3" spans="1:15" x14ac:dyDescent="0.3">
      <c r="A3" s="2">
        <v>2</v>
      </c>
      <c r="B3" s="2" t="s">
        <v>111</v>
      </c>
      <c r="C3" s="2" t="s">
        <v>112</v>
      </c>
      <c r="D3" s="2" t="s">
        <v>84</v>
      </c>
      <c r="E3" s="6">
        <v>24.875566482543945</v>
      </c>
      <c r="F3" s="6">
        <v>24.889736175537109</v>
      </c>
      <c r="G3" s="6">
        <v>2.003762312233448E-2</v>
      </c>
      <c r="I3" s="2">
        <v>2</v>
      </c>
      <c r="J3" s="2" t="s">
        <v>111</v>
      </c>
      <c r="K3" s="2" t="s">
        <v>112</v>
      </c>
      <c r="L3" s="2" t="s">
        <v>110</v>
      </c>
      <c r="M3" s="6">
        <v>24.566066741943359</v>
      </c>
      <c r="N3" s="6">
        <v>24.593692779541016</v>
      </c>
      <c r="O3" s="6">
        <v>3.9070464670658112E-2</v>
      </c>
    </row>
    <row r="4" spans="1:15" x14ac:dyDescent="0.3">
      <c r="A4" s="2">
        <v>3</v>
      </c>
      <c r="B4" s="2" t="s">
        <v>113</v>
      </c>
      <c r="C4" s="2" t="s">
        <v>114</v>
      </c>
      <c r="D4" s="2" t="s">
        <v>84</v>
      </c>
      <c r="E4" s="6">
        <v>24.401702880859375</v>
      </c>
      <c r="F4" s="6">
        <v>24.573680877685547</v>
      </c>
      <c r="G4" s="6">
        <v>0.2432122677564621</v>
      </c>
      <c r="I4" s="2">
        <v>3</v>
      </c>
      <c r="J4" s="2" t="s">
        <v>113</v>
      </c>
      <c r="K4" s="2" t="s">
        <v>114</v>
      </c>
      <c r="L4" s="2" t="s">
        <v>110</v>
      </c>
      <c r="M4" s="6">
        <v>23.918600082397461</v>
      </c>
      <c r="N4" s="6">
        <v>23.880905151367188</v>
      </c>
      <c r="O4" s="6">
        <v>5.3310032933950424E-2</v>
      </c>
    </row>
    <row r="5" spans="1:15" x14ac:dyDescent="0.3">
      <c r="A5" s="2">
        <v>4</v>
      </c>
      <c r="B5" s="2" t="s">
        <v>115</v>
      </c>
      <c r="C5" s="2" t="s">
        <v>116</v>
      </c>
      <c r="D5" s="2" t="s">
        <v>84</v>
      </c>
      <c r="E5" s="6">
        <v>23.625848770141602</v>
      </c>
      <c r="F5" s="6">
        <v>23.592636108398438</v>
      </c>
      <c r="G5" s="6">
        <v>4.6968448907136917E-2</v>
      </c>
      <c r="I5" s="2">
        <v>4</v>
      </c>
      <c r="J5" s="2" t="s">
        <v>115</v>
      </c>
      <c r="K5" s="2" t="s">
        <v>116</v>
      </c>
      <c r="L5" s="2" t="s">
        <v>110</v>
      </c>
      <c r="M5" s="6">
        <v>23.993480682373047</v>
      </c>
      <c r="N5" s="6">
        <v>24.014030456542969</v>
      </c>
      <c r="O5" s="6">
        <v>2.9063118621706963E-2</v>
      </c>
    </row>
    <row r="6" spans="1:15" x14ac:dyDescent="0.3">
      <c r="A6" s="2">
        <v>5</v>
      </c>
      <c r="B6" s="2" t="s">
        <v>117</v>
      </c>
      <c r="C6" s="2" t="s">
        <v>118</v>
      </c>
      <c r="D6" s="2" t="s">
        <v>84</v>
      </c>
      <c r="E6" s="6">
        <v>23.996557235717773</v>
      </c>
      <c r="F6" s="6">
        <v>23.970333099365234</v>
      </c>
      <c r="G6" s="6">
        <v>3.708517923951149E-2</v>
      </c>
      <c r="I6" s="2">
        <v>5</v>
      </c>
      <c r="J6" s="2" t="s">
        <v>117</v>
      </c>
      <c r="K6" s="2" t="s">
        <v>118</v>
      </c>
      <c r="L6" s="2" t="s">
        <v>110</v>
      </c>
      <c r="M6" s="6">
        <v>23.866710662841797</v>
      </c>
      <c r="N6" s="6">
        <v>23.682456970214844</v>
      </c>
      <c r="O6" s="6">
        <v>0.26057541370391846</v>
      </c>
    </row>
    <row r="7" spans="1:15" x14ac:dyDescent="0.3">
      <c r="A7" s="2">
        <v>6</v>
      </c>
      <c r="B7" s="2" t="s">
        <v>119</v>
      </c>
      <c r="C7" s="2" t="s">
        <v>120</v>
      </c>
      <c r="D7" s="2" t="s">
        <v>84</v>
      </c>
      <c r="E7" s="6">
        <v>24.172842025756836</v>
      </c>
      <c r="F7" s="6">
        <v>24.094671249389648</v>
      </c>
      <c r="G7" s="6">
        <v>0.1105501726269722</v>
      </c>
      <c r="I7" s="2">
        <v>6</v>
      </c>
      <c r="J7" s="2" t="s">
        <v>119</v>
      </c>
      <c r="K7" s="2" t="s">
        <v>120</v>
      </c>
      <c r="L7" s="2" t="s">
        <v>110</v>
      </c>
      <c r="M7" s="6">
        <v>24.533731460571289</v>
      </c>
      <c r="N7" s="6">
        <v>24.459175109863281</v>
      </c>
      <c r="O7" s="6">
        <v>0.10543995350599289</v>
      </c>
    </row>
    <row r="8" spans="1:15" x14ac:dyDescent="0.3">
      <c r="A8" s="2">
        <v>7</v>
      </c>
      <c r="B8" s="2" t="s">
        <v>121</v>
      </c>
      <c r="C8" s="2" t="s">
        <v>122</v>
      </c>
      <c r="D8" s="2" t="s">
        <v>84</v>
      </c>
      <c r="E8" s="6">
        <v>23.950092315673828</v>
      </c>
      <c r="F8" s="6">
        <v>23.837669372558594</v>
      </c>
      <c r="G8" s="6">
        <v>0.15899139642715454</v>
      </c>
      <c r="I8" s="2">
        <v>7</v>
      </c>
      <c r="J8" s="2" t="s">
        <v>121</v>
      </c>
      <c r="K8" s="2" t="s">
        <v>122</v>
      </c>
      <c r="L8" s="2" t="s">
        <v>110</v>
      </c>
      <c r="M8" s="6">
        <v>23.698810577392578</v>
      </c>
      <c r="N8" s="6">
        <v>23.53643798828125</v>
      </c>
      <c r="O8" s="6">
        <v>0.22963087260723114</v>
      </c>
    </row>
    <row r="9" spans="1:15" x14ac:dyDescent="0.3">
      <c r="A9" s="2">
        <v>8</v>
      </c>
      <c r="B9" s="2" t="s">
        <v>123</v>
      </c>
      <c r="C9" s="2" t="s">
        <v>124</v>
      </c>
      <c r="D9" s="2" t="s">
        <v>84</v>
      </c>
      <c r="E9" s="6">
        <v>23.720781326293945</v>
      </c>
      <c r="F9" s="6">
        <v>23.8011474609375</v>
      </c>
      <c r="G9" s="6">
        <v>0.11365487426519394</v>
      </c>
      <c r="I9" s="2">
        <v>8</v>
      </c>
      <c r="J9" s="2" t="s">
        <v>123</v>
      </c>
      <c r="K9" s="2" t="s">
        <v>124</v>
      </c>
      <c r="L9" s="2" t="s">
        <v>110</v>
      </c>
      <c r="M9" s="6">
        <v>23.179874420166016</v>
      </c>
      <c r="N9" s="6">
        <v>23.060230255126953</v>
      </c>
      <c r="O9" s="6">
        <v>0.1692037433385849</v>
      </c>
    </row>
    <row r="10" spans="1:15" x14ac:dyDescent="0.3">
      <c r="A10" s="2">
        <v>9</v>
      </c>
      <c r="B10" s="2" t="s">
        <v>125</v>
      </c>
      <c r="C10" s="2" t="s">
        <v>126</v>
      </c>
      <c r="D10" s="2" t="s">
        <v>84</v>
      </c>
      <c r="E10" s="6">
        <v>22.798295974731445</v>
      </c>
      <c r="F10" s="6">
        <v>22.864089965820313</v>
      </c>
      <c r="G10" s="6">
        <v>9.3046754598617554E-2</v>
      </c>
      <c r="I10" s="2">
        <v>9</v>
      </c>
      <c r="J10" s="2" t="s">
        <v>125</v>
      </c>
      <c r="K10" s="2" t="s">
        <v>126</v>
      </c>
      <c r="L10" s="2" t="s">
        <v>110</v>
      </c>
      <c r="M10" s="6">
        <v>22.722484588623047</v>
      </c>
      <c r="N10" s="6">
        <v>22.782470703125</v>
      </c>
      <c r="O10" s="6">
        <v>8.483317494392395E-2</v>
      </c>
    </row>
    <row r="11" spans="1:15" x14ac:dyDescent="0.3">
      <c r="A11" s="2">
        <v>10</v>
      </c>
      <c r="B11" s="2" t="s">
        <v>127</v>
      </c>
      <c r="C11" s="2" t="s">
        <v>128</v>
      </c>
      <c r="D11" s="2" t="s">
        <v>84</v>
      </c>
      <c r="E11" s="6">
        <v>22.751447677612305</v>
      </c>
      <c r="F11" s="6">
        <v>22.668373107910156</v>
      </c>
      <c r="G11" s="6">
        <v>0.11748383194208145</v>
      </c>
      <c r="I11" s="2">
        <v>10</v>
      </c>
      <c r="J11" s="2" t="s">
        <v>127</v>
      </c>
      <c r="K11" s="2" t="s">
        <v>128</v>
      </c>
      <c r="L11" s="2" t="s">
        <v>110</v>
      </c>
      <c r="M11" s="6">
        <v>23.07398796081543</v>
      </c>
      <c r="N11" s="6">
        <v>22.987449645996094</v>
      </c>
      <c r="O11" s="6">
        <v>0.12238231301307678</v>
      </c>
    </row>
    <row r="12" spans="1:15" x14ac:dyDescent="0.3">
      <c r="A12" s="2">
        <v>11</v>
      </c>
      <c r="B12" s="2" t="s">
        <v>129</v>
      </c>
      <c r="C12" s="2" t="s">
        <v>130</v>
      </c>
      <c r="D12" s="2" t="s">
        <v>84</v>
      </c>
      <c r="E12" s="6">
        <v>22.739883422851563</v>
      </c>
      <c r="F12" s="6">
        <v>22.424850463867188</v>
      </c>
      <c r="G12" s="6">
        <v>0.44552388787269592</v>
      </c>
      <c r="I12" s="2">
        <v>11</v>
      </c>
      <c r="J12" s="2" t="s">
        <v>129</v>
      </c>
      <c r="K12" s="2" t="s">
        <v>130</v>
      </c>
      <c r="L12" s="2" t="s">
        <v>110</v>
      </c>
      <c r="M12" s="6">
        <v>24.164508819580078</v>
      </c>
      <c r="N12" s="6">
        <v>24.06719970703125</v>
      </c>
      <c r="O12" s="6">
        <v>0.1376158595085144</v>
      </c>
    </row>
    <row r="13" spans="1:15" x14ac:dyDescent="0.3">
      <c r="A13" s="2">
        <v>12</v>
      </c>
      <c r="B13" s="2" t="s">
        <v>131</v>
      </c>
      <c r="C13" s="2" t="s">
        <v>132</v>
      </c>
      <c r="D13" s="2" t="s">
        <v>84</v>
      </c>
      <c r="E13" s="6">
        <v>23.676397323608398</v>
      </c>
      <c r="F13" s="6">
        <v>23.610927581787109</v>
      </c>
      <c r="G13" s="6">
        <v>9.2588193714618683E-2</v>
      </c>
      <c r="I13" s="2">
        <v>12</v>
      </c>
      <c r="J13" s="2" t="s">
        <v>131</v>
      </c>
      <c r="K13" s="2" t="s">
        <v>132</v>
      </c>
      <c r="L13" s="2" t="s">
        <v>110</v>
      </c>
      <c r="M13" s="6">
        <v>23.245321273803711</v>
      </c>
      <c r="N13" s="6">
        <v>23.186481475830078</v>
      </c>
      <c r="O13" s="6">
        <v>8.3213388919830322E-2</v>
      </c>
    </row>
    <row r="14" spans="1:15" x14ac:dyDescent="0.3">
      <c r="A14" s="2">
        <v>13</v>
      </c>
      <c r="B14" s="2" t="s">
        <v>133</v>
      </c>
      <c r="C14" s="2" t="s">
        <v>109</v>
      </c>
      <c r="D14" s="2" t="s">
        <v>84</v>
      </c>
      <c r="E14" s="6">
        <v>25.340520858764648</v>
      </c>
      <c r="F14" s="6">
        <v>25.495819091796875</v>
      </c>
      <c r="G14" s="6">
        <v>0.21962486207485199</v>
      </c>
      <c r="I14" s="2">
        <v>13</v>
      </c>
      <c r="J14" s="2" t="s">
        <v>133</v>
      </c>
      <c r="K14" s="2" t="s">
        <v>109</v>
      </c>
      <c r="L14" s="2" t="s">
        <v>110</v>
      </c>
      <c r="M14" s="6">
        <v>24.570590972900391</v>
      </c>
      <c r="N14" s="6">
        <v>24.575824737548828</v>
      </c>
      <c r="O14" s="6">
        <v>7.4030095711350441E-3</v>
      </c>
    </row>
    <row r="15" spans="1:15" x14ac:dyDescent="0.3">
      <c r="A15" s="2">
        <v>14</v>
      </c>
      <c r="B15" s="2" t="s">
        <v>134</v>
      </c>
      <c r="C15" s="2" t="s">
        <v>112</v>
      </c>
      <c r="D15" s="2" t="s">
        <v>84</v>
      </c>
      <c r="E15" s="6">
        <v>24.903903961181641</v>
      </c>
      <c r="F15" s="6">
        <v>24.889736175537109</v>
      </c>
      <c r="G15" s="6">
        <v>2.003762312233448E-2</v>
      </c>
      <c r="I15" s="2">
        <v>14</v>
      </c>
      <c r="J15" s="2" t="s">
        <v>134</v>
      </c>
      <c r="K15" s="2" t="s">
        <v>112</v>
      </c>
      <c r="L15" s="2" t="s">
        <v>110</v>
      </c>
      <c r="M15" s="6">
        <v>24.621320724487305</v>
      </c>
      <c r="N15" s="6">
        <v>24.593692779541016</v>
      </c>
      <c r="O15" s="6">
        <v>3.9070464670658112E-2</v>
      </c>
    </row>
    <row r="16" spans="1:15" x14ac:dyDescent="0.3">
      <c r="A16" s="2">
        <v>15</v>
      </c>
      <c r="B16" s="2" t="s">
        <v>135</v>
      </c>
      <c r="C16" s="2" t="s">
        <v>114</v>
      </c>
      <c r="D16" s="2" t="s">
        <v>84</v>
      </c>
      <c r="E16" s="6">
        <v>24.745656967163086</v>
      </c>
      <c r="F16" s="6">
        <v>24.573680877685547</v>
      </c>
      <c r="G16" s="6">
        <v>0.2432122677564621</v>
      </c>
      <c r="I16" s="2">
        <v>15</v>
      </c>
      <c r="J16" s="2" t="s">
        <v>135</v>
      </c>
      <c r="K16" s="2" t="s">
        <v>114</v>
      </c>
      <c r="L16" s="2" t="s">
        <v>110</v>
      </c>
      <c r="M16" s="6">
        <v>23.843208312988281</v>
      </c>
      <c r="N16" s="6">
        <v>23.880905151367188</v>
      </c>
      <c r="O16" s="6">
        <v>5.3310032933950424E-2</v>
      </c>
    </row>
    <row r="17" spans="1:15" x14ac:dyDescent="0.3">
      <c r="A17" s="2">
        <v>16</v>
      </c>
      <c r="B17" s="2" t="s">
        <v>136</v>
      </c>
      <c r="C17" s="2" t="s">
        <v>116</v>
      </c>
      <c r="D17" s="2" t="s">
        <v>84</v>
      </c>
      <c r="E17" s="6">
        <v>23.559425354003906</v>
      </c>
      <c r="F17" s="6">
        <v>23.592636108398438</v>
      </c>
      <c r="G17" s="6">
        <v>4.6968448907136917E-2</v>
      </c>
      <c r="I17" s="2">
        <v>16</v>
      </c>
      <c r="J17" s="2" t="s">
        <v>136</v>
      </c>
      <c r="K17" s="2" t="s">
        <v>116</v>
      </c>
      <c r="L17" s="2" t="s">
        <v>110</v>
      </c>
      <c r="M17" s="6">
        <v>24.034582138061523</v>
      </c>
      <c r="N17" s="6">
        <v>24.014030456542969</v>
      </c>
      <c r="O17" s="6">
        <v>2.9063118621706963E-2</v>
      </c>
    </row>
    <row r="18" spans="1:15" x14ac:dyDescent="0.3">
      <c r="A18" s="2">
        <v>17</v>
      </c>
      <c r="B18" s="2" t="s">
        <v>137</v>
      </c>
      <c r="C18" s="2" t="s">
        <v>118</v>
      </c>
      <c r="D18" s="2" t="s">
        <v>84</v>
      </c>
      <c r="E18" s="6">
        <v>23.944110870361328</v>
      </c>
      <c r="F18" s="6">
        <v>23.970333099365234</v>
      </c>
      <c r="G18" s="6">
        <v>3.708517923951149E-2</v>
      </c>
      <c r="I18" s="2">
        <v>17</v>
      </c>
      <c r="J18" s="2" t="s">
        <v>137</v>
      </c>
      <c r="K18" s="2" t="s">
        <v>118</v>
      </c>
      <c r="L18" s="2" t="s">
        <v>110</v>
      </c>
      <c r="M18" s="6">
        <v>23.498201370239258</v>
      </c>
      <c r="N18" s="6">
        <v>23.682456970214844</v>
      </c>
      <c r="O18" s="6">
        <v>0.26057541370391846</v>
      </c>
    </row>
    <row r="19" spans="1:15" x14ac:dyDescent="0.3">
      <c r="A19" s="2">
        <v>18</v>
      </c>
      <c r="B19" s="2" t="s">
        <v>138</v>
      </c>
      <c r="C19" s="2" t="s">
        <v>120</v>
      </c>
      <c r="D19" s="2" t="s">
        <v>84</v>
      </c>
      <c r="E19" s="6">
        <v>24.016500473022461</v>
      </c>
      <c r="F19" s="6">
        <v>24.094671249389648</v>
      </c>
      <c r="G19" s="6">
        <v>0.1105501726269722</v>
      </c>
      <c r="I19" s="2">
        <v>18</v>
      </c>
      <c r="J19" s="2" t="s">
        <v>138</v>
      </c>
      <c r="K19" s="2" t="s">
        <v>120</v>
      </c>
      <c r="L19" s="2" t="s">
        <v>110</v>
      </c>
      <c r="M19" s="6">
        <v>24.384616851806641</v>
      </c>
      <c r="N19" s="6">
        <v>24.459175109863281</v>
      </c>
      <c r="O19" s="6">
        <v>0.10543995350599289</v>
      </c>
    </row>
    <row r="20" spans="1:15" x14ac:dyDescent="0.3">
      <c r="A20" s="2">
        <v>19</v>
      </c>
      <c r="B20" s="2" t="s">
        <v>139</v>
      </c>
      <c r="C20" s="2" t="s">
        <v>122</v>
      </c>
      <c r="D20" s="2" t="s">
        <v>84</v>
      </c>
      <c r="E20" s="6">
        <v>23.725244522094727</v>
      </c>
      <c r="F20" s="6">
        <v>23.837669372558594</v>
      </c>
      <c r="G20" s="6">
        <v>0.15899139642715454</v>
      </c>
      <c r="I20" s="2">
        <v>19</v>
      </c>
      <c r="J20" s="2" t="s">
        <v>139</v>
      </c>
      <c r="K20" s="2" t="s">
        <v>122</v>
      </c>
      <c r="L20" s="2" t="s">
        <v>110</v>
      </c>
      <c r="M20" s="6">
        <v>23.374063491821289</v>
      </c>
      <c r="N20" s="6">
        <v>23.53643798828125</v>
      </c>
      <c r="O20" s="6">
        <v>0.22963087260723114</v>
      </c>
    </row>
    <row r="21" spans="1:15" x14ac:dyDescent="0.3">
      <c r="A21" s="2">
        <v>20</v>
      </c>
      <c r="B21" s="2" t="s">
        <v>140</v>
      </c>
      <c r="C21" s="2" t="s">
        <v>124</v>
      </c>
      <c r="D21" s="2" t="s">
        <v>84</v>
      </c>
      <c r="E21" s="6">
        <v>23.881513595581055</v>
      </c>
      <c r="F21" s="6">
        <v>23.8011474609375</v>
      </c>
      <c r="G21" s="6">
        <v>0.11365487426519394</v>
      </c>
      <c r="I21" s="2">
        <v>20</v>
      </c>
      <c r="J21" s="2" t="s">
        <v>140</v>
      </c>
      <c r="K21" s="2" t="s">
        <v>124</v>
      </c>
      <c r="L21" s="2" t="s">
        <v>110</v>
      </c>
      <c r="M21" s="6">
        <v>22.940584182739258</v>
      </c>
      <c r="N21" s="6">
        <v>23.060230255126953</v>
      </c>
      <c r="O21" s="6">
        <v>0.1692037433385849</v>
      </c>
    </row>
    <row r="22" spans="1:15" x14ac:dyDescent="0.3">
      <c r="A22" s="2">
        <v>21</v>
      </c>
      <c r="B22" s="2" t="s">
        <v>141</v>
      </c>
      <c r="C22" s="2" t="s">
        <v>126</v>
      </c>
      <c r="D22" s="2" t="s">
        <v>84</v>
      </c>
      <c r="E22" s="6">
        <v>22.92988395690918</v>
      </c>
      <c r="F22" s="6">
        <v>22.864089965820313</v>
      </c>
      <c r="G22" s="6">
        <v>9.3046754598617554E-2</v>
      </c>
      <c r="I22" s="2">
        <v>21</v>
      </c>
      <c r="J22" s="2" t="s">
        <v>141</v>
      </c>
      <c r="K22" s="2" t="s">
        <v>126</v>
      </c>
      <c r="L22" s="2" t="s">
        <v>110</v>
      </c>
      <c r="M22" s="6">
        <v>22.842456817626953</v>
      </c>
      <c r="N22" s="6">
        <v>22.782470703125</v>
      </c>
      <c r="O22" s="6">
        <v>8.483317494392395E-2</v>
      </c>
    </row>
    <row r="23" spans="1:15" x14ac:dyDescent="0.3">
      <c r="A23" s="2">
        <v>22</v>
      </c>
      <c r="B23" s="2" t="s">
        <v>142</v>
      </c>
      <c r="C23" s="2" t="s">
        <v>128</v>
      </c>
      <c r="D23" s="2" t="s">
        <v>84</v>
      </c>
      <c r="E23" s="6">
        <v>22.585300445556641</v>
      </c>
      <c r="F23" s="6">
        <v>22.668373107910156</v>
      </c>
      <c r="G23" s="6">
        <v>0.11748383194208145</v>
      </c>
      <c r="I23" s="2">
        <v>22</v>
      </c>
      <c r="J23" s="2" t="s">
        <v>142</v>
      </c>
      <c r="K23" s="2" t="s">
        <v>128</v>
      </c>
      <c r="L23" s="2" t="s">
        <v>110</v>
      </c>
      <c r="M23" s="6">
        <v>22.900913238525391</v>
      </c>
      <c r="N23" s="6">
        <v>22.987449645996094</v>
      </c>
      <c r="O23" s="6">
        <v>0.12238231301307678</v>
      </c>
    </row>
    <row r="24" spans="1:15" x14ac:dyDescent="0.3">
      <c r="A24" s="2">
        <v>23</v>
      </c>
      <c r="B24" s="2" t="s">
        <v>143</v>
      </c>
      <c r="C24" s="2" t="s">
        <v>130</v>
      </c>
      <c r="D24" s="2" t="s">
        <v>84</v>
      </c>
      <c r="E24" s="6">
        <v>22.109817504882813</v>
      </c>
      <c r="F24" s="6">
        <v>22.424850463867188</v>
      </c>
      <c r="G24" s="6">
        <v>0.44552388787269592</v>
      </c>
      <c r="I24" s="2">
        <v>23</v>
      </c>
      <c r="J24" s="2" t="s">
        <v>143</v>
      </c>
      <c r="K24" s="2" t="s">
        <v>130</v>
      </c>
      <c r="L24" s="2" t="s">
        <v>110</v>
      </c>
      <c r="M24" s="6">
        <v>23.969890594482422</v>
      </c>
      <c r="N24" s="6">
        <v>24.06719970703125</v>
      </c>
      <c r="O24" s="6">
        <v>0.1376158595085144</v>
      </c>
    </row>
    <row r="25" spans="1:15" x14ac:dyDescent="0.3">
      <c r="A25" s="2">
        <v>24</v>
      </c>
      <c r="B25" s="2" t="s">
        <v>144</v>
      </c>
      <c r="C25" s="2" t="s">
        <v>132</v>
      </c>
      <c r="D25" s="2" t="s">
        <v>84</v>
      </c>
      <c r="E25" s="6">
        <v>23.54545783996582</v>
      </c>
      <c r="F25" s="6">
        <v>23.610927581787109</v>
      </c>
      <c r="G25" s="6">
        <v>9.2588193714618683E-2</v>
      </c>
      <c r="I25" s="2">
        <v>24</v>
      </c>
      <c r="J25" s="2" t="s">
        <v>144</v>
      </c>
      <c r="K25" s="2" t="s">
        <v>132</v>
      </c>
      <c r="L25" s="2" t="s">
        <v>110</v>
      </c>
      <c r="M25" s="6">
        <v>23.127639770507813</v>
      </c>
      <c r="N25" s="6">
        <v>23.186481475830078</v>
      </c>
      <c r="O25" s="6">
        <v>8.3213388919830322E-2</v>
      </c>
    </row>
    <row r="26" spans="1:15" x14ac:dyDescent="0.3">
      <c r="A26" s="2">
        <v>25</v>
      </c>
      <c r="B26" s="2" t="s">
        <v>145</v>
      </c>
      <c r="C26" s="2" t="s">
        <v>146</v>
      </c>
      <c r="D26" s="2" t="s">
        <v>84</v>
      </c>
      <c r="E26" s="6">
        <v>25.051559448242188</v>
      </c>
      <c r="F26" s="6">
        <v>25.063667297363281</v>
      </c>
      <c r="G26" s="6">
        <v>1.7121735960245132E-2</v>
      </c>
      <c r="I26" s="2">
        <v>25</v>
      </c>
      <c r="J26" s="2" t="s">
        <v>145</v>
      </c>
      <c r="K26" s="2" t="s">
        <v>146</v>
      </c>
      <c r="L26" s="2" t="s">
        <v>110</v>
      </c>
      <c r="M26" s="6">
        <v>24.499248504638672</v>
      </c>
      <c r="N26" s="6">
        <v>24.602382659912109</v>
      </c>
      <c r="O26" s="6">
        <v>0.14585506916046143</v>
      </c>
    </row>
    <row r="27" spans="1:15" x14ac:dyDescent="0.3">
      <c r="A27" s="2">
        <v>26</v>
      </c>
      <c r="B27" s="2" t="s">
        <v>147</v>
      </c>
      <c r="C27" s="2" t="s">
        <v>148</v>
      </c>
      <c r="D27" s="2" t="s">
        <v>84</v>
      </c>
      <c r="E27" s="6">
        <v>23.365787506103516</v>
      </c>
      <c r="F27" s="6">
        <v>23.618030548095703</v>
      </c>
      <c r="G27" s="6">
        <v>0.35672688484191895</v>
      </c>
      <c r="I27" s="2">
        <v>26</v>
      </c>
      <c r="J27" s="2" t="s">
        <v>147</v>
      </c>
      <c r="K27" s="2" t="s">
        <v>148</v>
      </c>
      <c r="L27" s="2" t="s">
        <v>110</v>
      </c>
      <c r="M27" s="6">
        <v>23.889753341674805</v>
      </c>
      <c r="N27" s="6">
        <v>23.705652236938477</v>
      </c>
      <c r="O27" s="6">
        <v>0.26035827398300171</v>
      </c>
    </row>
    <row r="28" spans="1:15" x14ac:dyDescent="0.3">
      <c r="A28" s="2">
        <v>27</v>
      </c>
      <c r="B28" s="2" t="s">
        <v>149</v>
      </c>
      <c r="C28" s="2" t="s">
        <v>150</v>
      </c>
      <c r="D28" s="2" t="s">
        <v>84</v>
      </c>
      <c r="E28" s="6">
        <v>25.043926239013672</v>
      </c>
      <c r="F28" s="6">
        <v>25.472877502441406</v>
      </c>
      <c r="G28" s="6">
        <v>0.60662734508514404</v>
      </c>
      <c r="I28" s="2">
        <v>27</v>
      </c>
      <c r="J28" s="2" t="s">
        <v>149</v>
      </c>
      <c r="K28" s="2" t="s">
        <v>150</v>
      </c>
      <c r="L28" s="2" t="s">
        <v>110</v>
      </c>
      <c r="M28" s="6">
        <v>24.467077255249023</v>
      </c>
      <c r="N28" s="6">
        <v>24.512641906738281</v>
      </c>
      <c r="O28" s="6">
        <v>6.4439497888088226E-2</v>
      </c>
    </row>
    <row r="29" spans="1:15" x14ac:dyDescent="0.3">
      <c r="A29" s="2">
        <v>28</v>
      </c>
      <c r="B29" s="2" t="s">
        <v>151</v>
      </c>
      <c r="C29" s="2" t="s">
        <v>152</v>
      </c>
      <c r="D29" s="2" t="s">
        <v>84</v>
      </c>
      <c r="E29" s="6">
        <v>25.682764053344727</v>
      </c>
      <c r="F29" s="6">
        <v>26.025369644165039</v>
      </c>
      <c r="G29" s="6">
        <v>0.48451748490333557</v>
      </c>
      <c r="I29" s="2">
        <v>28</v>
      </c>
      <c r="J29" s="2" t="s">
        <v>151</v>
      </c>
      <c r="K29" s="2" t="s">
        <v>152</v>
      </c>
      <c r="L29" s="2" t="s">
        <v>110</v>
      </c>
      <c r="M29" s="6">
        <v>24.422956466674805</v>
      </c>
      <c r="N29" s="6">
        <v>24.43663215637207</v>
      </c>
      <c r="O29" s="6">
        <v>1.934034563601017E-2</v>
      </c>
    </row>
    <row r="30" spans="1:15" x14ac:dyDescent="0.3">
      <c r="A30" s="2">
        <v>29</v>
      </c>
      <c r="B30" s="2" t="s">
        <v>153</v>
      </c>
      <c r="C30" s="2" t="s">
        <v>154</v>
      </c>
      <c r="D30" s="2" t="s">
        <v>84</v>
      </c>
      <c r="E30" s="6">
        <v>22.306793212890625</v>
      </c>
      <c r="F30" s="6">
        <v>22.4090576171875</v>
      </c>
      <c r="G30" s="6">
        <v>0.14462505280971527</v>
      </c>
      <c r="I30" s="2">
        <v>29</v>
      </c>
      <c r="J30" s="2" t="s">
        <v>153</v>
      </c>
      <c r="K30" s="2" t="s">
        <v>154</v>
      </c>
      <c r="L30" s="2" t="s">
        <v>110</v>
      </c>
      <c r="M30" s="6">
        <v>22.625865936279297</v>
      </c>
      <c r="N30" s="6">
        <v>22.589448928833008</v>
      </c>
      <c r="O30" s="6">
        <v>5.1501426845788956E-2</v>
      </c>
    </row>
    <row r="31" spans="1:15" x14ac:dyDescent="0.3">
      <c r="A31" s="2">
        <v>30</v>
      </c>
      <c r="B31" s="2" t="s">
        <v>155</v>
      </c>
      <c r="C31" s="2" t="s">
        <v>156</v>
      </c>
      <c r="D31" s="2" t="s">
        <v>84</v>
      </c>
      <c r="E31" s="6">
        <v>22.741220474243164</v>
      </c>
      <c r="F31" s="6">
        <v>22.759466171264648</v>
      </c>
      <c r="G31" s="6">
        <v>2.5803312659263611E-2</v>
      </c>
      <c r="I31" s="2">
        <v>30</v>
      </c>
      <c r="J31" s="2" t="s">
        <v>155</v>
      </c>
      <c r="K31" s="2" t="s">
        <v>156</v>
      </c>
      <c r="L31" s="2" t="s">
        <v>110</v>
      </c>
      <c r="M31" s="6">
        <v>23.066289901733398</v>
      </c>
      <c r="N31" s="6">
        <v>23.146629333496094</v>
      </c>
      <c r="O31" s="6">
        <v>0.11361846327781677</v>
      </c>
    </row>
    <row r="32" spans="1:15" x14ac:dyDescent="0.3">
      <c r="A32" s="2">
        <v>31</v>
      </c>
      <c r="B32" s="2" t="s">
        <v>157</v>
      </c>
      <c r="C32" s="2" t="s">
        <v>158</v>
      </c>
      <c r="D32" s="2" t="s">
        <v>84</v>
      </c>
      <c r="E32" s="6">
        <v>25.516002655029297</v>
      </c>
      <c r="F32" s="6">
        <v>25.47637939453125</v>
      </c>
      <c r="G32" s="6">
        <v>5.6035753339529037E-2</v>
      </c>
      <c r="I32" s="2">
        <v>31</v>
      </c>
      <c r="J32" s="2" t="s">
        <v>157</v>
      </c>
      <c r="K32" s="2" t="s">
        <v>158</v>
      </c>
      <c r="L32" s="2" t="s">
        <v>110</v>
      </c>
      <c r="M32" s="6">
        <v>24.6787109375</v>
      </c>
      <c r="N32" s="6">
        <v>24.602840423583984</v>
      </c>
      <c r="O32" s="6">
        <v>0.10729575902223587</v>
      </c>
    </row>
    <row r="33" spans="1:15" x14ac:dyDescent="0.3">
      <c r="A33" s="2">
        <v>32</v>
      </c>
      <c r="B33" s="2" t="s">
        <v>159</v>
      </c>
      <c r="C33" s="2" t="s">
        <v>160</v>
      </c>
      <c r="D33" s="2" t="s">
        <v>84</v>
      </c>
      <c r="E33" s="6">
        <v>25.127529144287109</v>
      </c>
      <c r="F33" s="6">
        <v>24.975086212158203</v>
      </c>
      <c r="G33" s="6">
        <v>0.21558821201324463</v>
      </c>
      <c r="I33" s="2">
        <v>32</v>
      </c>
      <c r="J33" s="2" t="s">
        <v>159</v>
      </c>
      <c r="K33" s="2" t="s">
        <v>160</v>
      </c>
      <c r="L33" s="2" t="s">
        <v>110</v>
      </c>
      <c r="M33" s="6">
        <v>24.131740570068359</v>
      </c>
      <c r="N33" s="6">
        <v>24.236820220947266</v>
      </c>
      <c r="O33" s="6">
        <v>0.14860506355762482</v>
      </c>
    </row>
    <row r="34" spans="1:15" x14ac:dyDescent="0.3">
      <c r="A34" s="2">
        <v>33</v>
      </c>
      <c r="B34" s="2" t="s">
        <v>161</v>
      </c>
      <c r="C34" s="2" t="s">
        <v>162</v>
      </c>
      <c r="D34" s="2" t="s">
        <v>84</v>
      </c>
      <c r="E34" s="6">
        <v>27.453353881835938</v>
      </c>
      <c r="F34" s="6">
        <v>27.494211196899414</v>
      </c>
      <c r="G34" s="6">
        <v>5.7780969887971878E-2</v>
      </c>
      <c r="I34" s="2">
        <v>33</v>
      </c>
      <c r="J34" s="2" t="s">
        <v>161</v>
      </c>
      <c r="K34" s="2" t="s">
        <v>162</v>
      </c>
      <c r="L34" s="2" t="s">
        <v>110</v>
      </c>
      <c r="M34" s="6">
        <v>25.874626159667969</v>
      </c>
      <c r="N34" s="6">
        <v>25.895362854003906</v>
      </c>
      <c r="O34" s="6">
        <v>2.9324766248464584E-2</v>
      </c>
    </row>
    <row r="35" spans="1:15" x14ac:dyDescent="0.3">
      <c r="A35" s="2">
        <v>34</v>
      </c>
      <c r="B35" s="2" t="s">
        <v>163</v>
      </c>
      <c r="C35" s="2" t="s">
        <v>164</v>
      </c>
      <c r="D35" s="2" t="s">
        <v>84</v>
      </c>
      <c r="E35" s="6">
        <v>25.162330627441406</v>
      </c>
      <c r="F35" s="6">
        <v>25.174657821655273</v>
      </c>
      <c r="G35" s="6">
        <v>1.7433285713195801E-2</v>
      </c>
      <c r="I35" s="2">
        <v>34</v>
      </c>
      <c r="J35" s="2" t="s">
        <v>163</v>
      </c>
      <c r="K35" s="2" t="s">
        <v>164</v>
      </c>
      <c r="L35" s="2" t="s">
        <v>110</v>
      </c>
      <c r="M35" s="6">
        <v>22.89008903503418</v>
      </c>
      <c r="N35" s="6">
        <v>22.924535751342773</v>
      </c>
      <c r="O35" s="6">
        <v>4.8715014010667801E-2</v>
      </c>
    </row>
    <row r="36" spans="1:15" x14ac:dyDescent="0.3">
      <c r="A36" s="2">
        <v>35</v>
      </c>
      <c r="B36" s="2" t="s">
        <v>165</v>
      </c>
      <c r="C36" s="2" t="s">
        <v>166</v>
      </c>
      <c r="D36" s="2" t="s">
        <v>84</v>
      </c>
      <c r="E36" s="6">
        <v>21.48185920715332</v>
      </c>
      <c r="F36" s="6">
        <v>21.826892852783203</v>
      </c>
      <c r="G36" s="6">
        <v>0.48795124888420105</v>
      </c>
      <c r="I36" s="2">
        <v>35</v>
      </c>
      <c r="J36" s="2" t="s">
        <v>165</v>
      </c>
      <c r="K36" s="2" t="s">
        <v>166</v>
      </c>
      <c r="L36" s="2" t="s">
        <v>110</v>
      </c>
      <c r="M36" s="6">
        <v>23.225452423095703</v>
      </c>
      <c r="N36" s="6">
        <v>22.981700897216797</v>
      </c>
      <c r="O36" s="6">
        <v>0.34471672773361206</v>
      </c>
    </row>
    <row r="37" spans="1:15" x14ac:dyDescent="0.3">
      <c r="A37" s="2">
        <v>36</v>
      </c>
      <c r="B37" s="2" t="s">
        <v>167</v>
      </c>
      <c r="C37" s="2" t="s">
        <v>168</v>
      </c>
      <c r="D37" s="2" t="s">
        <v>84</v>
      </c>
      <c r="E37" s="6">
        <v>22.427988052368164</v>
      </c>
      <c r="F37" s="6">
        <v>22.561832427978516</v>
      </c>
      <c r="G37" s="6">
        <v>0.18928453326225281</v>
      </c>
      <c r="I37" s="2">
        <v>37</v>
      </c>
      <c r="J37" s="2" t="s">
        <v>169</v>
      </c>
      <c r="K37" s="2" t="s">
        <v>146</v>
      </c>
      <c r="L37" s="2" t="s">
        <v>110</v>
      </c>
      <c r="M37" s="6">
        <v>24.70551872253418</v>
      </c>
      <c r="N37" s="6">
        <v>24.602382659912109</v>
      </c>
      <c r="O37" s="6">
        <v>0.14585506916046143</v>
      </c>
    </row>
    <row r="38" spans="1:15" x14ac:dyDescent="0.3">
      <c r="A38" s="2">
        <v>37</v>
      </c>
      <c r="B38" s="2" t="s">
        <v>169</v>
      </c>
      <c r="C38" s="2" t="s">
        <v>146</v>
      </c>
      <c r="D38" s="2" t="s">
        <v>84</v>
      </c>
      <c r="E38" s="6">
        <v>25.075773239135742</v>
      </c>
      <c r="F38" s="6">
        <v>25.063667297363281</v>
      </c>
      <c r="G38" s="6">
        <v>1.7121735960245132E-2</v>
      </c>
      <c r="I38" s="2">
        <v>38</v>
      </c>
      <c r="J38" s="2" t="s">
        <v>170</v>
      </c>
      <c r="K38" s="2" t="s">
        <v>148</v>
      </c>
      <c r="L38" s="2" t="s">
        <v>110</v>
      </c>
      <c r="M38" s="6">
        <v>23.521551132202148</v>
      </c>
      <c r="N38" s="6">
        <v>23.705652236938477</v>
      </c>
      <c r="O38" s="6">
        <v>0.26035827398300171</v>
      </c>
    </row>
    <row r="39" spans="1:15" x14ac:dyDescent="0.3">
      <c r="A39" s="2">
        <v>38</v>
      </c>
      <c r="B39" s="2" t="s">
        <v>170</v>
      </c>
      <c r="C39" s="2" t="s">
        <v>148</v>
      </c>
      <c r="D39" s="2" t="s">
        <v>84</v>
      </c>
      <c r="E39" s="6">
        <v>23.870275497436523</v>
      </c>
      <c r="F39" s="6">
        <v>23.618030548095703</v>
      </c>
      <c r="G39" s="6">
        <v>0.35672688484191895</v>
      </c>
      <c r="I39" s="2">
        <v>39</v>
      </c>
      <c r="J39" s="2" t="s">
        <v>171</v>
      </c>
      <c r="K39" s="2" t="s">
        <v>150</v>
      </c>
      <c r="L39" s="2" t="s">
        <v>110</v>
      </c>
      <c r="M39" s="6">
        <v>24.558208465576172</v>
      </c>
      <c r="N39" s="6">
        <v>24.512641906738281</v>
      </c>
      <c r="O39" s="6">
        <v>6.4439497888088226E-2</v>
      </c>
    </row>
    <row r="40" spans="1:15" x14ac:dyDescent="0.3">
      <c r="A40" s="2">
        <v>39</v>
      </c>
      <c r="B40" s="2" t="s">
        <v>171</v>
      </c>
      <c r="C40" s="2" t="s">
        <v>150</v>
      </c>
      <c r="D40" s="2" t="s">
        <v>84</v>
      </c>
      <c r="E40" s="6">
        <v>25.901826858520508</v>
      </c>
      <c r="F40" s="6">
        <v>25.472877502441406</v>
      </c>
      <c r="G40" s="6">
        <v>0.60662734508514404</v>
      </c>
      <c r="I40" s="2">
        <v>40</v>
      </c>
      <c r="J40" s="2" t="s">
        <v>172</v>
      </c>
      <c r="K40" s="2" t="s">
        <v>152</v>
      </c>
      <c r="L40" s="2" t="s">
        <v>110</v>
      </c>
      <c r="M40" s="6">
        <v>24.450307846069336</v>
      </c>
      <c r="N40" s="6">
        <v>24.43663215637207</v>
      </c>
      <c r="O40" s="6">
        <v>1.934034563601017E-2</v>
      </c>
    </row>
    <row r="41" spans="1:15" x14ac:dyDescent="0.3">
      <c r="A41" s="2">
        <v>40</v>
      </c>
      <c r="B41" s="2" t="s">
        <v>172</v>
      </c>
      <c r="C41" s="2" t="s">
        <v>152</v>
      </c>
      <c r="D41" s="2" t="s">
        <v>84</v>
      </c>
      <c r="E41" s="6">
        <v>26.367975234985352</v>
      </c>
      <c r="F41" s="6">
        <v>26.025369644165039</v>
      </c>
      <c r="G41" s="6">
        <v>0.48451748490333557</v>
      </c>
      <c r="I41" s="2">
        <v>41</v>
      </c>
      <c r="J41" s="2" t="s">
        <v>173</v>
      </c>
      <c r="K41" s="2" t="s">
        <v>154</v>
      </c>
      <c r="L41" s="2" t="s">
        <v>110</v>
      </c>
      <c r="M41" s="6">
        <v>22.553031921386719</v>
      </c>
      <c r="N41" s="6">
        <v>22.589448928833008</v>
      </c>
      <c r="O41" s="6">
        <v>5.1501426845788956E-2</v>
      </c>
    </row>
    <row r="42" spans="1:15" x14ac:dyDescent="0.3">
      <c r="A42" s="2">
        <v>41</v>
      </c>
      <c r="B42" s="2" t="s">
        <v>173</v>
      </c>
      <c r="C42" s="2" t="s">
        <v>154</v>
      </c>
      <c r="D42" s="2" t="s">
        <v>84</v>
      </c>
      <c r="E42" s="6">
        <v>22.511323928833008</v>
      </c>
      <c r="F42" s="6">
        <v>22.4090576171875</v>
      </c>
      <c r="G42" s="6">
        <v>0.14462505280971527</v>
      </c>
      <c r="I42" s="2">
        <v>42</v>
      </c>
      <c r="J42" s="2" t="s">
        <v>174</v>
      </c>
      <c r="K42" s="2" t="s">
        <v>156</v>
      </c>
      <c r="L42" s="2" t="s">
        <v>110</v>
      </c>
      <c r="M42" s="6">
        <v>23.226970672607422</v>
      </c>
      <c r="N42" s="6">
        <v>23.146629333496094</v>
      </c>
      <c r="O42" s="6">
        <v>0.11361846327781677</v>
      </c>
    </row>
    <row r="43" spans="1:15" x14ac:dyDescent="0.3">
      <c r="A43" s="2">
        <v>42</v>
      </c>
      <c r="B43" s="2" t="s">
        <v>174</v>
      </c>
      <c r="C43" s="2" t="s">
        <v>156</v>
      </c>
      <c r="D43" s="2" t="s">
        <v>84</v>
      </c>
      <c r="E43" s="6">
        <v>22.777711868286133</v>
      </c>
      <c r="F43" s="6">
        <v>22.759466171264648</v>
      </c>
      <c r="G43" s="6">
        <v>2.5803312659263611E-2</v>
      </c>
      <c r="I43" s="2">
        <v>36</v>
      </c>
      <c r="J43" s="2" t="s">
        <v>167</v>
      </c>
      <c r="K43" s="2" t="s">
        <v>168</v>
      </c>
      <c r="L43" s="2" t="s">
        <v>110</v>
      </c>
      <c r="M43" s="6">
        <v>21.1417236328125</v>
      </c>
      <c r="N43" s="6">
        <v>21.185554504394531</v>
      </c>
      <c r="O43" s="6">
        <v>6.1987560242414474E-2</v>
      </c>
    </row>
    <row r="44" spans="1:15" x14ac:dyDescent="0.3">
      <c r="A44" s="2">
        <v>43</v>
      </c>
      <c r="B44" s="2" t="s">
        <v>175</v>
      </c>
      <c r="C44" s="2" t="s">
        <v>158</v>
      </c>
      <c r="D44" s="2" t="s">
        <v>84</v>
      </c>
      <c r="E44" s="6">
        <v>25.436756134033203</v>
      </c>
      <c r="F44" s="6">
        <v>25.47637939453125</v>
      </c>
      <c r="G44" s="6">
        <v>5.6035753339529037E-2</v>
      </c>
      <c r="I44" s="2">
        <v>43</v>
      </c>
      <c r="J44" s="2" t="s">
        <v>175</v>
      </c>
      <c r="K44" s="2" t="s">
        <v>158</v>
      </c>
      <c r="L44" s="2" t="s">
        <v>110</v>
      </c>
      <c r="M44" s="6">
        <v>24.526971817016602</v>
      </c>
      <c r="N44" s="6">
        <v>24.602840423583984</v>
      </c>
      <c r="O44" s="6">
        <v>0.10729575902223587</v>
      </c>
    </row>
    <row r="45" spans="1:15" x14ac:dyDescent="0.3">
      <c r="A45" s="2">
        <v>44</v>
      </c>
      <c r="B45" s="2" t="s">
        <v>176</v>
      </c>
      <c r="C45" s="2" t="s">
        <v>160</v>
      </c>
      <c r="D45" s="2" t="s">
        <v>84</v>
      </c>
      <c r="E45" s="6">
        <v>24.822641372680664</v>
      </c>
      <c r="F45" s="6">
        <v>24.975086212158203</v>
      </c>
      <c r="G45" s="6">
        <v>0.21558821201324463</v>
      </c>
      <c r="I45" s="2">
        <v>44</v>
      </c>
      <c r="J45" s="2" t="s">
        <v>176</v>
      </c>
      <c r="K45" s="2" t="s">
        <v>160</v>
      </c>
      <c r="L45" s="2" t="s">
        <v>110</v>
      </c>
      <c r="M45" s="6">
        <v>24.341899871826172</v>
      </c>
      <c r="N45" s="6">
        <v>24.236820220947266</v>
      </c>
      <c r="O45" s="6">
        <v>0.14860506355762482</v>
      </c>
    </row>
    <row r="46" spans="1:15" x14ac:dyDescent="0.3">
      <c r="A46" s="2">
        <v>45</v>
      </c>
      <c r="B46" s="2" t="s">
        <v>177</v>
      </c>
      <c r="C46" s="2" t="s">
        <v>162</v>
      </c>
      <c r="D46" s="2" t="s">
        <v>84</v>
      </c>
      <c r="E46" s="6">
        <v>27.535068511962891</v>
      </c>
      <c r="F46" s="6">
        <v>27.494211196899414</v>
      </c>
      <c r="G46" s="6">
        <v>5.7780969887971878E-2</v>
      </c>
      <c r="I46" s="2">
        <v>45</v>
      </c>
      <c r="J46" s="2" t="s">
        <v>177</v>
      </c>
      <c r="K46" s="2" t="s">
        <v>162</v>
      </c>
      <c r="L46" s="2" t="s">
        <v>110</v>
      </c>
      <c r="M46" s="6">
        <v>25.916097640991211</v>
      </c>
      <c r="N46" s="6">
        <v>25.895362854003906</v>
      </c>
      <c r="O46" s="6">
        <v>2.9324766248464584E-2</v>
      </c>
    </row>
    <row r="47" spans="1:15" x14ac:dyDescent="0.3">
      <c r="A47" s="2">
        <v>46</v>
      </c>
      <c r="B47" s="2" t="s">
        <v>178</v>
      </c>
      <c r="C47" s="2" t="s">
        <v>164</v>
      </c>
      <c r="D47" s="2" t="s">
        <v>84</v>
      </c>
      <c r="E47" s="6">
        <v>25.186985015869141</v>
      </c>
      <c r="F47" s="6">
        <v>25.174657821655273</v>
      </c>
      <c r="G47" s="6">
        <v>1.7433285713195801E-2</v>
      </c>
      <c r="I47" s="2">
        <v>46</v>
      </c>
      <c r="J47" s="2" t="s">
        <v>178</v>
      </c>
      <c r="K47" s="2" t="s">
        <v>164</v>
      </c>
      <c r="L47" s="2" t="s">
        <v>110</v>
      </c>
      <c r="M47" s="6">
        <v>22.958982467651367</v>
      </c>
      <c r="N47" s="6">
        <v>22.924535751342773</v>
      </c>
      <c r="O47" s="6">
        <v>4.8715014010667801E-2</v>
      </c>
    </row>
    <row r="48" spans="1:15" x14ac:dyDescent="0.3">
      <c r="A48" s="2">
        <v>47</v>
      </c>
      <c r="B48" s="2" t="s">
        <v>179</v>
      </c>
      <c r="C48" s="2" t="s">
        <v>166</v>
      </c>
      <c r="D48" s="2" t="s">
        <v>84</v>
      </c>
      <c r="E48" s="6">
        <v>22.171926498413086</v>
      </c>
      <c r="F48" s="6">
        <v>21.826892852783203</v>
      </c>
      <c r="G48" s="6">
        <v>0.48795124888420105</v>
      </c>
      <c r="I48" s="2">
        <v>47</v>
      </c>
      <c r="J48" s="2" t="s">
        <v>179</v>
      </c>
      <c r="K48" s="2" t="s">
        <v>166</v>
      </c>
      <c r="L48" s="2" t="s">
        <v>110</v>
      </c>
      <c r="M48" s="6">
        <v>22.737949371337891</v>
      </c>
      <c r="N48" s="6">
        <v>22.981700897216797</v>
      </c>
      <c r="O48" s="6">
        <v>0.34471672773361206</v>
      </c>
    </row>
    <row r="49" spans="1:15" x14ac:dyDescent="0.3">
      <c r="A49" s="2">
        <v>48</v>
      </c>
      <c r="B49" s="2" t="s">
        <v>180</v>
      </c>
      <c r="C49" s="2" t="s">
        <v>168</v>
      </c>
      <c r="D49" s="2" t="s">
        <v>84</v>
      </c>
      <c r="E49" s="6">
        <v>22.695676803588867</v>
      </c>
      <c r="F49" s="6">
        <v>22.561832427978516</v>
      </c>
      <c r="G49" s="6">
        <v>0.18928453326225281</v>
      </c>
      <c r="I49" s="2">
        <v>48</v>
      </c>
      <c r="J49" s="2" t="s">
        <v>180</v>
      </c>
      <c r="K49" s="2" t="s">
        <v>168</v>
      </c>
      <c r="L49" s="2" t="s">
        <v>110</v>
      </c>
      <c r="M49" s="6">
        <v>21.229387283325195</v>
      </c>
      <c r="N49" s="6">
        <v>21.185554504394531</v>
      </c>
      <c r="O49" s="6">
        <v>6.1987560242414474E-2</v>
      </c>
    </row>
    <row r="50" spans="1:15" x14ac:dyDescent="0.3">
      <c r="A50" s="2">
        <v>49</v>
      </c>
      <c r="B50" s="2" t="s">
        <v>181</v>
      </c>
      <c r="C50" s="2" t="s">
        <v>182</v>
      </c>
      <c r="D50" s="2" t="s">
        <v>84</v>
      </c>
      <c r="E50" s="6">
        <v>23.625242233276367</v>
      </c>
      <c r="F50" s="6">
        <v>23.907180786132813</v>
      </c>
      <c r="G50" s="6">
        <v>0.39872133731842041</v>
      </c>
      <c r="I50" s="2">
        <v>49</v>
      </c>
      <c r="J50" s="2" t="s">
        <v>181</v>
      </c>
      <c r="K50" s="2" t="s">
        <v>182</v>
      </c>
      <c r="L50" s="2" t="s">
        <v>110</v>
      </c>
      <c r="M50" s="6">
        <v>23.214588165283203</v>
      </c>
      <c r="N50" s="6">
        <v>23.434226989746094</v>
      </c>
      <c r="O50" s="6">
        <v>0.31061485409736633</v>
      </c>
    </row>
    <row r="51" spans="1:15" x14ac:dyDescent="0.3">
      <c r="A51" s="2">
        <v>50</v>
      </c>
      <c r="B51" s="2" t="s">
        <v>183</v>
      </c>
      <c r="C51" s="2" t="s">
        <v>184</v>
      </c>
      <c r="D51" s="2" t="s">
        <v>84</v>
      </c>
      <c r="E51" s="6">
        <v>24.502056121826172</v>
      </c>
      <c r="F51" s="6">
        <v>25.081768035888672</v>
      </c>
      <c r="G51" s="6">
        <v>0.81983780860900879</v>
      </c>
      <c r="I51" s="2">
        <v>50</v>
      </c>
      <c r="J51" s="2" t="s">
        <v>183</v>
      </c>
      <c r="K51" s="2" t="s">
        <v>184</v>
      </c>
      <c r="L51" s="2" t="s">
        <v>110</v>
      </c>
      <c r="M51" s="6">
        <v>23.92320442199707</v>
      </c>
      <c r="N51" s="6">
        <v>23.964488983154297</v>
      </c>
      <c r="O51" s="6">
        <v>5.8383837342262268E-2</v>
      </c>
    </row>
    <row r="52" spans="1:15" x14ac:dyDescent="0.3">
      <c r="A52" s="2">
        <v>51</v>
      </c>
      <c r="B52" s="2" t="s">
        <v>185</v>
      </c>
      <c r="C52" s="2" t="s">
        <v>186</v>
      </c>
      <c r="D52" s="2" t="s">
        <v>84</v>
      </c>
      <c r="E52" s="2" t="s">
        <v>187</v>
      </c>
      <c r="F52" s="6">
        <v>33.556041717529297</v>
      </c>
      <c r="G52" s="6">
        <v>2.4232094287872314</v>
      </c>
      <c r="I52" s="2">
        <v>51</v>
      </c>
      <c r="J52" s="2" t="s">
        <v>185</v>
      </c>
      <c r="K52" s="2" t="s">
        <v>186</v>
      </c>
      <c r="L52" s="2" t="s">
        <v>110</v>
      </c>
      <c r="M52" s="6">
        <v>38.408599853515625</v>
      </c>
      <c r="N52" s="6">
        <v>36.112628936767578</v>
      </c>
      <c r="O52" s="6">
        <v>2.1221187114715576</v>
      </c>
    </row>
    <row r="53" spans="1:15" x14ac:dyDescent="0.3">
      <c r="A53" s="2">
        <v>52</v>
      </c>
      <c r="B53" s="2" t="s">
        <v>188</v>
      </c>
      <c r="C53" s="2" t="s">
        <v>186</v>
      </c>
      <c r="D53" s="2" t="s">
        <v>84</v>
      </c>
      <c r="E53" s="2" t="s">
        <v>187</v>
      </c>
      <c r="F53" s="6">
        <v>33.556041717529297</v>
      </c>
      <c r="G53" s="6">
        <v>2.4232094287872314</v>
      </c>
      <c r="I53" s="2">
        <v>52</v>
      </c>
      <c r="J53" s="2" t="s">
        <v>188</v>
      </c>
      <c r="K53" s="2" t="s">
        <v>186</v>
      </c>
      <c r="L53" s="2" t="s">
        <v>110</v>
      </c>
      <c r="M53" s="6">
        <v>39.434379577636719</v>
      </c>
      <c r="N53" s="6">
        <v>36.112628936767578</v>
      </c>
      <c r="O53" s="6">
        <v>2.1221187114715576</v>
      </c>
    </row>
    <row r="54" spans="1:15" x14ac:dyDescent="0.3">
      <c r="A54" s="2">
        <v>53</v>
      </c>
      <c r="B54" s="2" t="s">
        <v>189</v>
      </c>
      <c r="C54" s="2" t="s">
        <v>186</v>
      </c>
      <c r="D54" s="2" t="s">
        <v>84</v>
      </c>
      <c r="E54" s="6">
        <v>32.549385070800781</v>
      </c>
      <c r="F54" s="6">
        <v>33.556041717529297</v>
      </c>
      <c r="G54" s="6">
        <v>2.4232094287872314</v>
      </c>
      <c r="I54" s="2">
        <v>53</v>
      </c>
      <c r="J54" s="2" t="s">
        <v>189</v>
      </c>
      <c r="K54" s="2" t="s">
        <v>186</v>
      </c>
      <c r="L54" s="2" t="s">
        <v>110</v>
      </c>
      <c r="M54" s="6">
        <v>35.724723815917969</v>
      </c>
      <c r="N54" s="6">
        <v>36.112628936767578</v>
      </c>
      <c r="O54" s="6">
        <v>2.1221187114715576</v>
      </c>
    </row>
    <row r="55" spans="1:15" x14ac:dyDescent="0.3">
      <c r="A55" s="2">
        <v>54</v>
      </c>
      <c r="B55" s="2" t="s">
        <v>190</v>
      </c>
      <c r="C55" s="2" t="s">
        <v>186</v>
      </c>
      <c r="D55" s="2" t="s">
        <v>84</v>
      </c>
      <c r="E55" s="2" t="s">
        <v>187</v>
      </c>
      <c r="F55" s="6">
        <v>33.556041717529297</v>
      </c>
      <c r="G55" s="6">
        <v>2.4232094287872314</v>
      </c>
      <c r="I55" s="2">
        <v>54</v>
      </c>
      <c r="J55" s="2" t="s">
        <v>190</v>
      </c>
      <c r="K55" s="2" t="s">
        <v>186</v>
      </c>
      <c r="L55" s="2" t="s">
        <v>110</v>
      </c>
      <c r="M55" s="6">
        <v>35.899616241455078</v>
      </c>
      <c r="N55" s="6">
        <v>36.112628936767578</v>
      </c>
      <c r="O55" s="6">
        <v>2.1221187114715576</v>
      </c>
    </row>
    <row r="56" spans="1:15" x14ac:dyDescent="0.3">
      <c r="A56" s="2">
        <v>55</v>
      </c>
      <c r="B56" s="2" t="s">
        <v>191</v>
      </c>
      <c r="C56" s="2" t="s">
        <v>186</v>
      </c>
      <c r="D56" s="2" t="s">
        <v>84</v>
      </c>
      <c r="E56" s="2" t="s">
        <v>187</v>
      </c>
      <c r="F56" s="6">
        <v>33.556041717529297</v>
      </c>
      <c r="G56" s="6">
        <v>2.4232094287872314</v>
      </c>
      <c r="I56" s="2">
        <v>55</v>
      </c>
      <c r="J56" s="2" t="s">
        <v>191</v>
      </c>
      <c r="K56" s="2" t="s">
        <v>186</v>
      </c>
      <c r="L56" s="2" t="s">
        <v>110</v>
      </c>
      <c r="M56" s="2" t="s">
        <v>187</v>
      </c>
      <c r="N56" s="6">
        <v>36.112628936767578</v>
      </c>
      <c r="O56" s="6">
        <v>2.1221187114715576</v>
      </c>
    </row>
    <row r="57" spans="1:15" x14ac:dyDescent="0.3">
      <c r="A57" s="2">
        <v>56</v>
      </c>
      <c r="B57" s="2" t="s">
        <v>192</v>
      </c>
      <c r="C57" s="2" t="s">
        <v>186</v>
      </c>
      <c r="D57" s="2" t="s">
        <v>84</v>
      </c>
      <c r="E57" s="2" t="s">
        <v>187</v>
      </c>
      <c r="F57" s="6">
        <v>33.556041717529297</v>
      </c>
      <c r="G57" s="6">
        <v>2.4232094287872314</v>
      </c>
      <c r="I57" s="2">
        <v>56</v>
      </c>
      <c r="J57" s="2" t="s">
        <v>192</v>
      </c>
      <c r="K57" s="2" t="s">
        <v>186</v>
      </c>
      <c r="L57" s="2" t="s">
        <v>110</v>
      </c>
      <c r="M57" s="6">
        <v>38.196506500244141</v>
      </c>
      <c r="N57" s="6">
        <v>36.112628936767578</v>
      </c>
      <c r="O57" s="6">
        <v>2.1221187114715576</v>
      </c>
    </row>
    <row r="58" spans="1:15" x14ac:dyDescent="0.3">
      <c r="A58" s="2">
        <v>57</v>
      </c>
      <c r="B58" s="2" t="s">
        <v>193</v>
      </c>
      <c r="C58" s="2" t="s">
        <v>186</v>
      </c>
      <c r="D58" s="2" t="s">
        <v>84</v>
      </c>
      <c r="E58" s="6">
        <v>37.127372741699219</v>
      </c>
      <c r="F58" s="6">
        <v>33.556041717529297</v>
      </c>
      <c r="G58" s="6">
        <v>2.4232094287872314</v>
      </c>
      <c r="I58" s="2">
        <v>57</v>
      </c>
      <c r="J58" s="2" t="s">
        <v>193</v>
      </c>
      <c r="K58" s="2" t="s">
        <v>186</v>
      </c>
      <c r="L58" s="2" t="s">
        <v>110</v>
      </c>
      <c r="M58" s="6">
        <v>36.751541137695313</v>
      </c>
      <c r="N58" s="6">
        <v>36.112628936767578</v>
      </c>
      <c r="O58" s="6">
        <v>2.1221187114715576</v>
      </c>
    </row>
    <row r="59" spans="1:15" x14ac:dyDescent="0.3">
      <c r="A59" s="2">
        <v>58</v>
      </c>
      <c r="B59" s="2" t="s">
        <v>194</v>
      </c>
      <c r="C59" s="2" t="s">
        <v>186</v>
      </c>
      <c r="D59" s="2" t="s">
        <v>84</v>
      </c>
      <c r="E59" s="6">
        <v>33.284809112548828</v>
      </c>
      <c r="F59" s="6">
        <v>33.556041717529297</v>
      </c>
      <c r="G59" s="6">
        <v>2.4232094287872314</v>
      </c>
      <c r="I59" s="2">
        <v>58</v>
      </c>
      <c r="J59" s="2" t="s">
        <v>194</v>
      </c>
      <c r="K59" s="2" t="s">
        <v>186</v>
      </c>
      <c r="L59" s="2" t="s">
        <v>110</v>
      </c>
      <c r="M59" s="6">
        <v>35.947414398193359</v>
      </c>
      <c r="N59" s="6">
        <v>36.112628936767578</v>
      </c>
      <c r="O59" s="6">
        <v>2.1221187114715576</v>
      </c>
    </row>
    <row r="60" spans="1:15" x14ac:dyDescent="0.3">
      <c r="A60" s="2">
        <v>59</v>
      </c>
      <c r="B60" s="2" t="s">
        <v>195</v>
      </c>
      <c r="C60" s="2" t="s">
        <v>186</v>
      </c>
      <c r="D60" s="2" t="s">
        <v>84</v>
      </c>
      <c r="E60" s="6">
        <v>34.110939025878906</v>
      </c>
      <c r="F60" s="6">
        <v>33.556041717529297</v>
      </c>
      <c r="G60" s="6">
        <v>2.4232094287872314</v>
      </c>
      <c r="I60" s="2">
        <v>59</v>
      </c>
      <c r="J60" s="2" t="s">
        <v>195</v>
      </c>
      <c r="K60" s="2" t="s">
        <v>186</v>
      </c>
      <c r="L60" s="2" t="s">
        <v>110</v>
      </c>
      <c r="M60" s="6">
        <v>34.665256500244141</v>
      </c>
      <c r="N60" s="6">
        <v>36.112628936767578</v>
      </c>
      <c r="O60" s="6">
        <v>2.1221187114715576</v>
      </c>
    </row>
    <row r="61" spans="1:15" x14ac:dyDescent="0.3">
      <c r="A61" s="2">
        <v>60</v>
      </c>
      <c r="B61" s="2" t="s">
        <v>196</v>
      </c>
      <c r="C61" s="2" t="s">
        <v>186</v>
      </c>
      <c r="D61" s="2" t="s">
        <v>84</v>
      </c>
      <c r="E61" s="6">
        <v>31.895450592041016</v>
      </c>
      <c r="F61" s="6">
        <v>33.556041717529297</v>
      </c>
      <c r="G61" s="6">
        <v>2.4232094287872314</v>
      </c>
      <c r="I61" s="2">
        <v>60</v>
      </c>
      <c r="J61" s="2" t="s">
        <v>196</v>
      </c>
      <c r="K61" s="2" t="s">
        <v>186</v>
      </c>
      <c r="L61" s="2" t="s">
        <v>110</v>
      </c>
      <c r="M61" s="6">
        <v>34.503368377685547</v>
      </c>
      <c r="N61" s="6">
        <v>36.112628936767578</v>
      </c>
      <c r="O61" s="6">
        <v>2.1221187114715576</v>
      </c>
    </row>
    <row r="62" spans="1:15" x14ac:dyDescent="0.3">
      <c r="A62" s="2">
        <v>61</v>
      </c>
      <c r="B62" s="2" t="s">
        <v>197</v>
      </c>
      <c r="C62" s="2" t="s">
        <v>182</v>
      </c>
      <c r="D62" s="2" t="s">
        <v>84</v>
      </c>
      <c r="E62" s="6">
        <v>24.189119338989258</v>
      </c>
      <c r="F62" s="6">
        <v>23.907180786132813</v>
      </c>
      <c r="G62" s="6">
        <v>0.39872133731842041</v>
      </c>
      <c r="I62" s="2">
        <v>61</v>
      </c>
      <c r="J62" s="2" t="s">
        <v>197</v>
      </c>
      <c r="K62" s="2" t="s">
        <v>182</v>
      </c>
      <c r="L62" s="2" t="s">
        <v>110</v>
      </c>
      <c r="M62" s="6">
        <v>23.653863906860352</v>
      </c>
      <c r="N62" s="6">
        <v>23.434226989746094</v>
      </c>
      <c r="O62" s="6">
        <v>0.31061485409736633</v>
      </c>
    </row>
    <row r="63" spans="1:15" x14ac:dyDescent="0.3">
      <c r="A63" s="2">
        <v>62</v>
      </c>
      <c r="B63" s="2" t="s">
        <v>198</v>
      </c>
      <c r="C63" s="2" t="s">
        <v>184</v>
      </c>
      <c r="D63" s="2" t="s">
        <v>84</v>
      </c>
      <c r="E63" s="6">
        <v>25.661481857299805</v>
      </c>
      <c r="F63" s="6">
        <v>25.081768035888672</v>
      </c>
      <c r="G63" s="6">
        <v>0.81983780860900879</v>
      </c>
      <c r="I63" s="2">
        <v>62</v>
      </c>
      <c r="J63" s="2" t="s">
        <v>198</v>
      </c>
      <c r="K63" s="2" t="s">
        <v>184</v>
      </c>
      <c r="L63" s="2" t="s">
        <v>110</v>
      </c>
      <c r="M63" s="6">
        <v>24.005771636962891</v>
      </c>
      <c r="N63" s="6">
        <v>23.964488983154297</v>
      </c>
      <c r="O63" s="6">
        <v>5.8383837342262268E-2</v>
      </c>
    </row>
    <row r="64" spans="1:15" x14ac:dyDescent="0.3">
      <c r="A64" s="2">
        <v>63</v>
      </c>
      <c r="B64" s="2" t="s">
        <v>199</v>
      </c>
      <c r="C64" s="2" t="s">
        <v>186</v>
      </c>
      <c r="D64" s="2" t="s">
        <v>84</v>
      </c>
      <c r="E64" s="2" t="s">
        <v>187</v>
      </c>
      <c r="F64" s="6">
        <v>33.556041717529297</v>
      </c>
      <c r="G64" s="6">
        <v>2.4232094287872314</v>
      </c>
      <c r="I64" s="2">
        <v>63</v>
      </c>
      <c r="J64" s="2" t="s">
        <v>199</v>
      </c>
      <c r="K64" s="2" t="s">
        <v>186</v>
      </c>
      <c r="L64" s="2" t="s">
        <v>110</v>
      </c>
      <c r="M64" s="6">
        <v>34.696617126464844</v>
      </c>
      <c r="N64" s="6">
        <v>36.112628936767578</v>
      </c>
      <c r="O64" s="6">
        <v>2.1221187114715576</v>
      </c>
    </row>
    <row r="65" spans="1:15" x14ac:dyDescent="0.3">
      <c r="A65" s="2">
        <v>64</v>
      </c>
      <c r="B65" s="2" t="s">
        <v>200</v>
      </c>
      <c r="C65" s="2" t="s">
        <v>186</v>
      </c>
      <c r="D65" s="2" t="s">
        <v>84</v>
      </c>
      <c r="E65" s="6">
        <v>39.001899719238281</v>
      </c>
      <c r="F65" s="6">
        <v>33.556041717529297</v>
      </c>
      <c r="G65" s="6">
        <v>2.4232094287872314</v>
      </c>
      <c r="I65" s="2">
        <v>64</v>
      </c>
      <c r="J65" s="2" t="s">
        <v>200</v>
      </c>
      <c r="K65" s="2" t="s">
        <v>186</v>
      </c>
      <c r="L65" s="2" t="s">
        <v>110</v>
      </c>
      <c r="M65" s="6">
        <v>34.370407104492188</v>
      </c>
      <c r="N65" s="6">
        <v>36.112628936767578</v>
      </c>
      <c r="O65" s="6">
        <v>2.1221187114715576</v>
      </c>
    </row>
    <row r="66" spans="1:15" x14ac:dyDescent="0.3">
      <c r="A66" s="2">
        <v>65</v>
      </c>
      <c r="B66" s="2" t="s">
        <v>201</v>
      </c>
      <c r="C66" s="2" t="s">
        <v>186</v>
      </c>
      <c r="D66" s="2" t="s">
        <v>84</v>
      </c>
      <c r="E66" s="2" t="s">
        <v>187</v>
      </c>
      <c r="F66" s="6">
        <v>33.556041717529297</v>
      </c>
      <c r="G66" s="6">
        <v>2.4232094287872314</v>
      </c>
      <c r="I66" s="2">
        <v>65</v>
      </c>
      <c r="J66" s="2" t="s">
        <v>201</v>
      </c>
      <c r="K66" s="2" t="s">
        <v>186</v>
      </c>
      <c r="L66" s="2" t="s">
        <v>110</v>
      </c>
      <c r="M66" s="6">
        <v>36.552639007568359</v>
      </c>
      <c r="N66" s="6">
        <v>36.112628936767578</v>
      </c>
      <c r="O66" s="6">
        <v>2.1221187114715576</v>
      </c>
    </row>
    <row r="67" spans="1:15" x14ac:dyDescent="0.3">
      <c r="A67" s="2">
        <v>66</v>
      </c>
      <c r="B67" s="2" t="s">
        <v>202</v>
      </c>
      <c r="C67" s="2" t="s">
        <v>186</v>
      </c>
      <c r="D67" s="2" t="s">
        <v>84</v>
      </c>
      <c r="E67" s="6">
        <v>34.390235900878906</v>
      </c>
      <c r="F67" s="6">
        <v>33.556041717529297</v>
      </c>
      <c r="G67" s="6">
        <v>2.4232094287872314</v>
      </c>
      <c r="I67" s="2">
        <v>66</v>
      </c>
      <c r="J67" s="2" t="s">
        <v>202</v>
      </c>
      <c r="K67" s="2" t="s">
        <v>186</v>
      </c>
      <c r="L67" s="2" t="s">
        <v>110</v>
      </c>
      <c r="M67" s="6">
        <v>34.744888305664063</v>
      </c>
      <c r="N67" s="6">
        <v>36.112628936767578</v>
      </c>
      <c r="O67" s="6">
        <v>2.1221187114715576</v>
      </c>
    </row>
    <row r="68" spans="1:15" x14ac:dyDescent="0.3">
      <c r="A68" s="2">
        <v>67</v>
      </c>
      <c r="B68" s="2" t="s">
        <v>203</v>
      </c>
      <c r="C68" s="2" t="s">
        <v>186</v>
      </c>
      <c r="D68" s="2" t="s">
        <v>84</v>
      </c>
      <c r="E68" s="6">
        <v>34.412330627441406</v>
      </c>
      <c r="F68" s="6">
        <v>33.556041717529297</v>
      </c>
      <c r="G68" s="6">
        <v>2.4232094287872314</v>
      </c>
      <c r="I68" s="2">
        <v>67</v>
      </c>
      <c r="J68" s="2" t="s">
        <v>203</v>
      </c>
      <c r="K68" s="2" t="s">
        <v>186</v>
      </c>
      <c r="L68" s="2" t="s">
        <v>110</v>
      </c>
      <c r="M68" s="6">
        <v>39.969181060791016</v>
      </c>
      <c r="N68" s="6">
        <v>36.112628936767578</v>
      </c>
      <c r="O68" s="6">
        <v>2.1221187114715576</v>
      </c>
    </row>
    <row r="69" spans="1:15" x14ac:dyDescent="0.3">
      <c r="A69" s="2">
        <v>68</v>
      </c>
      <c r="B69" s="2" t="s">
        <v>204</v>
      </c>
      <c r="C69" s="2" t="s">
        <v>186</v>
      </c>
      <c r="D69" s="2" t="s">
        <v>84</v>
      </c>
      <c r="E69" s="2" t="s">
        <v>187</v>
      </c>
      <c r="F69" s="6">
        <v>33.556041717529297</v>
      </c>
      <c r="G69" s="6">
        <v>2.4232094287872314</v>
      </c>
      <c r="I69" s="2">
        <v>68</v>
      </c>
      <c r="J69" s="2" t="s">
        <v>204</v>
      </c>
      <c r="K69" s="2" t="s">
        <v>186</v>
      </c>
      <c r="L69" s="2" t="s">
        <v>110</v>
      </c>
      <c r="M69" s="2" t="s">
        <v>187</v>
      </c>
      <c r="N69" s="6">
        <v>36.112628936767578</v>
      </c>
      <c r="O69" s="6">
        <v>2.1221187114715576</v>
      </c>
    </row>
    <row r="70" spans="1:15" x14ac:dyDescent="0.3">
      <c r="A70" s="2">
        <v>69</v>
      </c>
      <c r="B70" s="2" t="s">
        <v>205</v>
      </c>
      <c r="C70" s="2" t="s">
        <v>186</v>
      </c>
      <c r="D70" s="2" t="s">
        <v>84</v>
      </c>
      <c r="E70" s="6">
        <v>31.391782760620117</v>
      </c>
      <c r="F70" s="6">
        <v>33.556041717529297</v>
      </c>
      <c r="G70" s="6">
        <v>2.4232094287872314</v>
      </c>
      <c r="I70" s="2">
        <v>69</v>
      </c>
      <c r="J70" s="2" t="s">
        <v>205</v>
      </c>
      <c r="K70" s="2" t="s">
        <v>186</v>
      </c>
      <c r="L70" s="2" t="s">
        <v>110</v>
      </c>
      <c r="M70" s="6">
        <v>33.998600006103516</v>
      </c>
      <c r="N70" s="6">
        <v>36.112628936767578</v>
      </c>
      <c r="O70" s="6">
        <v>2.1221187114715576</v>
      </c>
    </row>
    <row r="71" spans="1:15" x14ac:dyDescent="0.3">
      <c r="A71" s="2">
        <v>70</v>
      </c>
      <c r="B71" s="2" t="s">
        <v>206</v>
      </c>
      <c r="C71" s="2" t="s">
        <v>186</v>
      </c>
      <c r="D71" s="2" t="s">
        <v>84</v>
      </c>
      <c r="E71" s="6">
        <v>34.034229278564453</v>
      </c>
      <c r="F71" s="6">
        <v>33.556041717529297</v>
      </c>
      <c r="G71" s="6">
        <v>2.4232094287872314</v>
      </c>
      <c r="I71" s="2">
        <v>70</v>
      </c>
      <c r="J71" s="2" t="s">
        <v>206</v>
      </c>
      <c r="K71" s="2" t="s">
        <v>186</v>
      </c>
      <c r="L71" s="2" t="s">
        <v>110</v>
      </c>
      <c r="M71" s="6">
        <v>36.384395599365234</v>
      </c>
      <c r="N71" s="6">
        <v>36.112628936767578</v>
      </c>
      <c r="O71" s="6">
        <v>2.1221187114715576</v>
      </c>
    </row>
    <row r="72" spans="1:15" x14ac:dyDescent="0.3">
      <c r="A72" s="2">
        <v>71</v>
      </c>
      <c r="B72" s="2" t="s">
        <v>207</v>
      </c>
      <c r="C72" s="2" t="s">
        <v>186</v>
      </c>
      <c r="D72" s="2" t="s">
        <v>84</v>
      </c>
      <c r="E72" s="6">
        <v>34.563312530517578</v>
      </c>
      <c r="F72" s="6">
        <v>33.556041717529297</v>
      </c>
      <c r="G72" s="6">
        <v>2.4232094287872314</v>
      </c>
      <c r="I72" s="2">
        <v>71</v>
      </c>
      <c r="J72" s="2" t="s">
        <v>207</v>
      </c>
      <c r="K72" s="2" t="s">
        <v>186</v>
      </c>
      <c r="L72" s="2" t="s">
        <v>110</v>
      </c>
      <c r="M72" s="6">
        <v>38.461612701416016</v>
      </c>
      <c r="N72" s="6">
        <v>36.112628936767578</v>
      </c>
      <c r="O72" s="6">
        <v>2.1221187114715576</v>
      </c>
    </row>
    <row r="73" spans="1:15" x14ac:dyDescent="0.3">
      <c r="A73" s="2">
        <v>72</v>
      </c>
      <c r="B73" s="2" t="s">
        <v>208</v>
      </c>
      <c r="C73" s="2" t="s">
        <v>186</v>
      </c>
      <c r="D73" s="2" t="s">
        <v>84</v>
      </c>
      <c r="E73" s="2" t="s">
        <v>187</v>
      </c>
      <c r="F73" s="6">
        <v>33.556041717529297</v>
      </c>
      <c r="G73" s="6">
        <v>2.4232094287872314</v>
      </c>
      <c r="I73" s="2">
        <v>72</v>
      </c>
      <c r="J73" s="2" t="s">
        <v>208</v>
      </c>
      <c r="K73" s="2" t="s">
        <v>186</v>
      </c>
      <c r="L73" s="2" t="s">
        <v>110</v>
      </c>
      <c r="M73" s="6">
        <v>35.5078125</v>
      </c>
      <c r="N73" s="6">
        <v>36.112628936767578</v>
      </c>
      <c r="O73" s="6">
        <v>2.1221187114715576</v>
      </c>
    </row>
    <row r="74" spans="1:15" x14ac:dyDescent="0.3">
      <c r="A74" s="2">
        <v>73</v>
      </c>
      <c r="B74" s="2" t="s">
        <v>209</v>
      </c>
      <c r="C74" s="2" t="s">
        <v>210</v>
      </c>
      <c r="D74" s="2" t="s">
        <v>84</v>
      </c>
      <c r="E74" s="6">
        <v>23.045900344848633</v>
      </c>
      <c r="F74" s="6">
        <v>23.111232757568359</v>
      </c>
      <c r="G74" s="6">
        <v>9.239533543586731E-2</v>
      </c>
      <c r="I74" s="2">
        <v>73</v>
      </c>
      <c r="J74" s="2" t="s">
        <v>209</v>
      </c>
      <c r="K74" s="2" t="s">
        <v>210</v>
      </c>
      <c r="L74" s="2" t="s">
        <v>110</v>
      </c>
      <c r="M74" s="6">
        <v>22.283771514892578</v>
      </c>
      <c r="N74" s="6">
        <v>22.184898376464844</v>
      </c>
      <c r="O74" s="6">
        <v>0.13982638716697693</v>
      </c>
    </row>
    <row r="75" spans="1:15" x14ac:dyDescent="0.3">
      <c r="A75" s="2">
        <v>74</v>
      </c>
      <c r="B75" s="2" t="s">
        <v>211</v>
      </c>
      <c r="C75" s="2" t="s">
        <v>212</v>
      </c>
      <c r="D75" s="2" t="s">
        <v>84</v>
      </c>
      <c r="E75" s="6">
        <v>22.832035064697266</v>
      </c>
      <c r="F75" s="6">
        <v>22.804824829101563</v>
      </c>
      <c r="G75" s="6">
        <v>3.8482431322336197E-2</v>
      </c>
      <c r="I75" s="2">
        <v>74</v>
      </c>
      <c r="J75" s="2" t="s">
        <v>211</v>
      </c>
      <c r="K75" s="2" t="s">
        <v>212</v>
      </c>
      <c r="L75" s="2" t="s">
        <v>110</v>
      </c>
      <c r="M75" s="6">
        <v>21.762218475341797</v>
      </c>
      <c r="N75" s="6">
        <v>22.007221221923828</v>
      </c>
      <c r="O75" s="6">
        <v>0.34648621082305908</v>
      </c>
    </row>
    <row r="76" spans="1:15" x14ac:dyDescent="0.3">
      <c r="A76" s="2">
        <v>75</v>
      </c>
      <c r="B76" s="2" t="s">
        <v>213</v>
      </c>
      <c r="C76" s="2" t="s">
        <v>186</v>
      </c>
      <c r="D76" s="2" t="s">
        <v>84</v>
      </c>
      <c r="E76" s="6">
        <v>31.900186538696289</v>
      </c>
      <c r="F76" s="6">
        <v>33.556041717529297</v>
      </c>
      <c r="G76" s="6">
        <v>2.4232094287872314</v>
      </c>
      <c r="I76" s="2">
        <v>75</v>
      </c>
      <c r="J76" s="2" t="s">
        <v>213</v>
      </c>
      <c r="K76" s="2" t="s">
        <v>186</v>
      </c>
      <c r="L76" s="2" t="s">
        <v>110</v>
      </c>
      <c r="M76" s="6">
        <v>36.344051361083984</v>
      </c>
      <c r="N76" s="6">
        <v>36.112628936767578</v>
      </c>
      <c r="O76" s="6">
        <v>2.1221187114715576</v>
      </c>
    </row>
    <row r="77" spans="1:15" x14ac:dyDescent="0.3">
      <c r="A77" s="2">
        <v>76</v>
      </c>
      <c r="B77" s="2" t="s">
        <v>214</v>
      </c>
      <c r="C77" s="2" t="s">
        <v>186</v>
      </c>
      <c r="D77" s="2" t="s">
        <v>84</v>
      </c>
      <c r="E77" s="6">
        <v>34.222160339355469</v>
      </c>
      <c r="F77" s="6">
        <v>33.556041717529297</v>
      </c>
      <c r="G77" s="6">
        <v>2.4232094287872314</v>
      </c>
      <c r="I77" s="2">
        <v>76</v>
      </c>
      <c r="J77" s="2" t="s">
        <v>214</v>
      </c>
      <c r="K77" s="2" t="s">
        <v>186</v>
      </c>
      <c r="L77" s="2" t="s">
        <v>110</v>
      </c>
      <c r="M77" s="6">
        <v>35.499568939208984</v>
      </c>
      <c r="N77" s="6">
        <v>36.112628936767578</v>
      </c>
      <c r="O77" s="6">
        <v>2.1221187114715576</v>
      </c>
    </row>
    <row r="78" spans="1:15" x14ac:dyDescent="0.3">
      <c r="A78" s="2">
        <v>77</v>
      </c>
      <c r="B78" s="2" t="s">
        <v>215</v>
      </c>
      <c r="C78" s="2" t="s">
        <v>186</v>
      </c>
      <c r="D78" s="2" t="s">
        <v>84</v>
      </c>
      <c r="E78" s="2" t="s">
        <v>187</v>
      </c>
      <c r="F78" s="6">
        <v>33.556041717529297</v>
      </c>
      <c r="G78" s="6">
        <v>2.4232094287872314</v>
      </c>
      <c r="I78" s="2">
        <v>77</v>
      </c>
      <c r="J78" s="2" t="s">
        <v>215</v>
      </c>
      <c r="K78" s="2" t="s">
        <v>186</v>
      </c>
      <c r="L78" s="2" t="s">
        <v>110</v>
      </c>
      <c r="M78" s="6">
        <v>36.813209533691406</v>
      </c>
      <c r="N78" s="6">
        <v>36.112628936767578</v>
      </c>
      <c r="O78" s="6">
        <v>2.1221187114715576</v>
      </c>
    </row>
    <row r="79" spans="1:15" x14ac:dyDescent="0.3">
      <c r="A79" s="2">
        <v>78</v>
      </c>
      <c r="B79" s="2" t="s">
        <v>216</v>
      </c>
      <c r="C79" s="2" t="s">
        <v>186</v>
      </c>
      <c r="D79" s="2" t="s">
        <v>84</v>
      </c>
      <c r="E79" s="2" t="s">
        <v>187</v>
      </c>
      <c r="F79" s="6">
        <v>33.556041717529297</v>
      </c>
      <c r="G79" s="6">
        <v>2.4232094287872314</v>
      </c>
      <c r="I79" s="2">
        <v>78</v>
      </c>
      <c r="J79" s="2" t="s">
        <v>216</v>
      </c>
      <c r="K79" s="2" t="s">
        <v>186</v>
      </c>
      <c r="L79" s="2" t="s">
        <v>110</v>
      </c>
      <c r="M79" s="6">
        <v>38.034759521484375</v>
      </c>
      <c r="N79" s="6">
        <v>36.112628936767578</v>
      </c>
      <c r="O79" s="6">
        <v>2.1221187114715576</v>
      </c>
    </row>
    <row r="80" spans="1:15" x14ac:dyDescent="0.3">
      <c r="A80" s="2">
        <v>79</v>
      </c>
      <c r="B80" s="2" t="s">
        <v>217</v>
      </c>
      <c r="C80" s="2" t="s">
        <v>218</v>
      </c>
      <c r="D80" s="2" t="s">
        <v>84</v>
      </c>
      <c r="E80" s="6">
        <v>27.400009155273438</v>
      </c>
      <c r="F80" s="6">
        <v>23.173187255859375</v>
      </c>
      <c r="G80" s="6">
        <v>4.3412284851074219</v>
      </c>
      <c r="I80" s="2">
        <v>79</v>
      </c>
      <c r="J80" s="2" t="s">
        <v>217</v>
      </c>
      <c r="K80" s="2" t="s">
        <v>218</v>
      </c>
      <c r="L80" s="2" t="s">
        <v>110</v>
      </c>
      <c r="M80" s="6">
        <v>39.722736358642578</v>
      </c>
      <c r="N80" s="6">
        <v>39.368427276611328</v>
      </c>
      <c r="O80" s="6">
        <v>0.61215460300445557</v>
      </c>
    </row>
    <row r="81" spans="1:15" x14ac:dyDescent="0.3">
      <c r="A81" s="2">
        <v>80</v>
      </c>
      <c r="B81" s="2" t="s">
        <v>219</v>
      </c>
      <c r="C81" s="2" t="s">
        <v>218</v>
      </c>
      <c r="D81" s="2" t="s">
        <v>84</v>
      </c>
      <c r="E81" s="6">
        <v>26.129411697387695</v>
      </c>
      <c r="F81" s="6">
        <v>23.173187255859375</v>
      </c>
      <c r="G81" s="6">
        <v>4.3412284851074219</v>
      </c>
      <c r="I81" s="2">
        <v>80</v>
      </c>
      <c r="J81" s="2" t="s">
        <v>219</v>
      </c>
      <c r="K81" s="2" t="s">
        <v>218</v>
      </c>
      <c r="L81" s="2" t="s">
        <v>110</v>
      </c>
      <c r="M81" s="2" t="s">
        <v>187</v>
      </c>
      <c r="N81" s="6">
        <v>39.368427276611328</v>
      </c>
      <c r="O81" s="6">
        <v>0.61215460300445557</v>
      </c>
    </row>
    <row r="82" spans="1:15" x14ac:dyDescent="0.3">
      <c r="A82" s="2">
        <v>81</v>
      </c>
      <c r="B82" s="2" t="s">
        <v>220</v>
      </c>
      <c r="C82" s="2" t="s">
        <v>218</v>
      </c>
      <c r="D82" s="2" t="s">
        <v>84</v>
      </c>
      <c r="E82" s="2" t="s">
        <v>187</v>
      </c>
      <c r="F82" s="6">
        <v>23.173187255859375</v>
      </c>
      <c r="G82" s="6">
        <v>4.3412284851074219</v>
      </c>
      <c r="I82" s="2">
        <v>81</v>
      </c>
      <c r="J82" s="2" t="s">
        <v>220</v>
      </c>
      <c r="K82" s="2" t="s">
        <v>218</v>
      </c>
      <c r="L82" s="2" t="s">
        <v>110</v>
      </c>
      <c r="M82" s="6">
        <v>39.720977783203125</v>
      </c>
      <c r="N82" s="6">
        <v>39.368427276611328</v>
      </c>
      <c r="O82" s="6">
        <v>0.61215460300445557</v>
      </c>
    </row>
    <row r="83" spans="1:15" x14ac:dyDescent="0.3">
      <c r="A83" s="2">
        <v>82</v>
      </c>
      <c r="B83" s="2" t="s">
        <v>221</v>
      </c>
      <c r="C83" s="2" t="s">
        <v>218</v>
      </c>
      <c r="D83" s="2" t="s">
        <v>84</v>
      </c>
      <c r="E83" s="6">
        <v>21.019626617431641</v>
      </c>
      <c r="F83" s="6">
        <v>23.173187255859375</v>
      </c>
      <c r="G83" s="6">
        <v>4.3412284851074219</v>
      </c>
      <c r="I83" s="2">
        <v>82</v>
      </c>
      <c r="J83" s="2" t="s">
        <v>221</v>
      </c>
      <c r="K83" s="2" t="s">
        <v>218</v>
      </c>
      <c r="L83" s="2" t="s">
        <v>110</v>
      </c>
      <c r="M83" s="2" t="s">
        <v>187</v>
      </c>
      <c r="N83" s="6">
        <v>39.368427276611328</v>
      </c>
      <c r="O83" s="6">
        <v>0.61215460300445557</v>
      </c>
    </row>
    <row r="84" spans="1:15" x14ac:dyDescent="0.3">
      <c r="A84" s="2">
        <v>83</v>
      </c>
      <c r="B84" s="2" t="s">
        <v>222</v>
      </c>
      <c r="C84" s="2" t="s">
        <v>218</v>
      </c>
      <c r="D84" s="2" t="s">
        <v>84</v>
      </c>
      <c r="E84" s="2" t="s">
        <v>187</v>
      </c>
      <c r="F84" s="6">
        <v>23.173187255859375</v>
      </c>
      <c r="G84" s="6">
        <v>4.3412284851074219</v>
      </c>
      <c r="I84" s="2">
        <v>83</v>
      </c>
      <c r="J84" s="2" t="s">
        <v>222</v>
      </c>
      <c r="K84" s="2" t="s">
        <v>218</v>
      </c>
      <c r="L84" s="2" t="s">
        <v>110</v>
      </c>
      <c r="M84" s="6">
        <v>38.661575317382813</v>
      </c>
      <c r="N84" s="6">
        <v>39.368427276611328</v>
      </c>
      <c r="O84" s="6">
        <v>0.61215460300445557</v>
      </c>
    </row>
    <row r="85" spans="1:15" x14ac:dyDescent="0.3">
      <c r="A85" s="2">
        <v>84</v>
      </c>
      <c r="B85" s="2" t="s">
        <v>223</v>
      </c>
      <c r="C85" s="2" t="s">
        <v>218</v>
      </c>
      <c r="D85" s="2" t="s">
        <v>84</v>
      </c>
      <c r="E85" s="2" t="s">
        <v>187</v>
      </c>
      <c r="F85" s="6">
        <v>23.173187255859375</v>
      </c>
      <c r="G85" s="6">
        <v>4.3412284851074219</v>
      </c>
      <c r="I85" s="2">
        <v>84</v>
      </c>
      <c r="J85" s="2" t="s">
        <v>223</v>
      </c>
      <c r="K85" s="2" t="s">
        <v>218</v>
      </c>
      <c r="L85" s="2" t="s">
        <v>110</v>
      </c>
      <c r="M85" s="2" t="s">
        <v>187</v>
      </c>
      <c r="N85" s="6">
        <v>39.368427276611328</v>
      </c>
      <c r="O85" s="6">
        <v>0.61215460300445557</v>
      </c>
    </row>
    <row r="86" spans="1:15" x14ac:dyDescent="0.3">
      <c r="A86" s="2">
        <v>85</v>
      </c>
      <c r="B86" s="2" t="s">
        <v>224</v>
      </c>
      <c r="C86" s="2" t="s">
        <v>210</v>
      </c>
      <c r="D86" s="2" t="s">
        <v>84</v>
      </c>
      <c r="E86" s="6">
        <v>23.176567077636719</v>
      </c>
      <c r="F86" s="6">
        <v>23.111232757568359</v>
      </c>
      <c r="G86" s="6">
        <v>9.239533543586731E-2</v>
      </c>
      <c r="I86" s="2">
        <v>85</v>
      </c>
      <c r="J86" s="2" t="s">
        <v>224</v>
      </c>
      <c r="K86" s="2" t="s">
        <v>210</v>
      </c>
      <c r="L86" s="2" t="s">
        <v>110</v>
      </c>
      <c r="M86" s="6">
        <v>22.086027145385742</v>
      </c>
      <c r="N86" s="6">
        <v>22.184898376464844</v>
      </c>
      <c r="O86" s="6">
        <v>0.13982638716697693</v>
      </c>
    </row>
    <row r="87" spans="1:15" x14ac:dyDescent="0.3">
      <c r="A87" s="2">
        <v>86</v>
      </c>
      <c r="B87" s="2" t="s">
        <v>225</v>
      </c>
      <c r="C87" s="2" t="s">
        <v>212</v>
      </c>
      <c r="D87" s="2" t="s">
        <v>84</v>
      </c>
      <c r="E87" s="6">
        <v>22.777612686157227</v>
      </c>
      <c r="F87" s="6">
        <v>22.804824829101563</v>
      </c>
      <c r="G87" s="6">
        <v>3.8482431322336197E-2</v>
      </c>
      <c r="I87" s="2">
        <v>86</v>
      </c>
      <c r="J87" s="2" t="s">
        <v>225</v>
      </c>
      <c r="K87" s="2" t="s">
        <v>212</v>
      </c>
      <c r="L87" s="2" t="s">
        <v>110</v>
      </c>
      <c r="M87" s="6">
        <v>22.252223968505859</v>
      </c>
      <c r="N87" s="6">
        <v>22.007221221923828</v>
      </c>
      <c r="O87" s="6">
        <v>0.34648621082305908</v>
      </c>
    </row>
    <row r="88" spans="1:15" x14ac:dyDescent="0.3">
      <c r="A88" s="2">
        <v>87</v>
      </c>
      <c r="B88" s="2" t="s">
        <v>226</v>
      </c>
      <c r="C88" s="2" t="s">
        <v>186</v>
      </c>
      <c r="D88" s="2" t="s">
        <v>84</v>
      </c>
      <c r="E88" s="6">
        <v>28.778020858764648</v>
      </c>
      <c r="F88" s="6">
        <v>33.556041717529297</v>
      </c>
      <c r="G88" s="6">
        <v>2.4232094287872314</v>
      </c>
      <c r="I88" s="2">
        <v>87</v>
      </c>
      <c r="J88" s="2" t="s">
        <v>226</v>
      </c>
      <c r="K88" s="2" t="s">
        <v>186</v>
      </c>
      <c r="L88" s="2" t="s">
        <v>110</v>
      </c>
      <c r="M88" s="6">
        <v>31.902803421020508</v>
      </c>
      <c r="N88" s="6">
        <v>36.112628936767578</v>
      </c>
      <c r="O88" s="6">
        <v>2.1221187114715576</v>
      </c>
    </row>
    <row r="89" spans="1:15" x14ac:dyDescent="0.3">
      <c r="A89" s="2">
        <v>88</v>
      </c>
      <c r="B89" s="2" t="s">
        <v>227</v>
      </c>
      <c r="C89" s="2" t="s">
        <v>186</v>
      </c>
      <c r="D89" s="2" t="s">
        <v>84</v>
      </c>
      <c r="E89" s="6">
        <v>30.831077575683594</v>
      </c>
      <c r="F89" s="6">
        <v>33.556041717529297</v>
      </c>
      <c r="G89" s="6">
        <v>2.4232094287872314</v>
      </c>
      <c r="I89" s="2">
        <v>88</v>
      </c>
      <c r="J89" s="2" t="s">
        <v>227</v>
      </c>
      <c r="K89" s="2" t="s">
        <v>186</v>
      </c>
      <c r="L89" s="2" t="s">
        <v>110</v>
      </c>
      <c r="M89" s="6">
        <v>30.99809455871582</v>
      </c>
      <c r="N89" s="6">
        <v>36.112628936767578</v>
      </c>
      <c r="O89" s="6">
        <v>2.1221187114715576</v>
      </c>
    </row>
    <row r="90" spans="1:15" x14ac:dyDescent="0.3">
      <c r="A90" s="2">
        <v>89</v>
      </c>
      <c r="B90" s="2" t="s">
        <v>228</v>
      </c>
      <c r="C90" s="2" t="s">
        <v>186</v>
      </c>
      <c r="D90" s="2" t="s">
        <v>84</v>
      </c>
      <c r="E90" s="2" t="s">
        <v>187</v>
      </c>
      <c r="F90" s="6">
        <v>33.556041717529297</v>
      </c>
      <c r="G90" s="6">
        <v>2.4232094287872314</v>
      </c>
      <c r="I90" s="2">
        <v>89</v>
      </c>
      <c r="J90" s="2" t="s">
        <v>228</v>
      </c>
      <c r="K90" s="2" t="s">
        <v>186</v>
      </c>
      <c r="L90" s="2" t="s">
        <v>110</v>
      </c>
      <c r="M90" s="6">
        <v>36.683006286621094</v>
      </c>
      <c r="N90" s="6">
        <v>36.112628936767578</v>
      </c>
      <c r="O90" s="6">
        <v>2.1221187114715576</v>
      </c>
    </row>
    <row r="91" spans="1:15" x14ac:dyDescent="0.3">
      <c r="A91" s="2">
        <v>90</v>
      </c>
      <c r="B91" s="2" t="s">
        <v>229</v>
      </c>
      <c r="C91" s="2" t="s">
        <v>186</v>
      </c>
      <c r="D91" s="2" t="s">
        <v>84</v>
      </c>
      <c r="E91" s="6">
        <v>34.403461456298828</v>
      </c>
      <c r="F91" s="6">
        <v>33.556041717529297</v>
      </c>
      <c r="G91" s="6">
        <v>2.4232094287872314</v>
      </c>
      <c r="I91" s="2">
        <v>90</v>
      </c>
      <c r="J91" s="2" t="s">
        <v>229</v>
      </c>
      <c r="K91" s="2" t="s">
        <v>186</v>
      </c>
      <c r="L91" s="2" t="s">
        <v>110</v>
      </c>
      <c r="M91" s="6">
        <v>38.435390472412109</v>
      </c>
      <c r="N91" s="6">
        <v>36.112628936767578</v>
      </c>
      <c r="O91" s="6">
        <v>2.1221187114715576</v>
      </c>
    </row>
    <row r="92" spans="1:15" x14ac:dyDescent="0.3">
      <c r="A92" s="2">
        <v>91</v>
      </c>
      <c r="B92" s="2" t="s">
        <v>230</v>
      </c>
      <c r="C92" s="2" t="s">
        <v>218</v>
      </c>
      <c r="D92" s="2" t="s">
        <v>84</v>
      </c>
      <c r="E92" s="2" t="s">
        <v>187</v>
      </c>
      <c r="F92" s="6">
        <v>23.173187255859375</v>
      </c>
      <c r="G92" s="6">
        <v>4.3412284851074219</v>
      </c>
      <c r="I92" s="2">
        <v>91</v>
      </c>
      <c r="J92" s="2" t="s">
        <v>230</v>
      </c>
      <c r="K92" s="2" t="s">
        <v>218</v>
      </c>
      <c r="L92" s="2" t="s">
        <v>110</v>
      </c>
      <c r="M92" s="2" t="s">
        <v>187</v>
      </c>
      <c r="N92" s="6">
        <v>39.368427276611328</v>
      </c>
      <c r="O92" s="6">
        <v>0.61215460300445557</v>
      </c>
    </row>
    <row r="93" spans="1:15" x14ac:dyDescent="0.3">
      <c r="A93" s="2">
        <v>92</v>
      </c>
      <c r="B93" s="2" t="s">
        <v>231</v>
      </c>
      <c r="C93" s="2" t="s">
        <v>218</v>
      </c>
      <c r="D93" s="2" t="s">
        <v>84</v>
      </c>
      <c r="E93" s="2" t="s">
        <v>187</v>
      </c>
      <c r="F93" s="6">
        <v>23.173187255859375</v>
      </c>
      <c r="G93" s="6">
        <v>4.3412284851074219</v>
      </c>
      <c r="I93" s="2">
        <v>92</v>
      </c>
      <c r="J93" s="2" t="s">
        <v>231</v>
      </c>
      <c r="K93" s="2" t="s">
        <v>218</v>
      </c>
      <c r="L93" s="2" t="s">
        <v>110</v>
      </c>
      <c r="M93" s="2" t="s">
        <v>187</v>
      </c>
      <c r="N93" s="6">
        <v>39.368427276611328</v>
      </c>
      <c r="O93" s="6">
        <v>0.61215460300445557</v>
      </c>
    </row>
    <row r="94" spans="1:15" x14ac:dyDescent="0.3">
      <c r="A94" s="2">
        <v>93</v>
      </c>
      <c r="B94" s="2" t="s">
        <v>232</v>
      </c>
      <c r="C94" s="2" t="s">
        <v>218</v>
      </c>
      <c r="D94" s="2" t="s">
        <v>84</v>
      </c>
      <c r="E94" s="6">
        <v>18.143705368041992</v>
      </c>
      <c r="F94" s="6">
        <v>23.173187255859375</v>
      </c>
      <c r="G94" s="6">
        <v>4.3412284851074219</v>
      </c>
      <c r="I94" s="2">
        <v>93</v>
      </c>
      <c r="J94" s="2" t="s">
        <v>232</v>
      </c>
      <c r="K94" s="2" t="s">
        <v>218</v>
      </c>
      <c r="L94" s="2" t="s">
        <v>110</v>
      </c>
      <c r="M94" s="2" t="s">
        <v>187</v>
      </c>
      <c r="N94" s="6">
        <v>39.368427276611328</v>
      </c>
      <c r="O94" s="6">
        <v>0.61215460300445557</v>
      </c>
    </row>
    <row r="95" spans="1:15" x14ac:dyDescent="0.3">
      <c r="A95" s="2">
        <v>94</v>
      </c>
      <c r="B95" s="2" t="s">
        <v>233</v>
      </c>
      <c r="C95" s="2" t="s">
        <v>218</v>
      </c>
      <c r="D95" s="2" t="s">
        <v>84</v>
      </c>
      <c r="E95" s="2" t="s">
        <v>187</v>
      </c>
      <c r="F95" s="6">
        <v>23.173187255859375</v>
      </c>
      <c r="G95" s="6">
        <v>4.3412284851074219</v>
      </c>
      <c r="I95" s="2">
        <v>94</v>
      </c>
      <c r="J95" s="2" t="s">
        <v>233</v>
      </c>
      <c r="K95" s="2" t="s">
        <v>218</v>
      </c>
      <c r="L95" s="2" t="s">
        <v>110</v>
      </c>
      <c r="M95" s="2" t="s">
        <v>187</v>
      </c>
      <c r="N95" s="6">
        <v>39.368427276611328</v>
      </c>
      <c r="O95" s="6">
        <v>0.61215460300445557</v>
      </c>
    </row>
    <row r="96" spans="1:15" x14ac:dyDescent="0.3">
      <c r="A96" s="2">
        <v>95</v>
      </c>
      <c r="B96" s="2" t="s">
        <v>234</v>
      </c>
      <c r="C96" s="2" t="s">
        <v>218</v>
      </c>
      <c r="D96" s="2" t="s">
        <v>84</v>
      </c>
      <c r="E96" s="2" t="s">
        <v>187</v>
      </c>
      <c r="F96" s="6">
        <v>23.173187255859375</v>
      </c>
      <c r="G96" s="6">
        <v>4.3412284851074219</v>
      </c>
      <c r="I96" s="2">
        <v>95</v>
      </c>
      <c r="J96" s="2" t="s">
        <v>234</v>
      </c>
      <c r="K96" s="2" t="s">
        <v>218</v>
      </c>
      <c r="L96" s="2" t="s">
        <v>110</v>
      </c>
      <c r="M96" s="2" t="s">
        <v>187</v>
      </c>
      <c r="N96" s="6">
        <v>39.368427276611328</v>
      </c>
      <c r="O96" s="6">
        <v>0.61215460300445557</v>
      </c>
    </row>
    <row r="97" spans="1:15" x14ac:dyDescent="0.3">
      <c r="A97" s="2">
        <v>96</v>
      </c>
      <c r="B97" s="2" t="s">
        <v>235</v>
      </c>
      <c r="C97" s="2" t="s">
        <v>218</v>
      </c>
      <c r="D97" s="2" t="s">
        <v>84</v>
      </c>
      <c r="E97" s="2" t="s">
        <v>187</v>
      </c>
      <c r="F97" s="6">
        <v>23.173187255859375</v>
      </c>
      <c r="G97" s="6">
        <v>4.3412284851074219</v>
      </c>
      <c r="I97" s="2">
        <v>96</v>
      </c>
      <c r="J97" s="2" t="s">
        <v>235</v>
      </c>
      <c r="K97" s="2" t="s">
        <v>218</v>
      </c>
      <c r="L97" s="2" t="s">
        <v>110</v>
      </c>
      <c r="M97" s="2" t="s">
        <v>187</v>
      </c>
      <c r="N97" s="6">
        <v>39.368427276611328</v>
      </c>
      <c r="O97" s="6">
        <v>0.61215460300445557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DA86B-B127-4C6C-9D6C-111D405B46F0}">
  <dimension ref="A1:K22"/>
  <sheetViews>
    <sheetView workbookViewId="0">
      <selection activeCell="J12" sqref="J12"/>
    </sheetView>
  </sheetViews>
  <sheetFormatPr defaultRowHeight="14.4" x14ac:dyDescent="0.3"/>
  <cols>
    <col min="2" max="2" width="11.77734375" bestFit="1" customWidth="1"/>
    <col min="5" max="5" width="14.33203125" bestFit="1" customWidth="1"/>
    <col min="11" max="11" width="21.109375" bestFit="1" customWidth="1"/>
  </cols>
  <sheetData>
    <row r="1" spans="1:11" x14ac:dyDescent="0.3">
      <c r="A1" s="2" t="s">
        <v>61</v>
      </c>
      <c r="B1" s="2" t="s">
        <v>62</v>
      </c>
      <c r="C1" s="2" t="s">
        <v>63</v>
      </c>
      <c r="D1" s="2" t="s">
        <v>64</v>
      </c>
      <c r="E1" s="2" t="s">
        <v>236</v>
      </c>
      <c r="F1" s="2" t="s">
        <v>66</v>
      </c>
      <c r="G1" s="2" t="s">
        <v>237</v>
      </c>
      <c r="H1" s="2" t="s">
        <v>67</v>
      </c>
      <c r="I1" s="2" t="s">
        <v>237</v>
      </c>
    </row>
    <row r="2" spans="1:11" x14ac:dyDescent="0.3">
      <c r="A2" s="2">
        <v>1</v>
      </c>
      <c r="B2" s="2" t="s">
        <v>86</v>
      </c>
      <c r="C2" s="2" t="s">
        <v>69</v>
      </c>
      <c r="D2" s="2" t="s">
        <v>82</v>
      </c>
      <c r="E2" s="2" t="s">
        <v>238</v>
      </c>
      <c r="F2" s="2">
        <v>7.7000000000000002E-3</v>
      </c>
      <c r="G2" s="2">
        <v>17.399999999999999</v>
      </c>
      <c r="H2" s="2">
        <v>9.5999999999999992E-3</v>
      </c>
      <c r="I2" s="2">
        <v>17.510000000000002</v>
      </c>
      <c r="K2" s="7" t="s">
        <v>239</v>
      </c>
    </row>
    <row r="3" spans="1:11" x14ac:dyDescent="0.3">
      <c r="A3" s="2">
        <v>2</v>
      </c>
      <c r="B3" s="2" t="s">
        <v>86</v>
      </c>
      <c r="C3" s="2" t="s">
        <v>72</v>
      </c>
      <c r="D3" s="2" t="s">
        <v>82</v>
      </c>
      <c r="E3" s="2" t="s">
        <v>238</v>
      </c>
      <c r="F3" s="2">
        <v>1.38E-2</v>
      </c>
      <c r="G3" s="2">
        <v>17.38</v>
      </c>
      <c r="H3" s="2">
        <v>1.44E-2</v>
      </c>
      <c r="I3" s="2">
        <v>17.43</v>
      </c>
      <c r="K3" s="7" t="s">
        <v>240</v>
      </c>
    </row>
    <row r="4" spans="1:11" x14ac:dyDescent="0.3">
      <c r="A4" s="2">
        <v>3</v>
      </c>
      <c r="B4" s="2" t="s">
        <v>86</v>
      </c>
      <c r="C4" s="2" t="s">
        <v>73</v>
      </c>
      <c r="D4" s="2" t="s">
        <v>82</v>
      </c>
      <c r="E4" s="2" t="s">
        <v>238</v>
      </c>
      <c r="F4" s="2">
        <v>2.75E-2</v>
      </c>
      <c r="G4" s="2">
        <v>17.3</v>
      </c>
      <c r="H4" s="2">
        <v>2.3800000000000002E-2</v>
      </c>
      <c r="I4" s="2">
        <v>17.399999999999999</v>
      </c>
      <c r="K4" s="7" t="s">
        <v>241</v>
      </c>
    </row>
    <row r="5" spans="1:11" x14ac:dyDescent="0.3">
      <c r="A5" s="2">
        <v>4</v>
      </c>
      <c r="B5" s="2" t="s">
        <v>88</v>
      </c>
      <c r="C5" s="2" t="s">
        <v>69</v>
      </c>
      <c r="D5" s="2" t="s">
        <v>82</v>
      </c>
      <c r="E5" s="2" t="s">
        <v>238</v>
      </c>
      <c r="F5" s="2">
        <v>1.0200000000000001E-2</v>
      </c>
      <c r="G5" s="2">
        <v>17.43</v>
      </c>
      <c r="H5" s="2">
        <v>1.1299999999999999E-2</v>
      </c>
      <c r="I5" s="2">
        <v>17.41</v>
      </c>
    </row>
    <row r="6" spans="1:11" x14ac:dyDescent="0.3">
      <c r="A6" s="2">
        <v>5</v>
      </c>
      <c r="B6" s="2" t="s">
        <v>88</v>
      </c>
      <c r="C6" s="2" t="s">
        <v>72</v>
      </c>
      <c r="D6" s="2" t="s">
        <v>82</v>
      </c>
      <c r="E6" s="2" t="s">
        <v>238</v>
      </c>
      <c r="F6" s="2">
        <v>2.1999999999999999E-2</v>
      </c>
      <c r="G6" s="2">
        <v>17.43</v>
      </c>
      <c r="H6" s="2">
        <v>2.2800000000000001E-2</v>
      </c>
      <c r="I6" s="2">
        <v>17.3</v>
      </c>
    </row>
    <row r="7" spans="1:11" x14ac:dyDescent="0.3">
      <c r="A7" s="2">
        <v>6</v>
      </c>
      <c r="B7" s="2" t="s">
        <v>88</v>
      </c>
      <c r="C7" s="2" t="s">
        <v>73</v>
      </c>
      <c r="D7" s="2" t="s">
        <v>82</v>
      </c>
      <c r="E7" s="2" t="s">
        <v>238</v>
      </c>
      <c r="F7" s="8">
        <v>6.1000000000000004E-3</v>
      </c>
      <c r="G7" s="8">
        <v>17.36</v>
      </c>
      <c r="H7" s="8">
        <v>6.0000000000000001E-3</v>
      </c>
      <c r="I7" s="8">
        <v>17.52</v>
      </c>
    </row>
    <row r="8" spans="1:11" x14ac:dyDescent="0.3">
      <c r="A8" s="2">
        <v>7</v>
      </c>
      <c r="B8" s="2" t="s">
        <v>89</v>
      </c>
      <c r="C8" s="2" t="s">
        <v>69</v>
      </c>
      <c r="D8" s="2" t="s">
        <v>82</v>
      </c>
      <c r="E8" s="2" t="s">
        <v>238</v>
      </c>
      <c r="F8" s="2">
        <v>2.58E-2</v>
      </c>
      <c r="G8" s="2">
        <v>17.32</v>
      </c>
      <c r="H8" s="2">
        <v>2.8500000000000001E-2</v>
      </c>
      <c r="I8" s="2">
        <v>17.46</v>
      </c>
    </row>
    <row r="9" spans="1:11" x14ac:dyDescent="0.3">
      <c r="A9" s="2">
        <v>8</v>
      </c>
      <c r="B9" s="2" t="s">
        <v>89</v>
      </c>
      <c r="C9" s="2" t="s">
        <v>72</v>
      </c>
      <c r="D9" s="2" t="s">
        <v>82</v>
      </c>
      <c r="E9" s="2" t="s">
        <v>238</v>
      </c>
      <c r="F9" s="2">
        <v>2.6599999999999999E-2</v>
      </c>
      <c r="G9" s="2">
        <v>17.350000000000001</v>
      </c>
      <c r="H9" s="2">
        <v>2.76E-2</v>
      </c>
      <c r="I9" s="2">
        <v>17.43</v>
      </c>
    </row>
    <row r="10" spans="1:11" x14ac:dyDescent="0.3">
      <c r="A10" s="2">
        <v>9</v>
      </c>
      <c r="B10" s="2" t="s">
        <v>89</v>
      </c>
      <c r="C10" s="2" t="s">
        <v>73</v>
      </c>
      <c r="D10" s="2" t="s">
        <v>82</v>
      </c>
      <c r="E10" s="2" t="s">
        <v>238</v>
      </c>
      <c r="F10" s="2">
        <v>2.2200000000000001E-2</v>
      </c>
      <c r="G10" s="2">
        <v>17.440000000000001</v>
      </c>
      <c r="H10" s="2">
        <v>2.2599999999999999E-2</v>
      </c>
      <c r="I10" s="2">
        <v>17.350000000000001</v>
      </c>
    </row>
    <row r="11" spans="1:11" x14ac:dyDescent="0.3">
      <c r="A11" s="2">
        <v>10</v>
      </c>
      <c r="B11" s="2" t="s">
        <v>90</v>
      </c>
      <c r="C11" s="2" t="s">
        <v>69</v>
      </c>
      <c r="D11" s="2" t="s">
        <v>82</v>
      </c>
      <c r="E11" s="2" t="s">
        <v>238</v>
      </c>
      <c r="F11" s="2">
        <v>2.0999999999999999E-3</v>
      </c>
      <c r="G11" s="2">
        <v>17.37</v>
      </c>
      <c r="H11" s="2">
        <v>2.8999999999999998E-3</v>
      </c>
      <c r="I11" s="2">
        <v>17.41</v>
      </c>
    </row>
    <row r="12" spans="1:11" x14ac:dyDescent="0.3">
      <c r="A12" s="2">
        <v>11</v>
      </c>
      <c r="B12" s="2" t="s">
        <v>90</v>
      </c>
      <c r="C12" s="2" t="s">
        <v>72</v>
      </c>
      <c r="D12" s="2" t="s">
        <v>82</v>
      </c>
      <c r="E12" s="2" t="s">
        <v>238</v>
      </c>
      <c r="F12" s="2">
        <v>4.4000000000000003E-3</v>
      </c>
      <c r="G12" s="2">
        <v>17.27</v>
      </c>
      <c r="H12" s="2">
        <v>3.5999999999999999E-3</v>
      </c>
      <c r="I12" s="2">
        <v>17.46</v>
      </c>
    </row>
    <row r="13" spans="1:11" x14ac:dyDescent="0.3">
      <c r="A13" s="2">
        <v>12</v>
      </c>
      <c r="B13" s="2" t="s">
        <v>90</v>
      </c>
      <c r="C13" s="2" t="s">
        <v>73</v>
      </c>
      <c r="D13" s="2" t="s">
        <v>82</v>
      </c>
      <c r="E13" s="2" t="s">
        <v>238</v>
      </c>
      <c r="F13" s="2">
        <v>2.5000000000000001E-3</v>
      </c>
      <c r="G13" s="2">
        <v>17.36</v>
      </c>
      <c r="H13" s="2">
        <v>2.7000000000000001E-3</v>
      </c>
      <c r="I13" s="2">
        <v>17.309999999999999</v>
      </c>
    </row>
    <row r="14" spans="1:11" x14ac:dyDescent="0.3">
      <c r="A14" s="2">
        <v>13</v>
      </c>
      <c r="B14" s="2" t="s">
        <v>91</v>
      </c>
      <c r="C14" s="2" t="s">
        <v>69</v>
      </c>
      <c r="D14" s="2" t="s">
        <v>82</v>
      </c>
      <c r="E14" s="2" t="s">
        <v>238</v>
      </c>
      <c r="F14" s="2">
        <v>2.0400000000000001E-2</v>
      </c>
      <c r="G14" s="2">
        <v>17.260000000000002</v>
      </c>
      <c r="H14" s="2">
        <v>2.1399999999999999E-2</v>
      </c>
      <c r="I14" s="2">
        <v>17.510000000000002</v>
      </c>
    </row>
    <row r="15" spans="1:11" x14ac:dyDescent="0.3">
      <c r="A15" s="2">
        <v>14</v>
      </c>
      <c r="B15" s="2" t="s">
        <v>91</v>
      </c>
      <c r="C15" s="2" t="s">
        <v>72</v>
      </c>
      <c r="D15" s="2" t="s">
        <v>82</v>
      </c>
      <c r="E15" s="2" t="s">
        <v>238</v>
      </c>
      <c r="F15" s="2">
        <v>6.1000000000000004E-3</v>
      </c>
      <c r="G15" s="2">
        <v>17.36</v>
      </c>
      <c r="H15" s="2">
        <v>8.8000000000000005E-3</v>
      </c>
      <c r="I15" s="2">
        <v>17.45</v>
      </c>
    </row>
    <row r="16" spans="1:11" x14ac:dyDescent="0.3">
      <c r="A16" s="2">
        <v>15</v>
      </c>
      <c r="B16" s="2" t="s">
        <v>91</v>
      </c>
      <c r="C16" s="2" t="s">
        <v>73</v>
      </c>
      <c r="D16" s="2" t="s">
        <v>82</v>
      </c>
      <c r="E16" s="2" t="s">
        <v>238</v>
      </c>
      <c r="F16" s="2">
        <v>1.7299999999999999E-2</v>
      </c>
      <c r="G16" s="2">
        <v>17.399999999999999</v>
      </c>
      <c r="H16" s="2">
        <v>1.9099999999999999E-2</v>
      </c>
      <c r="I16" s="2">
        <v>17.37</v>
      </c>
    </row>
    <row r="17" spans="1:9" x14ac:dyDescent="0.3">
      <c r="A17" s="2">
        <v>16</v>
      </c>
      <c r="B17" s="2" t="s">
        <v>242</v>
      </c>
      <c r="C17" s="2" t="s">
        <v>69</v>
      </c>
      <c r="D17" s="2" t="s">
        <v>82</v>
      </c>
      <c r="E17" s="2" t="s">
        <v>238</v>
      </c>
      <c r="F17" s="2">
        <v>2.81E-2</v>
      </c>
      <c r="G17" s="2">
        <v>17.45</v>
      </c>
      <c r="H17" s="2">
        <v>2.0799999999999999E-2</v>
      </c>
      <c r="I17" s="2">
        <v>17.43</v>
      </c>
    </row>
    <row r="18" spans="1:9" x14ac:dyDescent="0.3">
      <c r="A18" s="2">
        <v>17</v>
      </c>
      <c r="B18" s="2" t="s">
        <v>242</v>
      </c>
      <c r="C18" s="2" t="s">
        <v>72</v>
      </c>
      <c r="D18" s="2" t="s">
        <v>82</v>
      </c>
      <c r="E18" s="2" t="s">
        <v>238</v>
      </c>
      <c r="F18" s="2">
        <v>2.01E-2</v>
      </c>
      <c r="G18" s="2">
        <v>17.28</v>
      </c>
      <c r="H18" s="2">
        <v>1.8200000000000001E-2</v>
      </c>
      <c r="I18" s="2">
        <v>17.46</v>
      </c>
    </row>
    <row r="19" spans="1:9" x14ac:dyDescent="0.3">
      <c r="A19" s="2">
        <v>18</v>
      </c>
      <c r="B19" s="2" t="s">
        <v>242</v>
      </c>
      <c r="C19" s="2" t="s">
        <v>73</v>
      </c>
      <c r="D19" s="2" t="s">
        <v>82</v>
      </c>
      <c r="E19" s="2" t="s">
        <v>238</v>
      </c>
      <c r="F19" s="2">
        <v>1.0500000000000001E-2</v>
      </c>
      <c r="G19" s="2">
        <v>17.399999999999999</v>
      </c>
      <c r="H19" s="2">
        <v>0.01</v>
      </c>
      <c r="I19" s="2">
        <v>17.45</v>
      </c>
    </row>
    <row r="20" spans="1:9" x14ac:dyDescent="0.3">
      <c r="A20" s="2">
        <v>19</v>
      </c>
      <c r="B20" s="2" t="s">
        <v>243</v>
      </c>
      <c r="C20" s="2" t="s">
        <v>69</v>
      </c>
      <c r="D20" s="2" t="s">
        <v>82</v>
      </c>
      <c r="E20" s="2" t="s">
        <v>238</v>
      </c>
      <c r="F20" s="2">
        <v>1.34E-2</v>
      </c>
      <c r="G20" s="2">
        <v>17.28</v>
      </c>
      <c r="H20" s="2">
        <v>1.6299999999999999E-2</v>
      </c>
      <c r="I20" s="2">
        <v>17.48</v>
      </c>
    </row>
    <row r="21" spans="1:9" x14ac:dyDescent="0.3">
      <c r="A21" s="2">
        <v>20</v>
      </c>
      <c r="B21" s="2" t="s">
        <v>243</v>
      </c>
      <c r="C21" s="2" t="s">
        <v>72</v>
      </c>
      <c r="D21" s="2" t="s">
        <v>82</v>
      </c>
      <c r="E21" s="2" t="s">
        <v>238</v>
      </c>
      <c r="F21" s="2">
        <v>1.5900000000000001E-2</v>
      </c>
      <c r="G21" s="2">
        <v>17.29</v>
      </c>
      <c r="H21" s="2">
        <v>1.55E-2</v>
      </c>
      <c r="I21" s="2">
        <v>17.52</v>
      </c>
    </row>
    <row r="22" spans="1:9" x14ac:dyDescent="0.3">
      <c r="A22" s="2">
        <v>21</v>
      </c>
      <c r="B22" s="2" t="s">
        <v>243</v>
      </c>
      <c r="C22" s="2" t="s">
        <v>73</v>
      </c>
      <c r="D22" s="2" t="s">
        <v>82</v>
      </c>
      <c r="E22" s="2" t="s">
        <v>238</v>
      </c>
      <c r="F22" s="2">
        <v>2.7900000000000001E-2</v>
      </c>
      <c r="G22" s="2">
        <v>17.41</v>
      </c>
      <c r="H22" s="2">
        <v>3.3799999999999997E-2</v>
      </c>
      <c r="I22" s="2">
        <v>17.45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77463-C128-4462-9AB0-458B1450E9E8}">
  <dimension ref="A1:I22"/>
  <sheetViews>
    <sheetView workbookViewId="0">
      <selection activeCell="B24" sqref="B24"/>
    </sheetView>
  </sheetViews>
  <sheetFormatPr defaultRowHeight="14.4" x14ac:dyDescent="0.3"/>
  <cols>
    <col min="2" max="2" width="11.77734375" bestFit="1" customWidth="1"/>
    <col min="5" max="5" width="20.109375" bestFit="1" customWidth="1"/>
  </cols>
  <sheetData>
    <row r="1" spans="1:9" x14ac:dyDescent="0.3">
      <c r="A1" s="2" t="s">
        <v>61</v>
      </c>
      <c r="B1" s="2" t="s">
        <v>62</v>
      </c>
      <c r="C1" s="2" t="s">
        <v>63</v>
      </c>
      <c r="D1" s="2" t="s">
        <v>64</v>
      </c>
      <c r="E1" s="2" t="s">
        <v>236</v>
      </c>
      <c r="F1" s="2" t="s">
        <v>66</v>
      </c>
      <c r="G1" s="2" t="s">
        <v>237</v>
      </c>
      <c r="H1" s="2" t="s">
        <v>67</v>
      </c>
      <c r="I1" s="2" t="s">
        <v>237</v>
      </c>
    </row>
    <row r="2" spans="1:9" x14ac:dyDescent="0.3">
      <c r="A2" s="2">
        <v>1</v>
      </c>
      <c r="B2" s="2" t="s">
        <v>86</v>
      </c>
      <c r="C2" s="2" t="s">
        <v>69</v>
      </c>
      <c r="D2" s="2" t="s">
        <v>244</v>
      </c>
      <c r="E2" s="2" t="s">
        <v>245</v>
      </c>
      <c r="F2" s="2">
        <v>8.0000000000000004E-4</v>
      </c>
      <c r="G2" s="2">
        <v>24.38</v>
      </c>
      <c r="H2" s="2">
        <v>1.2999999999999999E-3</v>
      </c>
      <c r="I2" s="2">
        <v>24.63</v>
      </c>
    </row>
    <row r="3" spans="1:9" x14ac:dyDescent="0.3">
      <c r="A3" s="2">
        <v>2</v>
      </c>
      <c r="B3" s="2" t="s">
        <v>86</v>
      </c>
      <c r="C3" s="2" t="s">
        <v>72</v>
      </c>
      <c r="D3" s="2" t="s">
        <v>244</v>
      </c>
      <c r="E3" s="2" t="s">
        <v>245</v>
      </c>
      <c r="F3" s="2">
        <v>2.8E-3</v>
      </c>
      <c r="G3" s="2">
        <v>24.52</v>
      </c>
      <c r="H3" s="2">
        <v>1.8E-3</v>
      </c>
      <c r="I3" s="2">
        <v>24.52</v>
      </c>
    </row>
    <row r="4" spans="1:9" x14ac:dyDescent="0.3">
      <c r="A4" s="2">
        <v>3</v>
      </c>
      <c r="B4" s="2" t="s">
        <v>86</v>
      </c>
      <c r="C4" s="2" t="s">
        <v>73</v>
      </c>
      <c r="D4" s="2" t="s">
        <v>244</v>
      </c>
      <c r="E4" s="2" t="s">
        <v>245</v>
      </c>
      <c r="F4" s="2">
        <v>2E-3</v>
      </c>
      <c r="G4" s="2">
        <v>24.42</v>
      </c>
      <c r="H4" s="2">
        <v>2.0999999999999999E-3</v>
      </c>
      <c r="I4" s="2">
        <v>24.56</v>
      </c>
    </row>
    <row r="5" spans="1:9" x14ac:dyDescent="0.3">
      <c r="A5" s="2">
        <v>4</v>
      </c>
      <c r="B5" s="2" t="s">
        <v>88</v>
      </c>
      <c r="C5" s="2" t="s">
        <v>69</v>
      </c>
      <c r="D5" s="2" t="s">
        <v>244</v>
      </c>
      <c r="E5" s="2" t="s">
        <v>245</v>
      </c>
      <c r="F5" s="2">
        <v>2.58E-2</v>
      </c>
      <c r="G5" s="2">
        <v>24.48</v>
      </c>
      <c r="H5" s="2">
        <v>2.1499999999999998E-2</v>
      </c>
      <c r="I5" s="2">
        <v>24.5</v>
      </c>
    </row>
    <row r="6" spans="1:9" x14ac:dyDescent="0.3">
      <c r="A6" s="2">
        <v>5</v>
      </c>
      <c r="B6" s="2" t="s">
        <v>88</v>
      </c>
      <c r="C6" s="2" t="s">
        <v>72</v>
      </c>
      <c r="D6" s="2" t="s">
        <v>244</v>
      </c>
      <c r="E6" s="2" t="s">
        <v>245</v>
      </c>
      <c r="F6" s="2">
        <v>8.3900000000000002E-2</v>
      </c>
      <c r="G6" s="2">
        <v>24.54</v>
      </c>
      <c r="H6" s="2">
        <v>7.46E-2</v>
      </c>
      <c r="I6" s="2">
        <v>24.42</v>
      </c>
    </row>
    <row r="7" spans="1:9" x14ac:dyDescent="0.3">
      <c r="A7" s="2">
        <v>6</v>
      </c>
      <c r="B7" s="2" t="s">
        <v>88</v>
      </c>
      <c r="C7" s="2" t="s">
        <v>73</v>
      </c>
      <c r="D7" s="2" t="s">
        <v>244</v>
      </c>
      <c r="E7" s="2" t="s">
        <v>245</v>
      </c>
      <c r="F7" s="2">
        <v>1.0500000000000001E-2</v>
      </c>
      <c r="G7" s="2">
        <v>24.39</v>
      </c>
      <c r="H7" s="2">
        <v>1.06E-2</v>
      </c>
      <c r="I7" s="2">
        <v>24.6</v>
      </c>
    </row>
    <row r="8" spans="1:9" x14ac:dyDescent="0.3">
      <c r="A8" s="2">
        <v>7</v>
      </c>
      <c r="B8" s="2" t="s">
        <v>89</v>
      </c>
      <c r="C8" s="2" t="s">
        <v>69</v>
      </c>
      <c r="D8" s="2" t="s">
        <v>244</v>
      </c>
      <c r="E8" s="2" t="s">
        <v>245</v>
      </c>
      <c r="F8" s="2">
        <v>2.9100000000000001E-2</v>
      </c>
      <c r="G8" s="2">
        <v>24.42</v>
      </c>
      <c r="H8" s="2">
        <v>4.1200000000000001E-2</v>
      </c>
      <c r="I8" s="2">
        <v>24.56</v>
      </c>
    </row>
    <row r="9" spans="1:9" x14ac:dyDescent="0.3">
      <c r="A9" s="2">
        <v>8</v>
      </c>
      <c r="B9" s="2" t="s">
        <v>89</v>
      </c>
      <c r="C9" s="2" t="s">
        <v>72</v>
      </c>
      <c r="D9" s="2" t="s">
        <v>244</v>
      </c>
      <c r="E9" s="2" t="s">
        <v>245</v>
      </c>
      <c r="F9" s="2">
        <v>4.6199999999999998E-2</v>
      </c>
      <c r="G9" s="2">
        <v>24.46</v>
      </c>
      <c r="H9" s="2">
        <v>3.95E-2</v>
      </c>
      <c r="I9" s="2">
        <v>24.54</v>
      </c>
    </row>
    <row r="10" spans="1:9" x14ac:dyDescent="0.3">
      <c r="A10" s="2">
        <v>9</v>
      </c>
      <c r="B10" s="2" t="s">
        <v>89</v>
      </c>
      <c r="C10" s="2" t="s">
        <v>73</v>
      </c>
      <c r="D10" s="2" t="s">
        <v>244</v>
      </c>
      <c r="E10" s="2" t="s">
        <v>245</v>
      </c>
      <c r="F10" s="2">
        <v>3.1300000000000001E-2</v>
      </c>
      <c r="G10" s="2">
        <v>24.52</v>
      </c>
      <c r="H10" s="2">
        <v>2.8500000000000001E-2</v>
      </c>
      <c r="I10" s="2">
        <v>24.43</v>
      </c>
    </row>
    <row r="11" spans="1:9" x14ac:dyDescent="0.3">
      <c r="A11" s="2">
        <v>10</v>
      </c>
      <c r="B11" s="2" t="s">
        <v>90</v>
      </c>
      <c r="C11" s="2" t="s">
        <v>69</v>
      </c>
      <c r="D11" s="2" t="s">
        <v>244</v>
      </c>
      <c r="E11" s="2" t="s">
        <v>245</v>
      </c>
      <c r="F11" s="2">
        <v>1.2999999999999999E-3</v>
      </c>
      <c r="G11" s="2">
        <v>24.5</v>
      </c>
      <c r="H11" s="2">
        <v>2E-3</v>
      </c>
      <c r="I11" s="2">
        <v>24.53</v>
      </c>
    </row>
    <row r="12" spans="1:9" x14ac:dyDescent="0.3">
      <c r="A12" s="2">
        <v>11</v>
      </c>
      <c r="B12" s="2" t="s">
        <v>90</v>
      </c>
      <c r="C12" s="2" t="s">
        <v>72</v>
      </c>
      <c r="D12" s="2" t="s">
        <v>244</v>
      </c>
      <c r="E12" s="2" t="s">
        <v>245</v>
      </c>
      <c r="F12" s="2">
        <v>1.1999999999999999E-3</v>
      </c>
      <c r="G12" s="2">
        <v>24.36</v>
      </c>
      <c r="H12" s="2">
        <v>1.4E-3</v>
      </c>
      <c r="I12" s="2">
        <v>24.58</v>
      </c>
    </row>
    <row r="13" spans="1:9" x14ac:dyDescent="0.3">
      <c r="A13" s="2">
        <v>12</v>
      </c>
      <c r="B13" s="2" t="s">
        <v>90</v>
      </c>
      <c r="C13" s="2" t="s">
        <v>73</v>
      </c>
      <c r="D13" s="2" t="s">
        <v>244</v>
      </c>
      <c r="E13" s="2" t="s">
        <v>245</v>
      </c>
      <c r="F13" s="2">
        <v>1.9E-3</v>
      </c>
      <c r="G13" s="2">
        <v>24.49</v>
      </c>
      <c r="H13" s="2">
        <v>1.6999999999999999E-3</v>
      </c>
      <c r="I13" s="2">
        <v>24.44</v>
      </c>
    </row>
    <row r="14" spans="1:9" x14ac:dyDescent="0.3">
      <c r="A14" s="2">
        <v>13</v>
      </c>
      <c r="B14" s="2" t="s">
        <v>91</v>
      </c>
      <c r="C14" s="2" t="s">
        <v>69</v>
      </c>
      <c r="D14" s="2" t="s">
        <v>244</v>
      </c>
      <c r="E14" s="2" t="s">
        <v>245</v>
      </c>
      <c r="F14" s="2">
        <v>1.8E-3</v>
      </c>
      <c r="G14" s="2">
        <v>24.38</v>
      </c>
      <c r="H14" s="2">
        <v>1.6000000000000001E-3</v>
      </c>
      <c r="I14" s="2">
        <v>24.64</v>
      </c>
    </row>
    <row r="15" spans="1:9" x14ac:dyDescent="0.3">
      <c r="A15" s="2">
        <v>14</v>
      </c>
      <c r="B15" s="2" t="s">
        <v>91</v>
      </c>
      <c r="C15" s="2" t="s">
        <v>72</v>
      </c>
      <c r="D15" s="2" t="s">
        <v>244</v>
      </c>
      <c r="E15" s="2" t="s">
        <v>245</v>
      </c>
      <c r="F15" s="2">
        <v>6.9999999999999999E-4</v>
      </c>
      <c r="G15" s="2">
        <v>24.43</v>
      </c>
      <c r="H15" s="2">
        <v>1.5E-3</v>
      </c>
      <c r="I15" s="2">
        <v>24.57</v>
      </c>
    </row>
    <row r="16" spans="1:9" x14ac:dyDescent="0.3">
      <c r="A16" s="2">
        <v>15</v>
      </c>
      <c r="B16" s="2" t="s">
        <v>91</v>
      </c>
      <c r="C16" s="2" t="s">
        <v>73</v>
      </c>
      <c r="D16" s="2" t="s">
        <v>244</v>
      </c>
      <c r="E16" s="2" t="s">
        <v>245</v>
      </c>
      <c r="F16" s="2">
        <v>2.5000000000000001E-3</v>
      </c>
      <c r="G16" s="2">
        <v>24.49</v>
      </c>
      <c r="H16" s="2">
        <v>3.2000000000000002E-3</v>
      </c>
      <c r="I16" s="2">
        <v>24.49</v>
      </c>
    </row>
    <row r="17" spans="1:9" x14ac:dyDescent="0.3">
      <c r="A17" s="2">
        <v>16</v>
      </c>
      <c r="B17" s="2" t="s">
        <v>242</v>
      </c>
      <c r="C17" s="2" t="s">
        <v>69</v>
      </c>
      <c r="D17" s="2" t="s">
        <v>244</v>
      </c>
      <c r="E17" s="2" t="s">
        <v>245</v>
      </c>
      <c r="F17" s="2">
        <v>5.0000000000000001E-4</v>
      </c>
      <c r="G17" s="2">
        <v>24.51</v>
      </c>
      <c r="H17" s="2">
        <v>8.0000000000000004E-4</v>
      </c>
      <c r="I17" s="2">
        <v>24.59</v>
      </c>
    </row>
    <row r="18" spans="1:9" x14ac:dyDescent="0.3">
      <c r="A18" s="2">
        <v>17</v>
      </c>
      <c r="B18" s="2" t="s">
        <v>242</v>
      </c>
      <c r="C18" s="2" t="s">
        <v>72</v>
      </c>
      <c r="D18" s="2" t="s">
        <v>244</v>
      </c>
      <c r="E18" s="2" t="s">
        <v>245</v>
      </c>
      <c r="F18" s="2">
        <v>8.9999999999999998E-4</v>
      </c>
      <c r="G18" s="2">
        <v>24.4</v>
      </c>
      <c r="H18" s="2">
        <v>1.6999999999999999E-3</v>
      </c>
      <c r="I18" s="2">
        <v>24.6</v>
      </c>
    </row>
    <row r="19" spans="1:9" x14ac:dyDescent="0.3">
      <c r="A19" s="2">
        <v>18</v>
      </c>
      <c r="B19" s="2" t="s">
        <v>242</v>
      </c>
      <c r="C19" s="2" t="s">
        <v>73</v>
      </c>
      <c r="D19" s="2" t="s">
        <v>244</v>
      </c>
      <c r="E19" s="2" t="s">
        <v>245</v>
      </c>
      <c r="F19" s="2">
        <v>1.6999999999999999E-3</v>
      </c>
      <c r="G19" s="2">
        <v>24.53</v>
      </c>
      <c r="H19" s="2">
        <v>1.1999999999999999E-3</v>
      </c>
      <c r="I19" s="2">
        <v>24.6</v>
      </c>
    </row>
    <row r="20" spans="1:9" x14ac:dyDescent="0.3">
      <c r="A20" s="2">
        <v>19</v>
      </c>
      <c r="B20" s="2" t="s">
        <v>243</v>
      </c>
      <c r="C20" s="2" t="s">
        <v>69</v>
      </c>
      <c r="D20" s="2" t="s">
        <v>244</v>
      </c>
      <c r="E20" s="2" t="s">
        <v>245</v>
      </c>
      <c r="F20" s="2">
        <v>1.1000000000000001E-3</v>
      </c>
      <c r="G20" s="2">
        <v>24.42</v>
      </c>
      <c r="H20" s="2">
        <v>1.6999999999999999E-3</v>
      </c>
      <c r="I20" s="2">
        <v>24.65</v>
      </c>
    </row>
    <row r="21" spans="1:9" x14ac:dyDescent="0.3">
      <c r="A21" s="2">
        <v>20</v>
      </c>
      <c r="B21" s="2" t="s">
        <v>243</v>
      </c>
      <c r="C21" s="2" t="s">
        <v>72</v>
      </c>
      <c r="D21" s="2" t="s">
        <v>244</v>
      </c>
      <c r="E21" s="2" t="s">
        <v>245</v>
      </c>
      <c r="F21" s="2">
        <v>5.9999999999999995E-4</v>
      </c>
      <c r="G21" s="2">
        <v>24.43</v>
      </c>
      <c r="H21" s="2">
        <v>1.4E-3</v>
      </c>
      <c r="I21" s="2">
        <v>24.64</v>
      </c>
    </row>
    <row r="22" spans="1:9" x14ac:dyDescent="0.3">
      <c r="A22" s="2">
        <v>21</v>
      </c>
      <c r="B22" s="2" t="s">
        <v>243</v>
      </c>
      <c r="C22" s="2" t="s">
        <v>73</v>
      </c>
      <c r="D22" s="2" t="s">
        <v>244</v>
      </c>
      <c r="E22" s="2" t="s">
        <v>245</v>
      </c>
      <c r="F22" s="2">
        <v>1.6999999999999999E-3</v>
      </c>
      <c r="G22" s="2">
        <v>24.57</v>
      </c>
      <c r="H22" s="2">
        <v>1.5E-3</v>
      </c>
      <c r="I22" s="2">
        <v>24.6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DBD01-872D-4E1B-B9A5-DF8BBFD7379D}">
  <dimension ref="A1:I22"/>
  <sheetViews>
    <sheetView workbookViewId="0">
      <selection activeCell="K25" sqref="K25"/>
    </sheetView>
  </sheetViews>
  <sheetFormatPr defaultRowHeight="14.4" x14ac:dyDescent="0.3"/>
  <cols>
    <col min="2" max="2" width="11.77734375" bestFit="1" customWidth="1"/>
    <col min="5" max="5" width="12.77734375" bestFit="1" customWidth="1"/>
  </cols>
  <sheetData>
    <row r="1" spans="1:9" x14ac:dyDescent="0.3">
      <c r="A1" s="2" t="s">
        <v>61</v>
      </c>
      <c r="B1" s="2" t="s">
        <v>62</v>
      </c>
      <c r="C1" s="2" t="s">
        <v>63</v>
      </c>
      <c r="D1" s="2" t="s">
        <v>64</v>
      </c>
      <c r="E1" s="2" t="s">
        <v>236</v>
      </c>
      <c r="F1" s="2" t="s">
        <v>66</v>
      </c>
      <c r="G1" s="2" t="s">
        <v>237</v>
      </c>
      <c r="H1" s="2" t="s">
        <v>67</v>
      </c>
      <c r="I1" s="2" t="s">
        <v>237</v>
      </c>
    </row>
    <row r="2" spans="1:9" x14ac:dyDescent="0.3">
      <c r="A2" s="2">
        <v>1</v>
      </c>
      <c r="B2" s="2" t="s">
        <v>86</v>
      </c>
      <c r="C2" s="2" t="s">
        <v>69</v>
      </c>
      <c r="D2" s="2" t="s">
        <v>244</v>
      </c>
      <c r="E2" s="2" t="s">
        <v>246</v>
      </c>
      <c r="F2" s="2">
        <v>1.8E-3</v>
      </c>
      <c r="G2" s="2">
        <v>16.3</v>
      </c>
      <c r="H2" s="2">
        <v>5.1000000000000004E-3</v>
      </c>
      <c r="I2" s="2">
        <v>16.510000000000002</v>
      </c>
    </row>
    <row r="3" spans="1:9" x14ac:dyDescent="0.3">
      <c r="A3" s="2">
        <v>2</v>
      </c>
      <c r="B3" s="2" t="s">
        <v>86</v>
      </c>
      <c r="C3" s="2" t="s">
        <v>72</v>
      </c>
      <c r="D3" s="2" t="s">
        <v>244</v>
      </c>
      <c r="E3" s="2" t="s">
        <v>246</v>
      </c>
      <c r="F3" s="2">
        <v>1.1900000000000001E-2</v>
      </c>
      <c r="G3" s="2">
        <v>16.36</v>
      </c>
      <c r="H3" s="2">
        <v>7.7000000000000002E-3</v>
      </c>
      <c r="I3" s="2">
        <v>16.41</v>
      </c>
    </row>
    <row r="4" spans="1:9" x14ac:dyDescent="0.3">
      <c r="A4" s="2">
        <v>3</v>
      </c>
      <c r="B4" s="2" t="s">
        <v>86</v>
      </c>
      <c r="C4" s="2" t="s">
        <v>73</v>
      </c>
      <c r="D4" s="2" t="s">
        <v>244</v>
      </c>
      <c r="E4" s="2" t="s">
        <v>246</v>
      </c>
      <c r="F4" s="2">
        <v>5.4999999999999997E-3</v>
      </c>
      <c r="G4" s="2">
        <v>16.28</v>
      </c>
      <c r="H4" s="2">
        <v>8.5000000000000006E-3</v>
      </c>
      <c r="I4" s="2">
        <v>16.36</v>
      </c>
    </row>
    <row r="5" spans="1:9" x14ac:dyDescent="0.3">
      <c r="A5" s="2">
        <v>4</v>
      </c>
      <c r="B5" s="2" t="s">
        <v>88</v>
      </c>
      <c r="C5" s="2" t="s">
        <v>69</v>
      </c>
      <c r="D5" s="2" t="s">
        <v>244</v>
      </c>
      <c r="E5" s="2" t="s">
        <v>246</v>
      </c>
      <c r="F5" s="2">
        <v>0.15079999999999999</v>
      </c>
      <c r="G5" s="2">
        <v>16.41</v>
      </c>
      <c r="H5" s="2">
        <v>8.9599999999999999E-2</v>
      </c>
      <c r="I5" s="2">
        <v>16.399999999999999</v>
      </c>
    </row>
    <row r="6" spans="1:9" x14ac:dyDescent="0.3">
      <c r="A6" s="2">
        <v>5</v>
      </c>
      <c r="B6" s="2" t="s">
        <v>88</v>
      </c>
      <c r="C6" s="2" t="s">
        <v>72</v>
      </c>
      <c r="D6" s="2" t="s">
        <v>244</v>
      </c>
      <c r="E6" s="2" t="s">
        <v>246</v>
      </c>
      <c r="F6" s="2">
        <v>0.3906</v>
      </c>
      <c r="G6" s="2">
        <v>16.39</v>
      </c>
      <c r="H6" s="2">
        <v>0.19550000000000001</v>
      </c>
      <c r="I6" s="2">
        <v>16.28</v>
      </c>
    </row>
    <row r="7" spans="1:9" x14ac:dyDescent="0.3">
      <c r="A7" s="2">
        <v>6</v>
      </c>
      <c r="B7" s="2" t="s">
        <v>88</v>
      </c>
      <c r="C7" s="2" t="s">
        <v>73</v>
      </c>
      <c r="D7" s="2" t="s">
        <v>244</v>
      </c>
      <c r="E7" s="2" t="s">
        <v>246</v>
      </c>
      <c r="F7" s="2">
        <v>0.28100000000000003</v>
      </c>
      <c r="G7" s="2">
        <v>16.329999999999998</v>
      </c>
      <c r="H7" s="2">
        <v>0.314</v>
      </c>
      <c r="I7" s="2">
        <v>16.52</v>
      </c>
    </row>
    <row r="8" spans="1:9" x14ac:dyDescent="0.3">
      <c r="A8" s="2">
        <v>7</v>
      </c>
      <c r="B8" s="2" t="s">
        <v>89</v>
      </c>
      <c r="C8" s="2" t="s">
        <v>69</v>
      </c>
      <c r="D8" s="2" t="s">
        <v>244</v>
      </c>
      <c r="E8" s="2" t="s">
        <v>246</v>
      </c>
      <c r="F8" s="2">
        <v>7.4099999999999999E-2</v>
      </c>
      <c r="G8" s="2">
        <v>16.309999999999999</v>
      </c>
      <c r="H8" s="2">
        <v>0.1318</v>
      </c>
      <c r="I8" s="2">
        <v>16.43</v>
      </c>
    </row>
    <row r="9" spans="1:9" x14ac:dyDescent="0.3">
      <c r="A9" s="2">
        <v>8</v>
      </c>
      <c r="B9" s="2" t="s">
        <v>89</v>
      </c>
      <c r="C9" s="2" t="s">
        <v>72</v>
      </c>
      <c r="D9" s="2" t="s">
        <v>244</v>
      </c>
      <c r="E9" s="2" t="s">
        <v>246</v>
      </c>
      <c r="F9" s="2">
        <v>0.1736</v>
      </c>
      <c r="G9" s="2">
        <v>16.34</v>
      </c>
      <c r="H9" s="2">
        <v>0.11600000000000001</v>
      </c>
      <c r="I9" s="2">
        <v>16.420000000000002</v>
      </c>
    </row>
    <row r="10" spans="1:9" x14ac:dyDescent="0.3">
      <c r="A10" s="2">
        <v>9</v>
      </c>
      <c r="B10" s="2" t="s">
        <v>89</v>
      </c>
      <c r="C10" s="2" t="s">
        <v>73</v>
      </c>
      <c r="D10" s="2" t="s">
        <v>244</v>
      </c>
      <c r="E10" s="2" t="s">
        <v>246</v>
      </c>
      <c r="F10" s="2">
        <v>0.15409999999999999</v>
      </c>
      <c r="G10" s="2">
        <v>16.43</v>
      </c>
      <c r="H10" s="2">
        <v>9.0300000000000005E-2</v>
      </c>
      <c r="I10" s="2">
        <v>16.34</v>
      </c>
    </row>
    <row r="11" spans="1:9" x14ac:dyDescent="0.3">
      <c r="A11" s="2">
        <v>10</v>
      </c>
      <c r="B11" s="2" t="s">
        <v>90</v>
      </c>
      <c r="C11" s="2" t="s">
        <v>69</v>
      </c>
      <c r="D11" s="2" t="s">
        <v>244</v>
      </c>
      <c r="E11" s="2" t="s">
        <v>246</v>
      </c>
      <c r="F11" s="2">
        <v>1.21E-2</v>
      </c>
      <c r="G11" s="2">
        <v>16.37</v>
      </c>
      <c r="H11" s="2">
        <v>1.0800000000000001E-2</v>
      </c>
      <c r="I11" s="2">
        <v>16.41</v>
      </c>
    </row>
    <row r="12" spans="1:9" x14ac:dyDescent="0.3">
      <c r="A12" s="2">
        <v>11</v>
      </c>
      <c r="B12" s="2" t="s">
        <v>90</v>
      </c>
      <c r="C12" s="2" t="s">
        <v>72</v>
      </c>
      <c r="D12" s="2" t="s">
        <v>244</v>
      </c>
      <c r="E12" s="2" t="s">
        <v>246</v>
      </c>
      <c r="F12" s="2">
        <v>5.1000000000000004E-3</v>
      </c>
      <c r="G12" s="2">
        <v>16.260000000000002</v>
      </c>
      <c r="H12" s="2">
        <v>6.0000000000000001E-3</v>
      </c>
      <c r="I12" s="2">
        <v>16.47</v>
      </c>
    </row>
    <row r="13" spans="1:9" x14ac:dyDescent="0.3">
      <c r="A13" s="2">
        <v>12</v>
      </c>
      <c r="B13" s="2" t="s">
        <v>90</v>
      </c>
      <c r="C13" s="2" t="s">
        <v>73</v>
      </c>
      <c r="D13" s="2" t="s">
        <v>244</v>
      </c>
      <c r="E13" s="2" t="s">
        <v>246</v>
      </c>
      <c r="F13" s="2">
        <v>1.6400000000000001E-2</v>
      </c>
      <c r="G13" s="2">
        <v>16.34</v>
      </c>
      <c r="H13" s="2">
        <v>9.4999999999999998E-3</v>
      </c>
      <c r="I13" s="2">
        <v>16.29</v>
      </c>
    </row>
    <row r="14" spans="1:9" x14ac:dyDescent="0.3">
      <c r="A14" s="2">
        <v>13</v>
      </c>
      <c r="B14" s="2" t="s">
        <v>91</v>
      </c>
      <c r="C14" s="2" t="s">
        <v>69</v>
      </c>
      <c r="D14" s="2" t="s">
        <v>244</v>
      </c>
      <c r="E14" s="2" t="s">
        <v>246</v>
      </c>
      <c r="F14" s="2">
        <v>6.8999999999999999E-3</v>
      </c>
      <c r="G14" s="2">
        <v>16.27</v>
      </c>
      <c r="H14" s="2">
        <v>5.3E-3</v>
      </c>
      <c r="I14" s="2">
        <v>16.489999999999998</v>
      </c>
    </row>
    <row r="15" spans="1:9" x14ac:dyDescent="0.3">
      <c r="A15" s="2">
        <v>14</v>
      </c>
      <c r="B15" s="2" t="s">
        <v>91</v>
      </c>
      <c r="C15" s="2" t="s">
        <v>72</v>
      </c>
      <c r="D15" s="2" t="s">
        <v>244</v>
      </c>
      <c r="E15" s="2" t="s">
        <v>246</v>
      </c>
      <c r="F15" s="2">
        <v>2.0999999999999999E-3</v>
      </c>
      <c r="G15" s="2">
        <v>16.329999999999998</v>
      </c>
      <c r="H15" s="2">
        <v>5.7000000000000002E-3</v>
      </c>
      <c r="I15" s="2">
        <v>16.47</v>
      </c>
    </row>
    <row r="16" spans="1:9" x14ac:dyDescent="0.3">
      <c r="A16" s="2">
        <v>15</v>
      </c>
      <c r="B16" s="2" t="s">
        <v>91</v>
      </c>
      <c r="C16" s="2" t="s">
        <v>73</v>
      </c>
      <c r="D16" s="2" t="s">
        <v>244</v>
      </c>
      <c r="E16" s="2" t="s">
        <v>246</v>
      </c>
      <c r="F16" s="2">
        <v>1.5900000000000001E-2</v>
      </c>
      <c r="G16" s="2">
        <v>16.399999999999999</v>
      </c>
      <c r="H16" s="2">
        <v>1.46E-2</v>
      </c>
      <c r="I16" s="2">
        <v>16.399999999999999</v>
      </c>
    </row>
    <row r="17" spans="1:9" x14ac:dyDescent="0.3">
      <c r="A17" s="2">
        <v>16</v>
      </c>
      <c r="B17" s="2" t="s">
        <v>242</v>
      </c>
      <c r="C17" s="2" t="s">
        <v>69</v>
      </c>
      <c r="D17" s="2" t="s">
        <v>244</v>
      </c>
      <c r="E17" s="2" t="s">
        <v>246</v>
      </c>
      <c r="F17" s="2">
        <v>2.5000000000000001E-3</v>
      </c>
      <c r="G17" s="2">
        <v>16.29</v>
      </c>
      <c r="H17" s="2">
        <v>2.5999999999999999E-3</v>
      </c>
      <c r="I17" s="2">
        <v>16.41</v>
      </c>
    </row>
    <row r="18" spans="1:9" x14ac:dyDescent="0.3">
      <c r="A18" s="2">
        <v>17</v>
      </c>
      <c r="B18" s="2" t="s">
        <v>242</v>
      </c>
      <c r="C18" s="2" t="s">
        <v>72</v>
      </c>
      <c r="D18" s="2" t="s">
        <v>244</v>
      </c>
      <c r="E18" s="2" t="s">
        <v>246</v>
      </c>
      <c r="F18" s="2">
        <v>1.5E-3</v>
      </c>
      <c r="G18" s="2">
        <v>16.260000000000002</v>
      </c>
      <c r="H18" s="2">
        <v>5.8999999999999999E-3</v>
      </c>
      <c r="I18" s="2">
        <v>16.46</v>
      </c>
    </row>
    <row r="19" spans="1:9" x14ac:dyDescent="0.3">
      <c r="A19" s="2">
        <v>18</v>
      </c>
      <c r="B19" s="2" t="s">
        <v>242</v>
      </c>
      <c r="C19" s="2" t="s">
        <v>73</v>
      </c>
      <c r="D19" s="2" t="s">
        <v>244</v>
      </c>
      <c r="E19" s="2" t="s">
        <v>246</v>
      </c>
      <c r="F19" s="2">
        <v>9.1000000000000004E-3</v>
      </c>
      <c r="G19" s="2">
        <v>16.38</v>
      </c>
      <c r="H19" s="2">
        <v>3.5000000000000001E-3</v>
      </c>
      <c r="I19" s="2">
        <v>16.399999999999999</v>
      </c>
    </row>
    <row r="20" spans="1:9" x14ac:dyDescent="0.3">
      <c r="A20" s="2">
        <v>19</v>
      </c>
      <c r="B20" s="2" t="s">
        <v>243</v>
      </c>
      <c r="C20" s="2" t="s">
        <v>69</v>
      </c>
      <c r="D20" s="2" t="s">
        <v>244</v>
      </c>
      <c r="E20" s="2" t="s">
        <v>246</v>
      </c>
      <c r="F20" s="2">
        <v>1.1000000000000001E-3</v>
      </c>
      <c r="G20" s="2">
        <v>16.260000000000002</v>
      </c>
      <c r="H20" s="2">
        <v>3.5999999999999999E-3</v>
      </c>
      <c r="I20" s="2">
        <v>16.53</v>
      </c>
    </row>
    <row r="21" spans="1:9" x14ac:dyDescent="0.3">
      <c r="A21" s="2">
        <v>20</v>
      </c>
      <c r="B21" s="2" t="s">
        <v>243</v>
      </c>
      <c r="C21" s="2" t="s">
        <v>72</v>
      </c>
      <c r="D21" s="2" t="s">
        <v>244</v>
      </c>
      <c r="E21" s="2" t="s">
        <v>246</v>
      </c>
      <c r="F21" s="2">
        <v>2.5999999999999999E-3</v>
      </c>
      <c r="G21" s="2">
        <v>16.32</v>
      </c>
      <c r="H21" s="2">
        <v>3.8999999999999998E-3</v>
      </c>
      <c r="I21" s="2">
        <v>16.53</v>
      </c>
    </row>
    <row r="22" spans="1:9" x14ac:dyDescent="0.3">
      <c r="A22" s="2">
        <v>21</v>
      </c>
      <c r="B22" s="2" t="s">
        <v>243</v>
      </c>
      <c r="C22" s="2" t="s">
        <v>73</v>
      </c>
      <c r="D22" s="2" t="s">
        <v>244</v>
      </c>
      <c r="E22" s="2" t="s">
        <v>246</v>
      </c>
      <c r="F22" s="2">
        <v>1.2699999999999999E-2</v>
      </c>
      <c r="G22" s="2">
        <v>16.36</v>
      </c>
      <c r="H22" s="2">
        <v>6.4999999999999997E-3</v>
      </c>
      <c r="I22" s="2">
        <v>16.399999999999999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12BBE-9E80-4673-8E57-41EFE39F2197}">
  <dimension ref="A1:Q21"/>
  <sheetViews>
    <sheetView workbookViewId="0">
      <selection activeCell="Y13" sqref="Y13"/>
    </sheetView>
  </sheetViews>
  <sheetFormatPr defaultRowHeight="14.4" x14ac:dyDescent="0.3"/>
  <cols>
    <col min="1" max="1" width="23.77734375" bestFit="1" customWidth="1"/>
    <col min="2" max="2" width="18.109375" bestFit="1" customWidth="1"/>
  </cols>
  <sheetData>
    <row r="1" spans="1:17" ht="15" thickBot="1" x14ac:dyDescent="0.35">
      <c r="A1" s="9"/>
      <c r="B1" s="10"/>
      <c r="C1" s="63" t="s">
        <v>247</v>
      </c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5"/>
    </row>
    <row r="2" spans="1:17" ht="15" thickBot="1" x14ac:dyDescent="0.35">
      <c r="A2" s="11"/>
      <c r="B2" s="12"/>
      <c r="C2" s="63" t="s">
        <v>248</v>
      </c>
      <c r="D2" s="64"/>
      <c r="E2" s="64"/>
      <c r="F2" s="64"/>
      <c r="G2" s="65"/>
      <c r="H2" s="66" t="s">
        <v>249</v>
      </c>
      <c r="I2" s="67"/>
      <c r="J2" s="67"/>
      <c r="K2" s="67"/>
      <c r="L2" s="68"/>
      <c r="M2" s="69" t="s">
        <v>250</v>
      </c>
      <c r="N2" s="70"/>
      <c r="O2" s="70"/>
      <c r="P2" s="70"/>
      <c r="Q2" s="71"/>
    </row>
    <row r="3" spans="1:17" ht="15" thickBot="1" x14ac:dyDescent="0.35">
      <c r="A3" s="13"/>
      <c r="B3" s="14"/>
      <c r="C3" s="15" t="s">
        <v>69</v>
      </c>
      <c r="D3" s="16" t="s">
        <v>72</v>
      </c>
      <c r="E3" s="16" t="s">
        <v>73</v>
      </c>
      <c r="F3" s="16" t="s">
        <v>251</v>
      </c>
      <c r="G3" s="17" t="s">
        <v>252</v>
      </c>
      <c r="H3" s="15" t="s">
        <v>69</v>
      </c>
      <c r="I3" s="16" t="s">
        <v>72</v>
      </c>
      <c r="J3" s="16" t="s">
        <v>73</v>
      </c>
      <c r="K3" s="16" t="s">
        <v>251</v>
      </c>
      <c r="L3" s="18" t="s">
        <v>252</v>
      </c>
      <c r="M3" s="15" t="s">
        <v>69</v>
      </c>
      <c r="N3" s="19" t="s">
        <v>72</v>
      </c>
      <c r="O3" s="16" t="s">
        <v>73</v>
      </c>
      <c r="P3" s="20" t="s">
        <v>251</v>
      </c>
      <c r="Q3" s="21" t="s">
        <v>252</v>
      </c>
    </row>
    <row r="4" spans="1:17" x14ac:dyDescent="0.3">
      <c r="A4" s="22" t="s">
        <v>253</v>
      </c>
      <c r="B4" s="21" t="s">
        <v>254</v>
      </c>
      <c r="C4" s="23"/>
      <c r="D4" s="2"/>
      <c r="E4" s="2"/>
      <c r="F4" s="2" t="s">
        <v>255</v>
      </c>
      <c r="G4" s="24"/>
      <c r="H4" s="23"/>
      <c r="I4" s="2"/>
      <c r="J4" s="2"/>
      <c r="K4" s="2" t="s">
        <v>255</v>
      </c>
      <c r="L4" s="25"/>
      <c r="M4" s="26"/>
      <c r="N4" s="2"/>
      <c r="O4" s="2"/>
      <c r="P4" s="2" t="s">
        <v>255</v>
      </c>
      <c r="Q4" s="25"/>
    </row>
    <row r="5" spans="1:17" x14ac:dyDescent="0.3">
      <c r="A5" s="23" t="s">
        <v>86</v>
      </c>
      <c r="B5" s="25">
        <v>10</v>
      </c>
      <c r="C5" s="23">
        <v>3039.27</v>
      </c>
      <c r="D5" s="2">
        <v>3875.13</v>
      </c>
      <c r="E5" s="2">
        <v>6825.68</v>
      </c>
      <c r="F5" s="2">
        <f>AVERAGE(C5:E5)</f>
        <v>4580.0266666666666</v>
      </c>
      <c r="G5" s="24">
        <f>_xlfn.STDEV.P(C5:E5)</f>
        <v>1624.1684344166883</v>
      </c>
      <c r="H5" s="23">
        <v>2240.62</v>
      </c>
      <c r="I5" s="2">
        <v>2873.31</v>
      </c>
      <c r="J5" s="2">
        <v>5300.96</v>
      </c>
      <c r="K5" s="2">
        <f>AVERAGE(H5:J5)</f>
        <v>3471.6299999999997</v>
      </c>
      <c r="L5" s="25">
        <f>_xlfn.STDEV.P(H5:J5)</f>
        <v>1319.0679400495894</v>
      </c>
      <c r="M5" s="23">
        <v>7566.45</v>
      </c>
      <c r="N5" s="2">
        <v>9284.16</v>
      </c>
      <c r="O5" s="2">
        <v>17388.93</v>
      </c>
      <c r="P5" s="2">
        <f>AVERAGE(M5:O5)</f>
        <v>11413.18</v>
      </c>
      <c r="Q5" s="25">
        <f>_xlfn.STDEV.P(M5:O5)</f>
        <v>4283.2871300672778</v>
      </c>
    </row>
    <row r="6" spans="1:17" x14ac:dyDescent="0.3">
      <c r="A6" s="23" t="s">
        <v>262</v>
      </c>
      <c r="B6" s="25">
        <v>10</v>
      </c>
      <c r="C6" s="23">
        <v>2534814.0699999998</v>
      </c>
      <c r="D6" s="2">
        <v>2777912.12</v>
      </c>
      <c r="E6" s="2">
        <v>2564667.12</v>
      </c>
      <c r="F6" s="2">
        <f t="shared" ref="F6:F21" si="0">AVERAGE(C6:E6)</f>
        <v>2625797.77</v>
      </c>
      <c r="G6" s="24">
        <f t="shared" ref="G6:G21" si="1">_xlfn.STDEV.P(C6:E6)</f>
        <v>108249.35028447831</v>
      </c>
      <c r="H6" s="2">
        <v>1862362.16</v>
      </c>
      <c r="I6" s="2">
        <v>2030746.02</v>
      </c>
      <c r="J6" s="2">
        <v>1877876.32</v>
      </c>
      <c r="K6" s="2">
        <f t="shared" ref="K6:K21" si="2">AVERAGE(H6:J6)</f>
        <v>1923661.5</v>
      </c>
      <c r="L6" s="25">
        <f t="shared" ref="L6:L21" si="3">_xlfn.STDEV.P(H6:J6)</f>
        <v>75984.617337323405</v>
      </c>
      <c r="M6" s="2">
        <v>625344.01</v>
      </c>
      <c r="N6" s="2">
        <v>6910800.8200000003</v>
      </c>
      <c r="O6" s="2">
        <v>6363068.9400000004</v>
      </c>
      <c r="P6" s="2">
        <f t="shared" ref="P6:P21" si="4">AVERAGE(M6:O6)</f>
        <v>4633071.2566666668</v>
      </c>
      <c r="Q6" s="25">
        <f t="shared" ref="Q6:Q21" si="5">_xlfn.STDEV.P(M6:O6)</f>
        <v>2842699.5169905988</v>
      </c>
    </row>
    <row r="7" spans="1:17" x14ac:dyDescent="0.3">
      <c r="A7" s="31" t="s">
        <v>88</v>
      </c>
      <c r="B7" s="25">
        <v>10</v>
      </c>
      <c r="C7" s="23">
        <v>3048617.2</v>
      </c>
      <c r="D7" s="2">
        <v>3491635.89</v>
      </c>
      <c r="E7" s="2">
        <v>3023129.91</v>
      </c>
      <c r="F7" s="2">
        <f t="shared" si="0"/>
        <v>3187794.3333333335</v>
      </c>
      <c r="G7" s="24">
        <f t="shared" si="1"/>
        <v>215100.23889046616</v>
      </c>
      <c r="H7" s="23">
        <v>2248869.17</v>
      </c>
      <c r="I7" s="2">
        <v>2556398.2599999998</v>
      </c>
      <c r="J7" s="2">
        <v>2210234.13</v>
      </c>
      <c r="K7" s="2">
        <f t="shared" si="2"/>
        <v>2338500.52</v>
      </c>
      <c r="L7" s="25">
        <f t="shared" si="3"/>
        <v>154882.18189273434</v>
      </c>
      <c r="M7" s="23">
        <v>7584515.6799999997</v>
      </c>
      <c r="N7" s="2">
        <v>8661967.75</v>
      </c>
      <c r="O7" s="2">
        <v>7456373.0899999999</v>
      </c>
      <c r="P7" s="2">
        <f t="shared" si="4"/>
        <v>7900952.1733333329</v>
      </c>
      <c r="Q7" s="25">
        <f t="shared" si="5"/>
        <v>540656.18267062085</v>
      </c>
    </row>
    <row r="8" spans="1:17" x14ac:dyDescent="0.3">
      <c r="A8" s="31" t="s">
        <v>92</v>
      </c>
      <c r="B8" s="25">
        <v>10</v>
      </c>
      <c r="C8" s="23">
        <v>3073817.12</v>
      </c>
      <c r="D8" s="2">
        <v>2644525.48</v>
      </c>
      <c r="E8" s="2">
        <v>2978806.55</v>
      </c>
      <c r="F8" s="2">
        <f t="shared" si="0"/>
        <v>2899049.7166666663</v>
      </c>
      <c r="G8" s="24">
        <f t="shared" si="1"/>
        <v>184108.10663120955</v>
      </c>
      <c r="H8" s="23">
        <v>2258773.9500000002</v>
      </c>
      <c r="I8" s="2">
        <v>1929251.27</v>
      </c>
      <c r="J8" s="2">
        <v>2181757.17</v>
      </c>
      <c r="K8" s="2">
        <f t="shared" si="2"/>
        <v>2123260.7966666669</v>
      </c>
      <c r="L8" s="25">
        <f t="shared" si="3"/>
        <v>140742.47979545279</v>
      </c>
      <c r="M8" s="23">
        <v>7648705.6500000004</v>
      </c>
      <c r="N8" s="2">
        <v>6542842.2599999998</v>
      </c>
      <c r="O8" s="2">
        <v>7401232.54</v>
      </c>
      <c r="P8" s="2">
        <f t="shared" si="4"/>
        <v>7197593.4833333334</v>
      </c>
      <c r="Q8" s="25">
        <f t="shared" si="5"/>
        <v>473874.18047806795</v>
      </c>
    </row>
    <row r="9" spans="1:17" x14ac:dyDescent="0.3">
      <c r="A9" s="31" t="s">
        <v>94</v>
      </c>
      <c r="B9" s="25">
        <v>10</v>
      </c>
      <c r="C9" s="23">
        <v>1315.37</v>
      </c>
      <c r="D9" s="2">
        <v>1626.44</v>
      </c>
      <c r="E9" s="2">
        <v>3037.08</v>
      </c>
      <c r="F9" s="2">
        <f t="shared" si="0"/>
        <v>1992.9633333333331</v>
      </c>
      <c r="G9" s="24">
        <f t="shared" si="1"/>
        <v>749.14433252581978</v>
      </c>
      <c r="H9" s="23">
        <v>993.29</v>
      </c>
      <c r="I9" s="2">
        <v>1229.5899999999999</v>
      </c>
      <c r="J9" s="2">
        <v>2247.83</v>
      </c>
      <c r="K9" s="2">
        <f t="shared" si="2"/>
        <v>1490.2366666666667</v>
      </c>
      <c r="L9" s="25">
        <f t="shared" si="3"/>
        <v>544.31618662522055</v>
      </c>
      <c r="M9" s="23">
        <v>3315.65</v>
      </c>
      <c r="N9" s="2">
        <v>4016.29</v>
      </c>
      <c r="O9" s="2">
        <v>7514.26</v>
      </c>
      <c r="P9" s="2">
        <f t="shared" si="4"/>
        <v>4948.7333333333336</v>
      </c>
      <c r="Q9" s="25">
        <f t="shared" si="5"/>
        <v>1836.5128932178927</v>
      </c>
    </row>
    <row r="10" spans="1:17" x14ac:dyDescent="0.3">
      <c r="A10" s="31" t="s">
        <v>96</v>
      </c>
      <c r="B10" s="25">
        <v>10</v>
      </c>
      <c r="C10" s="23">
        <v>3885.54</v>
      </c>
      <c r="D10" s="2">
        <v>7345.35</v>
      </c>
      <c r="E10" s="2">
        <v>8409.9500000000007</v>
      </c>
      <c r="F10" s="2">
        <f t="shared" si="0"/>
        <v>6546.9466666666667</v>
      </c>
      <c r="G10" s="24">
        <f t="shared" si="1"/>
        <v>1931.4342467077554</v>
      </c>
      <c r="H10" s="23">
        <v>2914.09</v>
      </c>
      <c r="I10" s="2">
        <v>5384.54</v>
      </c>
      <c r="J10" s="2">
        <v>6193.26</v>
      </c>
      <c r="K10" s="2">
        <f t="shared" si="2"/>
        <v>4830.63</v>
      </c>
      <c r="L10" s="25">
        <f t="shared" si="3"/>
        <v>1394.8359971217628</v>
      </c>
      <c r="M10" s="23">
        <v>9909.42</v>
      </c>
      <c r="N10" s="2">
        <v>18463.64</v>
      </c>
      <c r="O10" s="2">
        <v>21477.62</v>
      </c>
      <c r="P10" s="2">
        <f t="shared" si="4"/>
        <v>16616.89333333333</v>
      </c>
      <c r="Q10" s="25">
        <f t="shared" si="5"/>
        <v>4899.9093697831695</v>
      </c>
    </row>
    <row r="11" spans="1:17" x14ac:dyDescent="0.3">
      <c r="A11" s="31" t="s">
        <v>98</v>
      </c>
      <c r="B11" s="25">
        <v>10</v>
      </c>
      <c r="C11" s="23">
        <v>2720840.91</v>
      </c>
      <c r="D11" s="2">
        <v>1591557.4</v>
      </c>
      <c r="E11" s="2">
        <v>3192115.69</v>
      </c>
      <c r="F11" s="2">
        <f t="shared" si="0"/>
        <v>2501504.6666666665</v>
      </c>
      <c r="G11" s="24">
        <f t="shared" si="1"/>
        <v>671579.23367319547</v>
      </c>
      <c r="H11" s="23">
        <v>2001044.26</v>
      </c>
      <c r="I11" s="2">
        <v>1162481.69</v>
      </c>
      <c r="J11" s="2">
        <v>2342434.21</v>
      </c>
      <c r="K11" s="2">
        <f t="shared" si="2"/>
        <v>1835320.0533333335</v>
      </c>
      <c r="L11" s="25">
        <f t="shared" si="3"/>
        <v>495762.289724998</v>
      </c>
      <c r="M11" s="23">
        <v>6761320.25</v>
      </c>
      <c r="N11" s="2">
        <v>3903845.9</v>
      </c>
      <c r="O11" s="2">
        <v>7929898.7800000003</v>
      </c>
      <c r="P11" s="2">
        <f t="shared" si="4"/>
        <v>6198354.9766666666</v>
      </c>
      <c r="Q11" s="25">
        <f t="shared" si="5"/>
        <v>1691148.1055530573</v>
      </c>
    </row>
    <row r="12" spans="1:17" x14ac:dyDescent="0.3">
      <c r="A12" s="31" t="s">
        <v>90</v>
      </c>
      <c r="B12" s="25">
        <v>10</v>
      </c>
      <c r="C12" s="23">
        <v>778558.86</v>
      </c>
      <c r="D12" s="2">
        <v>2742574.4</v>
      </c>
      <c r="E12" s="2">
        <v>2643523.7799999998</v>
      </c>
      <c r="F12" s="2">
        <f t="shared" si="0"/>
        <v>2054885.6799999997</v>
      </c>
      <c r="G12" s="24">
        <f t="shared" si="1"/>
        <v>903404.80772061541</v>
      </c>
      <c r="H12" s="23">
        <v>566957.11</v>
      </c>
      <c r="I12" s="2">
        <v>2021999.72</v>
      </c>
      <c r="J12" s="2">
        <v>1944286.72</v>
      </c>
      <c r="K12" s="2">
        <f t="shared" si="2"/>
        <v>1511081.1833333333</v>
      </c>
      <c r="L12" s="25">
        <f t="shared" si="3"/>
        <v>668349.97168544063</v>
      </c>
      <c r="M12" s="23">
        <v>1893932.58</v>
      </c>
      <c r="N12" s="2">
        <v>6857997.9400000004</v>
      </c>
      <c r="O12" s="2">
        <v>6566498.71</v>
      </c>
      <c r="P12" s="2">
        <f t="shared" si="4"/>
        <v>5106143.0766666671</v>
      </c>
      <c r="Q12" s="25">
        <f t="shared" si="5"/>
        <v>2274491.1748116747</v>
      </c>
    </row>
    <row r="13" spans="1:17" x14ac:dyDescent="0.3">
      <c r="A13" s="31" t="s">
        <v>68</v>
      </c>
      <c r="B13" s="25">
        <v>10</v>
      </c>
      <c r="C13" s="23">
        <v>5478.49</v>
      </c>
      <c r="D13" s="2">
        <v>5031.04</v>
      </c>
      <c r="E13" s="2">
        <v>8596.4599999999991</v>
      </c>
      <c r="F13" s="2">
        <f t="shared" si="0"/>
        <v>6368.663333333333</v>
      </c>
      <c r="G13" s="24">
        <f t="shared" si="1"/>
        <v>1585.8460132546152</v>
      </c>
      <c r="H13" s="23">
        <v>3905.86</v>
      </c>
      <c r="I13" s="2">
        <v>3559.28</v>
      </c>
      <c r="J13" s="2">
        <v>6202.37</v>
      </c>
      <c r="K13" s="2">
        <f t="shared" si="2"/>
        <v>4555.836666666667</v>
      </c>
      <c r="L13" s="25">
        <f t="shared" si="3"/>
        <v>1172.8408353035611</v>
      </c>
      <c r="M13" s="23">
        <v>13779.85</v>
      </c>
      <c r="N13" s="2">
        <v>12251.05</v>
      </c>
      <c r="O13" s="2">
        <v>20859.59</v>
      </c>
      <c r="P13" s="2">
        <f t="shared" si="4"/>
        <v>15630.163333333336</v>
      </c>
      <c r="Q13" s="25">
        <f t="shared" si="5"/>
        <v>3750.0653155674731</v>
      </c>
    </row>
    <row r="14" spans="1:17" x14ac:dyDescent="0.3">
      <c r="A14" s="31" t="s">
        <v>89</v>
      </c>
      <c r="B14" s="25">
        <v>10</v>
      </c>
      <c r="C14" s="23">
        <v>2613.17</v>
      </c>
      <c r="D14" s="2">
        <v>2891.23</v>
      </c>
      <c r="E14" s="2">
        <v>2541.85</v>
      </c>
      <c r="F14" s="2">
        <f t="shared" si="0"/>
        <v>2682.0833333333335</v>
      </c>
      <c r="G14" s="24">
        <f t="shared" si="1"/>
        <v>150.72797071398381</v>
      </c>
      <c r="H14" s="23">
        <v>1945.93</v>
      </c>
      <c r="I14" s="2">
        <v>2046.57</v>
      </c>
      <c r="J14" s="2">
        <v>1871.13</v>
      </c>
      <c r="K14" s="2">
        <f t="shared" si="2"/>
        <v>1954.5433333333333</v>
      </c>
      <c r="L14" s="25">
        <f t="shared" si="3"/>
        <v>71.881571738210795</v>
      </c>
      <c r="M14" s="23">
        <v>6602.89</v>
      </c>
      <c r="N14" s="2">
        <v>7016.6</v>
      </c>
      <c r="O14" s="2">
        <v>6982.4</v>
      </c>
      <c r="P14" s="2">
        <f t="shared" si="4"/>
        <v>6867.2966666666662</v>
      </c>
      <c r="Q14" s="25">
        <f t="shared" si="5"/>
        <v>187.484353184176</v>
      </c>
    </row>
    <row r="15" spans="1:17" x14ac:dyDescent="0.3">
      <c r="A15" s="31" t="s">
        <v>93</v>
      </c>
      <c r="B15" s="25">
        <v>10</v>
      </c>
      <c r="C15" s="23">
        <v>10449.76</v>
      </c>
      <c r="D15" s="2">
        <v>5638.85</v>
      </c>
      <c r="E15" s="2">
        <v>7155.47</v>
      </c>
      <c r="F15" s="2">
        <f t="shared" si="0"/>
        <v>7748.0266666666676</v>
      </c>
      <c r="G15" s="24">
        <f t="shared" si="1"/>
        <v>2008.2424006135848</v>
      </c>
      <c r="H15" s="23">
        <v>7586.93</v>
      </c>
      <c r="I15" s="2">
        <v>4100.04</v>
      </c>
      <c r="J15" s="2">
        <v>5201.04</v>
      </c>
      <c r="K15" s="2">
        <f t="shared" si="2"/>
        <v>5629.336666666667</v>
      </c>
      <c r="L15" s="25">
        <f t="shared" si="3"/>
        <v>1455.3760096124797</v>
      </c>
      <c r="M15" s="23">
        <v>26350</v>
      </c>
      <c r="N15" s="2">
        <v>14094.48</v>
      </c>
      <c r="O15" s="2">
        <v>17625.57</v>
      </c>
      <c r="P15" s="2">
        <f t="shared" si="4"/>
        <v>19356.683333333331</v>
      </c>
      <c r="Q15" s="25">
        <f t="shared" si="5"/>
        <v>5150.8580286675478</v>
      </c>
    </row>
    <row r="16" spans="1:17" x14ac:dyDescent="0.3">
      <c r="A16" s="31" t="s">
        <v>95</v>
      </c>
      <c r="B16" s="25">
        <v>10</v>
      </c>
      <c r="C16" s="23">
        <v>2414.9299999999998</v>
      </c>
      <c r="D16" s="2">
        <v>3900.14</v>
      </c>
      <c r="E16" s="2">
        <v>4589.07</v>
      </c>
      <c r="F16" s="2">
        <f t="shared" si="0"/>
        <v>3634.7133333333331</v>
      </c>
      <c r="G16" s="24">
        <f t="shared" si="1"/>
        <v>907.21539942593188</v>
      </c>
      <c r="H16" s="23">
        <v>1711.45</v>
      </c>
      <c r="I16" s="2">
        <v>2826.93</v>
      </c>
      <c r="J16" s="2">
        <v>3306.64</v>
      </c>
      <c r="K16" s="2">
        <f t="shared" si="2"/>
        <v>2615.0066666666667</v>
      </c>
      <c r="L16" s="25">
        <f t="shared" si="3"/>
        <v>668.25215222665292</v>
      </c>
      <c r="M16" s="23">
        <v>5789.93</v>
      </c>
      <c r="N16" s="2">
        <v>9545.14</v>
      </c>
      <c r="O16" s="2">
        <v>11178.57</v>
      </c>
      <c r="P16" s="2">
        <f t="shared" si="4"/>
        <v>8837.8799999999992</v>
      </c>
      <c r="Q16" s="25">
        <f t="shared" si="5"/>
        <v>2256.0323273540766</v>
      </c>
    </row>
    <row r="17" spans="1:17" x14ac:dyDescent="0.3">
      <c r="A17" s="31" t="s">
        <v>97</v>
      </c>
      <c r="B17" s="25">
        <v>10</v>
      </c>
      <c r="C17" s="23">
        <v>16085.88</v>
      </c>
      <c r="D17" s="2">
        <v>17461.23</v>
      </c>
      <c r="E17" s="2">
        <v>17542.439999999999</v>
      </c>
      <c r="F17" s="2">
        <f t="shared" si="0"/>
        <v>17029.850000000002</v>
      </c>
      <c r="G17" s="24">
        <f t="shared" si="1"/>
        <v>668.31045016519079</v>
      </c>
      <c r="H17" s="23">
        <v>11617.3</v>
      </c>
      <c r="I17" s="2">
        <v>12859.12</v>
      </c>
      <c r="J17" s="2">
        <v>12897.77</v>
      </c>
      <c r="K17" s="2">
        <f t="shared" si="2"/>
        <v>12458.063333333334</v>
      </c>
      <c r="L17" s="25">
        <f t="shared" si="3"/>
        <v>594.71880898081258</v>
      </c>
      <c r="M17" s="23">
        <v>40343.03</v>
      </c>
      <c r="N17" s="2">
        <v>45191.05</v>
      </c>
      <c r="O17" s="2">
        <v>43631.63</v>
      </c>
      <c r="P17" s="2">
        <f t="shared" si="4"/>
        <v>43055.236666666664</v>
      </c>
      <c r="Q17" s="25">
        <f t="shared" si="5"/>
        <v>2020.7253542780688</v>
      </c>
    </row>
    <row r="18" spans="1:17" x14ac:dyDescent="0.3">
      <c r="A18" s="32" t="s">
        <v>91</v>
      </c>
      <c r="B18" s="33">
        <v>10</v>
      </c>
      <c r="C18" s="34">
        <v>13698.88</v>
      </c>
      <c r="D18" s="35">
        <v>7897.93</v>
      </c>
      <c r="E18" s="35">
        <v>11209.01</v>
      </c>
      <c r="F18" s="2">
        <f t="shared" si="0"/>
        <v>10935.273333333333</v>
      </c>
      <c r="G18" s="24">
        <f t="shared" si="1"/>
        <v>2376.1248631098674</v>
      </c>
      <c r="H18" s="34">
        <v>9912.48</v>
      </c>
      <c r="I18" s="35">
        <v>5591.02</v>
      </c>
      <c r="J18" s="35">
        <v>7990.19</v>
      </c>
      <c r="K18" s="2">
        <f t="shared" si="2"/>
        <v>7831.23</v>
      </c>
      <c r="L18" s="25">
        <f t="shared" si="3"/>
        <v>1767.8056725971549</v>
      </c>
      <c r="M18" s="34">
        <v>33865.269999999997</v>
      </c>
      <c r="N18" s="35">
        <v>19420.54</v>
      </c>
      <c r="O18" s="35">
        <v>27253.53</v>
      </c>
      <c r="P18" s="2">
        <f t="shared" si="4"/>
        <v>26846.446666666667</v>
      </c>
      <c r="Q18" s="25">
        <f t="shared" si="5"/>
        <v>5904.0575778263565</v>
      </c>
    </row>
    <row r="19" spans="1:17" x14ac:dyDescent="0.3">
      <c r="A19" s="32" t="s">
        <v>74</v>
      </c>
      <c r="B19" s="33">
        <v>10</v>
      </c>
      <c r="C19" s="34">
        <v>6597.54</v>
      </c>
      <c r="D19" s="35">
        <v>14038.48</v>
      </c>
      <c r="E19" s="35">
        <v>13084.8</v>
      </c>
      <c r="F19" s="2">
        <f t="shared" si="0"/>
        <v>11240.273333333333</v>
      </c>
      <c r="G19" s="24">
        <f t="shared" si="1"/>
        <v>3305.9144966693984</v>
      </c>
      <c r="H19" s="34">
        <v>4781.82</v>
      </c>
      <c r="I19" s="35">
        <v>10270.620000000001</v>
      </c>
      <c r="J19" s="35">
        <v>9535.1299999999992</v>
      </c>
      <c r="K19" s="2">
        <f t="shared" si="2"/>
        <v>8195.8566666666666</v>
      </c>
      <c r="L19" s="25">
        <f t="shared" si="3"/>
        <v>2432.6900276625679</v>
      </c>
      <c r="M19" s="34">
        <v>15832.23</v>
      </c>
      <c r="N19" s="35">
        <v>34815.4</v>
      </c>
      <c r="O19" s="35">
        <v>32208.400000000001</v>
      </c>
      <c r="P19" s="2">
        <f t="shared" si="4"/>
        <v>27618.676666666666</v>
      </c>
      <c r="Q19" s="25">
        <f t="shared" si="5"/>
        <v>8401.9583439272574</v>
      </c>
    </row>
    <row r="20" spans="1:17" x14ac:dyDescent="0.3">
      <c r="A20" s="32" t="s">
        <v>263</v>
      </c>
      <c r="B20" s="33">
        <v>10</v>
      </c>
      <c r="C20" s="34">
        <v>2495029.62</v>
      </c>
      <c r="D20" s="35">
        <v>2381978.7000000002</v>
      </c>
      <c r="E20" s="35">
        <v>2381537.54</v>
      </c>
      <c r="F20" s="2">
        <f t="shared" si="0"/>
        <v>2419515.2866666666</v>
      </c>
      <c r="G20" s="24">
        <f t="shared" si="1"/>
        <v>53397.000912159441</v>
      </c>
      <c r="H20" s="34">
        <v>1831234.26</v>
      </c>
      <c r="I20" s="35">
        <v>1753778.87</v>
      </c>
      <c r="J20" s="35">
        <v>1755961.75</v>
      </c>
      <c r="K20" s="2">
        <f t="shared" si="2"/>
        <v>1780324.96</v>
      </c>
      <c r="L20" s="25">
        <f t="shared" si="3"/>
        <v>36009.340095231753</v>
      </c>
      <c r="M20" s="34">
        <v>6196674.54</v>
      </c>
      <c r="N20" s="35">
        <v>5904239.1600000001</v>
      </c>
      <c r="O20" s="35">
        <v>5912205.04</v>
      </c>
      <c r="P20" s="2">
        <f t="shared" si="4"/>
        <v>6004372.9133333331</v>
      </c>
      <c r="Q20" s="25">
        <f t="shared" si="5"/>
        <v>136016.66693222593</v>
      </c>
    </row>
    <row r="21" spans="1:17" ht="15" thickBot="1" x14ac:dyDescent="0.35">
      <c r="A21" s="36" t="s">
        <v>264</v>
      </c>
      <c r="B21" s="28">
        <v>10</v>
      </c>
      <c r="C21" s="27">
        <v>3066.53</v>
      </c>
      <c r="D21" s="29">
        <v>4414.18</v>
      </c>
      <c r="E21" s="29">
        <v>6461.97</v>
      </c>
      <c r="F21" s="29">
        <f t="shared" si="0"/>
        <v>4647.5600000000004</v>
      </c>
      <c r="G21" s="30">
        <f t="shared" si="1"/>
        <v>1395.9710757987332</v>
      </c>
      <c r="H21" s="27">
        <v>2290.5300000000002</v>
      </c>
      <c r="I21" s="29">
        <v>3184.38</v>
      </c>
      <c r="J21" s="29">
        <v>4658.55</v>
      </c>
      <c r="K21" s="29">
        <f t="shared" si="2"/>
        <v>3377.8199999999997</v>
      </c>
      <c r="L21" s="28">
        <f t="shared" si="3"/>
        <v>976.36876752587898</v>
      </c>
      <c r="M21" s="27">
        <v>7371.18</v>
      </c>
      <c r="N21" s="29">
        <v>10719.24</v>
      </c>
      <c r="O21" s="29">
        <v>15998.86</v>
      </c>
      <c r="P21" s="29">
        <f t="shared" si="4"/>
        <v>11363.093333333332</v>
      </c>
      <c r="Q21" s="28">
        <f t="shared" si="5"/>
        <v>3551.5373086156496</v>
      </c>
    </row>
  </sheetData>
  <mergeCells count="4">
    <mergeCell ref="C1:Q1"/>
    <mergeCell ref="C2:G2"/>
    <mergeCell ref="H2:L2"/>
    <mergeCell ref="M2:Q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4E301-C46A-4B89-B70F-DA1B908031A3}">
  <dimension ref="A1:Q12"/>
  <sheetViews>
    <sheetView workbookViewId="0">
      <selection activeCell="D19" sqref="D19"/>
    </sheetView>
  </sheetViews>
  <sheetFormatPr defaultRowHeight="14.4" x14ac:dyDescent="0.3"/>
  <cols>
    <col min="2" max="2" width="18.109375" bestFit="1" customWidth="1"/>
  </cols>
  <sheetData>
    <row r="1" spans="1:17" ht="15" thickBot="1" x14ac:dyDescent="0.35">
      <c r="A1" s="9"/>
      <c r="B1" s="10"/>
      <c r="C1" s="63" t="s">
        <v>247</v>
      </c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5"/>
    </row>
    <row r="2" spans="1:17" ht="15" thickBot="1" x14ac:dyDescent="0.35">
      <c r="A2" s="11"/>
      <c r="B2" s="12"/>
      <c r="C2" s="63" t="s">
        <v>248</v>
      </c>
      <c r="D2" s="64"/>
      <c r="E2" s="64"/>
      <c r="F2" s="64"/>
      <c r="G2" s="65"/>
      <c r="H2" s="66" t="s">
        <v>249</v>
      </c>
      <c r="I2" s="67"/>
      <c r="J2" s="67"/>
      <c r="K2" s="67"/>
      <c r="L2" s="68"/>
      <c r="M2" s="69" t="s">
        <v>250</v>
      </c>
      <c r="N2" s="70"/>
      <c r="O2" s="70"/>
      <c r="P2" s="70"/>
      <c r="Q2" s="71"/>
    </row>
    <row r="3" spans="1:17" ht="15" thickBot="1" x14ac:dyDescent="0.35">
      <c r="A3" s="13"/>
      <c r="B3" s="14"/>
      <c r="C3" s="15" t="s">
        <v>69</v>
      </c>
      <c r="D3" s="16" t="s">
        <v>72</v>
      </c>
      <c r="E3" s="16" t="s">
        <v>73</v>
      </c>
      <c r="F3" s="16" t="s">
        <v>251</v>
      </c>
      <c r="G3" s="17" t="s">
        <v>252</v>
      </c>
      <c r="H3" s="15" t="s">
        <v>69</v>
      </c>
      <c r="I3" s="16" t="s">
        <v>72</v>
      </c>
      <c r="J3" s="16" t="s">
        <v>73</v>
      </c>
      <c r="K3" s="16" t="s">
        <v>251</v>
      </c>
      <c r="L3" s="18" t="s">
        <v>252</v>
      </c>
      <c r="M3" s="15" t="s">
        <v>69</v>
      </c>
      <c r="N3" s="19" t="s">
        <v>72</v>
      </c>
      <c r="O3" s="16" t="s">
        <v>73</v>
      </c>
      <c r="P3" s="20" t="s">
        <v>251</v>
      </c>
      <c r="Q3" s="21" t="s">
        <v>252</v>
      </c>
    </row>
    <row r="4" spans="1:17" x14ac:dyDescent="0.3">
      <c r="A4" s="22" t="s">
        <v>253</v>
      </c>
      <c r="B4" s="21" t="s">
        <v>254</v>
      </c>
      <c r="C4" s="23"/>
      <c r="D4" s="2"/>
      <c r="E4" s="2"/>
      <c r="F4" s="2" t="s">
        <v>255</v>
      </c>
      <c r="G4" s="24"/>
      <c r="H4" s="23"/>
      <c r="I4" s="2"/>
      <c r="J4" s="2"/>
      <c r="K4" s="2" t="s">
        <v>255</v>
      </c>
      <c r="L4" s="25"/>
      <c r="M4" s="26"/>
      <c r="N4" s="2"/>
      <c r="O4" s="2"/>
      <c r="P4" s="2" t="s">
        <v>255</v>
      </c>
      <c r="Q4" s="25"/>
    </row>
    <row r="5" spans="1:17" x14ac:dyDescent="0.3">
      <c r="A5" s="23" t="s">
        <v>256</v>
      </c>
      <c r="B5" s="25">
        <v>10</v>
      </c>
      <c r="C5" s="23">
        <v>2468.15</v>
      </c>
      <c r="D5" s="2">
        <v>1330.7</v>
      </c>
      <c r="E5" s="2">
        <v>2424.75</v>
      </c>
      <c r="F5" s="2">
        <f>AVERAGE(C5:E5)</f>
        <v>2074.5333333333333</v>
      </c>
      <c r="G5" s="24">
        <f>_xlfn.STDEV.P(C5:E5)</f>
        <v>526.26793608917114</v>
      </c>
      <c r="H5" s="23">
        <v>1849.92</v>
      </c>
      <c r="I5" s="2">
        <v>941.46</v>
      </c>
      <c r="J5" s="2">
        <v>1739.27</v>
      </c>
      <c r="K5" s="2">
        <f>AVERAGE(H5:J5)</f>
        <v>1510.2166666666665</v>
      </c>
      <c r="L5" s="25">
        <f>_xlfn.STDEV.P(H5:J5)</f>
        <v>404.7006836608461</v>
      </c>
      <c r="M5" s="23">
        <v>6012.39</v>
      </c>
      <c r="N5" s="2">
        <v>3341.88</v>
      </c>
      <c r="O5" s="2">
        <v>6009.27</v>
      </c>
      <c r="P5" s="2">
        <f>AVERAGE(M5:O5)</f>
        <v>5121.18</v>
      </c>
      <c r="Q5" s="25">
        <f>_xlfn.STDEV.P(M5:O5)</f>
        <v>1258.1557405186372</v>
      </c>
    </row>
    <row r="6" spans="1:17" x14ac:dyDescent="0.3">
      <c r="A6" s="23" t="s">
        <v>257</v>
      </c>
      <c r="B6" s="25">
        <v>10</v>
      </c>
      <c r="C6" s="23">
        <v>390914.82</v>
      </c>
      <c r="D6" s="2">
        <v>264870.5</v>
      </c>
      <c r="E6" s="2">
        <v>184234.21</v>
      </c>
      <c r="F6" s="2">
        <f t="shared" ref="F6:F12" si="0">AVERAGE(C6:E6)</f>
        <v>280006.51</v>
      </c>
      <c r="G6" s="24">
        <f t="shared" ref="G6:G12" si="1">_xlfn.STDEV.P(C6:E6)</f>
        <v>85053.092189655683</v>
      </c>
      <c r="H6" s="23">
        <v>265985.25</v>
      </c>
      <c r="I6" s="2">
        <v>195648.09</v>
      </c>
      <c r="J6" s="2">
        <v>134894.35999999999</v>
      </c>
      <c r="K6" s="2">
        <f t="shared" ref="K6:K12" si="2">AVERAGE(H6:J6)</f>
        <v>198842.56666666665</v>
      </c>
      <c r="L6" s="25">
        <f t="shared" ref="L6:L12" si="3">_xlfn.STDEV.P(H6:J6)</f>
        <v>53565.280242139735</v>
      </c>
      <c r="M6" s="23">
        <v>903870.89</v>
      </c>
      <c r="N6" s="2">
        <v>662171.23</v>
      </c>
      <c r="O6" s="2">
        <v>461737.66</v>
      </c>
      <c r="P6" s="2">
        <f t="shared" ref="P6:P12" si="4">AVERAGE(M6:O6)</f>
        <v>675926.59333333338</v>
      </c>
      <c r="Q6" s="25">
        <f t="shared" ref="Q6:Q12" si="5">_xlfn.STDEV.P(M6:O6)</f>
        <v>180762.00888254915</v>
      </c>
    </row>
    <row r="7" spans="1:17" x14ac:dyDescent="0.3">
      <c r="A7" s="23" t="s">
        <v>111</v>
      </c>
      <c r="B7" s="25">
        <v>10</v>
      </c>
      <c r="C7" s="23">
        <v>222537.15</v>
      </c>
      <c r="D7" s="2">
        <v>152579.16</v>
      </c>
      <c r="E7" s="2">
        <v>152757.32999999999</v>
      </c>
      <c r="F7" s="2">
        <f t="shared" si="0"/>
        <v>175957.88</v>
      </c>
      <c r="G7" s="24">
        <f t="shared" si="1"/>
        <v>32936.59799713079</v>
      </c>
      <c r="H7" s="23">
        <v>164018.12</v>
      </c>
      <c r="I7" s="2">
        <v>112521.89</v>
      </c>
      <c r="J7" s="2">
        <v>112025.62</v>
      </c>
      <c r="K7" s="2">
        <f t="shared" si="2"/>
        <v>129521.87666666666</v>
      </c>
      <c r="L7" s="25">
        <f t="shared" si="3"/>
        <v>24393.368963205721</v>
      </c>
      <c r="M7" s="23">
        <v>554925.35</v>
      </c>
      <c r="N7" s="2">
        <v>380127.14</v>
      </c>
      <c r="O7" s="2">
        <v>382635.8</v>
      </c>
      <c r="P7" s="2">
        <f t="shared" si="4"/>
        <v>439229.43</v>
      </c>
      <c r="Q7" s="25">
        <f t="shared" si="5"/>
        <v>81815.779945899121</v>
      </c>
    </row>
    <row r="8" spans="1:17" x14ac:dyDescent="0.3">
      <c r="A8" s="23" t="s">
        <v>258</v>
      </c>
      <c r="B8" s="25">
        <v>10</v>
      </c>
      <c r="C8" s="23">
        <v>190992.12</v>
      </c>
      <c r="D8" s="2">
        <v>235620.34</v>
      </c>
      <c r="E8" s="2">
        <v>147396.45000000001</v>
      </c>
      <c r="F8" s="2">
        <f t="shared" si="0"/>
        <v>191336.30333333332</v>
      </c>
      <c r="G8" s="24">
        <f t="shared" si="1"/>
        <v>36018.074521072129</v>
      </c>
      <c r="H8" s="23">
        <v>141704.95999999999</v>
      </c>
      <c r="I8" s="2">
        <v>172289.54</v>
      </c>
      <c r="J8" s="2">
        <v>107648.7</v>
      </c>
      <c r="K8" s="2">
        <f t="shared" si="2"/>
        <v>140547.73333333334</v>
      </c>
      <c r="L8" s="25">
        <f t="shared" si="3"/>
        <v>26402.195983730002</v>
      </c>
      <c r="M8" s="23">
        <v>478036.38</v>
      </c>
      <c r="N8" s="2">
        <v>590329.23</v>
      </c>
      <c r="O8" s="2">
        <v>366517.64</v>
      </c>
      <c r="P8" s="2">
        <f t="shared" si="4"/>
        <v>478294.41666666669</v>
      </c>
      <c r="Q8" s="25">
        <f t="shared" si="5"/>
        <v>91370.881181307908</v>
      </c>
    </row>
    <row r="9" spans="1:17" x14ac:dyDescent="0.3">
      <c r="A9" s="23" t="s">
        <v>73</v>
      </c>
      <c r="B9" s="25">
        <v>10</v>
      </c>
      <c r="C9" s="23">
        <v>202553.21</v>
      </c>
      <c r="D9" s="2">
        <v>165761.84</v>
      </c>
      <c r="E9" s="2">
        <v>128382.02</v>
      </c>
      <c r="F9" s="2">
        <f t="shared" si="0"/>
        <v>165565.69</v>
      </c>
      <c r="G9" s="24">
        <f t="shared" si="1"/>
        <v>30280.579173466947</v>
      </c>
      <c r="H9" s="23">
        <v>148601.54</v>
      </c>
      <c r="I9" s="2">
        <v>120641.42</v>
      </c>
      <c r="J9" s="2">
        <v>92873.46</v>
      </c>
      <c r="K9" s="2">
        <f t="shared" si="2"/>
        <v>120705.47333333334</v>
      </c>
      <c r="L9" s="25">
        <f t="shared" si="3"/>
        <v>22750.938475056821</v>
      </c>
      <c r="M9" s="23">
        <v>507629.85</v>
      </c>
      <c r="N9" s="2">
        <v>410784.38</v>
      </c>
      <c r="O9" s="2">
        <v>319637</v>
      </c>
      <c r="P9" s="2">
        <f t="shared" si="4"/>
        <v>412683.74333333335</v>
      </c>
      <c r="Q9" s="25">
        <f t="shared" si="5"/>
        <v>76759.510153833209</v>
      </c>
    </row>
    <row r="10" spans="1:17" x14ac:dyDescent="0.3">
      <c r="A10" s="23" t="s">
        <v>259</v>
      </c>
      <c r="B10" s="25">
        <v>10</v>
      </c>
      <c r="C10" s="23">
        <v>2124.4699999999998</v>
      </c>
      <c r="D10" s="2">
        <v>1154.6199999999999</v>
      </c>
      <c r="E10" s="2">
        <v>877.79</v>
      </c>
      <c r="F10" s="2">
        <f t="shared" si="0"/>
        <v>1385.6266666666663</v>
      </c>
      <c r="G10" s="24">
        <f t="shared" si="1"/>
        <v>534.52521963161144</v>
      </c>
      <c r="H10" s="23">
        <v>1574.18</v>
      </c>
      <c r="I10" s="2">
        <v>818.01</v>
      </c>
      <c r="J10" s="2">
        <v>654.76</v>
      </c>
      <c r="K10" s="2">
        <f t="shared" si="2"/>
        <v>1015.65</v>
      </c>
      <c r="L10" s="25">
        <f t="shared" si="3"/>
        <v>400.52420759133503</v>
      </c>
      <c r="M10" s="23">
        <v>5428</v>
      </c>
      <c r="N10" s="2">
        <v>2919.3</v>
      </c>
      <c r="O10" s="2">
        <v>2352.54</v>
      </c>
      <c r="P10" s="2">
        <f t="shared" si="4"/>
        <v>3566.6133333333332</v>
      </c>
      <c r="Q10" s="25">
        <f t="shared" si="5"/>
        <v>1336.3817983728391</v>
      </c>
    </row>
    <row r="11" spans="1:17" x14ac:dyDescent="0.3">
      <c r="A11" s="23" t="s">
        <v>260</v>
      </c>
      <c r="B11" s="25">
        <v>10</v>
      </c>
      <c r="C11" s="23">
        <v>1319.11</v>
      </c>
      <c r="D11" s="2">
        <v>2339.33</v>
      </c>
      <c r="E11" s="2">
        <v>833.77</v>
      </c>
      <c r="F11" s="2">
        <f t="shared" si="0"/>
        <v>1497.403333333333</v>
      </c>
      <c r="G11" s="24">
        <f t="shared" si="1"/>
        <v>627.43876882308052</v>
      </c>
      <c r="H11" s="2">
        <v>904.12</v>
      </c>
      <c r="I11" s="2">
        <v>1695.75</v>
      </c>
      <c r="J11" s="2">
        <v>631.69000000000005</v>
      </c>
      <c r="K11" s="2">
        <f t="shared" si="2"/>
        <v>1077.1866666666667</v>
      </c>
      <c r="L11" s="25">
        <f t="shared" si="3"/>
        <v>451.30918761113475</v>
      </c>
      <c r="M11" s="2">
        <v>3104.8</v>
      </c>
      <c r="N11" s="2">
        <v>5786.47</v>
      </c>
      <c r="O11" s="2">
        <v>2151.37</v>
      </c>
      <c r="P11" s="2">
        <f t="shared" si="4"/>
        <v>3680.8799999999997</v>
      </c>
      <c r="Q11" s="25">
        <f t="shared" si="5"/>
        <v>1538.9150133129519</v>
      </c>
    </row>
    <row r="12" spans="1:17" ht="15" thickBot="1" x14ac:dyDescent="0.35">
      <c r="A12" s="27" t="s">
        <v>261</v>
      </c>
      <c r="B12" s="28">
        <v>10</v>
      </c>
      <c r="C12" s="27">
        <v>1719.89</v>
      </c>
      <c r="D12" s="29">
        <v>1249.78</v>
      </c>
      <c r="E12" s="29">
        <v>1609.95</v>
      </c>
      <c r="F12" s="29">
        <f t="shared" si="0"/>
        <v>1526.54</v>
      </c>
      <c r="G12" s="30">
        <f t="shared" si="1"/>
        <v>200.77977006328774</v>
      </c>
      <c r="H12" s="27">
        <v>1219.1099999999999</v>
      </c>
      <c r="I12" s="29">
        <v>935.18</v>
      </c>
      <c r="J12" s="29">
        <v>1184.1300000000001</v>
      </c>
      <c r="K12" s="29">
        <f t="shared" si="2"/>
        <v>1112.8066666666666</v>
      </c>
      <c r="L12" s="28">
        <f t="shared" si="3"/>
        <v>126.4102438711178</v>
      </c>
      <c r="M12" s="27">
        <v>4247.63</v>
      </c>
      <c r="N12" s="29">
        <v>3036.29</v>
      </c>
      <c r="O12" s="29">
        <v>4001.22</v>
      </c>
      <c r="P12" s="29">
        <f t="shared" si="4"/>
        <v>3761.7133333333331</v>
      </c>
      <c r="Q12" s="28">
        <f t="shared" si="5"/>
        <v>522.72282740367257</v>
      </c>
    </row>
  </sheetData>
  <mergeCells count="4">
    <mergeCell ref="C1:Q1"/>
    <mergeCell ref="C2:G2"/>
    <mergeCell ref="H2:L2"/>
    <mergeCell ref="M2:Q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9BAE4-6D68-4135-874F-069172F8F3BC}">
  <dimension ref="A1:AV8"/>
  <sheetViews>
    <sheetView workbookViewId="0">
      <selection activeCell="AC17" sqref="AC17"/>
    </sheetView>
  </sheetViews>
  <sheetFormatPr defaultRowHeight="14.4" x14ac:dyDescent="0.3"/>
  <sheetData>
    <row r="1" spans="1:48" ht="15" thickBot="1" x14ac:dyDescent="0.35">
      <c r="B1" s="66" t="s">
        <v>265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8"/>
      <c r="R1" s="63" t="s">
        <v>247</v>
      </c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5"/>
      <c r="AH1" s="63" t="s">
        <v>270</v>
      </c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5"/>
    </row>
    <row r="2" spans="1:48" ht="15" thickBot="1" x14ac:dyDescent="0.35">
      <c r="B2" s="72" t="s">
        <v>266</v>
      </c>
      <c r="C2" s="73"/>
      <c r="D2" s="73"/>
      <c r="E2" s="73"/>
      <c r="F2" s="74"/>
      <c r="G2" s="72" t="s">
        <v>267</v>
      </c>
      <c r="H2" s="73"/>
      <c r="I2" s="73"/>
      <c r="J2" s="73"/>
      <c r="K2" s="74"/>
      <c r="L2" s="75" t="s">
        <v>268</v>
      </c>
      <c r="M2" s="76"/>
      <c r="N2" s="76"/>
      <c r="O2" s="76"/>
      <c r="P2" s="77"/>
      <c r="R2" s="63" t="s">
        <v>248</v>
      </c>
      <c r="S2" s="64"/>
      <c r="T2" s="64"/>
      <c r="U2" s="64"/>
      <c r="V2" s="65"/>
      <c r="W2" s="66" t="s">
        <v>249</v>
      </c>
      <c r="X2" s="67"/>
      <c r="Y2" s="67"/>
      <c r="Z2" s="67"/>
      <c r="AA2" s="68"/>
      <c r="AB2" s="69" t="s">
        <v>250</v>
      </c>
      <c r="AC2" s="70"/>
      <c r="AD2" s="70"/>
      <c r="AE2" s="70"/>
      <c r="AF2" s="71"/>
      <c r="AH2" s="63" t="s">
        <v>271</v>
      </c>
      <c r="AI2" s="64"/>
      <c r="AJ2" s="64"/>
      <c r="AK2" s="64"/>
      <c r="AL2" s="65"/>
      <c r="AM2" s="66" t="s">
        <v>272</v>
      </c>
      <c r="AN2" s="67"/>
      <c r="AO2" s="67"/>
      <c r="AP2" s="67"/>
      <c r="AQ2" s="68"/>
      <c r="AR2" s="69" t="s">
        <v>273</v>
      </c>
      <c r="AS2" s="70"/>
      <c r="AT2" s="70"/>
      <c r="AU2" s="70"/>
      <c r="AV2" s="71"/>
    </row>
    <row r="3" spans="1:48" ht="15" thickBot="1" x14ac:dyDescent="0.35">
      <c r="B3" s="15">
        <v>1</v>
      </c>
      <c r="C3" s="16">
        <v>2</v>
      </c>
      <c r="D3" s="16">
        <v>3</v>
      </c>
      <c r="E3" s="16" t="s">
        <v>251</v>
      </c>
      <c r="F3" s="18" t="s">
        <v>252</v>
      </c>
      <c r="G3" s="15">
        <v>1</v>
      </c>
      <c r="H3" s="16">
        <v>2</v>
      </c>
      <c r="I3" s="16">
        <v>3</v>
      </c>
      <c r="J3" s="16" t="s">
        <v>251</v>
      </c>
      <c r="K3" s="18" t="s">
        <v>252</v>
      </c>
      <c r="L3" s="15">
        <v>1</v>
      </c>
      <c r="M3" s="16">
        <v>2</v>
      </c>
      <c r="N3" s="16">
        <v>3</v>
      </c>
      <c r="O3" s="20" t="s">
        <v>251</v>
      </c>
      <c r="P3" s="21" t="s">
        <v>252</v>
      </c>
      <c r="R3" s="15">
        <v>1</v>
      </c>
      <c r="S3" s="16">
        <v>2</v>
      </c>
      <c r="T3" s="16">
        <v>3</v>
      </c>
      <c r="U3" s="16" t="s">
        <v>251</v>
      </c>
      <c r="V3" s="18" t="s">
        <v>252</v>
      </c>
      <c r="W3" s="15">
        <v>1</v>
      </c>
      <c r="X3" s="16">
        <v>2</v>
      </c>
      <c r="Y3" s="16">
        <v>3</v>
      </c>
      <c r="Z3" s="16" t="s">
        <v>251</v>
      </c>
      <c r="AA3" s="18" t="s">
        <v>252</v>
      </c>
      <c r="AB3" s="15">
        <v>1</v>
      </c>
      <c r="AC3" s="16">
        <v>2</v>
      </c>
      <c r="AD3" s="16">
        <v>3</v>
      </c>
      <c r="AE3" s="16" t="s">
        <v>251</v>
      </c>
      <c r="AF3" s="18" t="s">
        <v>252</v>
      </c>
      <c r="AH3" s="15">
        <v>1</v>
      </c>
      <c r="AI3" s="16">
        <v>2</v>
      </c>
      <c r="AJ3" s="16">
        <v>3</v>
      </c>
      <c r="AK3" s="16" t="s">
        <v>251</v>
      </c>
      <c r="AL3" s="17" t="s">
        <v>252</v>
      </c>
      <c r="AM3" s="15">
        <v>1</v>
      </c>
      <c r="AN3" s="16">
        <v>2</v>
      </c>
      <c r="AO3" s="16">
        <v>3</v>
      </c>
      <c r="AP3" s="16" t="s">
        <v>251</v>
      </c>
      <c r="AQ3" s="18" t="s">
        <v>252</v>
      </c>
      <c r="AR3" s="15">
        <v>1</v>
      </c>
      <c r="AS3" s="19">
        <v>2</v>
      </c>
      <c r="AT3" s="16">
        <v>3</v>
      </c>
      <c r="AU3" s="20" t="s">
        <v>251</v>
      </c>
      <c r="AV3" s="21" t="s">
        <v>252</v>
      </c>
    </row>
    <row r="4" spans="1:48" x14ac:dyDescent="0.3">
      <c r="A4" s="21" t="s">
        <v>269</v>
      </c>
      <c r="B4" s="23"/>
      <c r="C4" s="2"/>
      <c r="D4" s="2"/>
      <c r="E4" s="2" t="s">
        <v>255</v>
      </c>
      <c r="F4" s="25"/>
      <c r="G4" s="23"/>
      <c r="H4" s="2"/>
      <c r="I4" s="2"/>
      <c r="J4" s="2" t="s">
        <v>255</v>
      </c>
      <c r="K4" s="25"/>
      <c r="L4" s="23"/>
      <c r="M4" s="2"/>
      <c r="N4" s="2"/>
      <c r="O4" s="2" t="s">
        <v>255</v>
      </c>
      <c r="P4" s="25"/>
      <c r="R4" s="23"/>
      <c r="S4" s="2"/>
      <c r="T4" s="2"/>
      <c r="U4" s="2" t="s">
        <v>255</v>
      </c>
      <c r="V4" s="25"/>
      <c r="W4" s="23"/>
      <c r="X4" s="2"/>
      <c r="Y4" s="2"/>
      <c r="Z4" s="2" t="s">
        <v>255</v>
      </c>
      <c r="AA4" s="25"/>
      <c r="AB4" s="23"/>
      <c r="AC4" s="2"/>
      <c r="AD4" s="2"/>
      <c r="AE4" s="2" t="s">
        <v>255</v>
      </c>
      <c r="AF4" s="25"/>
      <c r="AH4" s="23"/>
      <c r="AI4" s="2"/>
      <c r="AJ4" s="2"/>
      <c r="AK4" s="2" t="s">
        <v>255</v>
      </c>
      <c r="AL4" s="24"/>
      <c r="AM4" s="23"/>
      <c r="AN4" s="2"/>
      <c r="AO4" s="2"/>
      <c r="AP4" s="2" t="s">
        <v>255</v>
      </c>
      <c r="AQ4" s="25"/>
      <c r="AR4" s="26"/>
      <c r="AS4" s="2"/>
      <c r="AT4" s="2"/>
      <c r="AU4" s="2" t="s">
        <v>255</v>
      </c>
      <c r="AV4" s="25"/>
    </row>
    <row r="5" spans="1:48" x14ac:dyDescent="0.3">
      <c r="A5" s="25">
        <v>1000</v>
      </c>
      <c r="B5" s="23">
        <v>201917.84</v>
      </c>
      <c r="C5" s="2">
        <v>128280.48</v>
      </c>
      <c r="D5" s="2">
        <v>136968.93</v>
      </c>
      <c r="E5" s="2">
        <f t="shared" ref="E5:E8" si="0">AVERAGE(B5:D5)</f>
        <v>155722.41666666666</v>
      </c>
      <c r="F5" s="25">
        <f t="shared" ref="F5:F8" si="1">_xlfn.STDEV.P(B5:D5)</f>
        <v>32857.116363227753</v>
      </c>
      <c r="G5" s="23">
        <v>285668</v>
      </c>
      <c r="H5" s="2">
        <v>182111.23</v>
      </c>
      <c r="I5" s="2">
        <v>185276.99</v>
      </c>
      <c r="J5" s="2">
        <f t="shared" ref="J5:J8" si="2">AVERAGE(G5:I5)</f>
        <v>217685.40666666665</v>
      </c>
      <c r="K5" s="25">
        <f t="shared" ref="K5:K8" si="3">_xlfn.STDEV.P(G5:I5)</f>
        <v>48088.32329743843</v>
      </c>
      <c r="L5" s="23">
        <v>380459.76</v>
      </c>
      <c r="M5" s="2">
        <v>237989.07</v>
      </c>
      <c r="N5" s="2">
        <v>253950.61</v>
      </c>
      <c r="O5" s="2">
        <f t="shared" ref="O5:O8" si="4">AVERAGE(L5:N5)</f>
        <v>290799.81333333335</v>
      </c>
      <c r="P5" s="25">
        <f t="shared" ref="P5:P8" si="5">_xlfn.STDEV.P(L5:N5)</f>
        <v>63733.15315697169</v>
      </c>
      <c r="R5" s="23">
        <v>664433.09</v>
      </c>
      <c r="S5" s="2">
        <v>701883.44</v>
      </c>
      <c r="T5" s="2">
        <v>725104.03</v>
      </c>
      <c r="U5" s="2">
        <f t="shared" ref="U5:U8" si="6">AVERAGE(R5:T5)</f>
        <v>697140.18666666665</v>
      </c>
      <c r="V5" s="25">
        <f t="shared" ref="V5:V8" si="7">_xlfn.STDEV.P(R5:T5)</f>
        <v>24994.860528503788</v>
      </c>
      <c r="W5" s="23">
        <v>491279.84</v>
      </c>
      <c r="X5" s="2">
        <v>516400.44</v>
      </c>
      <c r="Y5" s="2">
        <v>535154.31000000006</v>
      </c>
      <c r="Z5" s="2">
        <f>AVERAGE(W5:Y5)</f>
        <v>514278.19666666671</v>
      </c>
      <c r="AA5" s="25">
        <f t="shared" ref="AA5:AA8" si="8">_xlfn.STDEV.P(W5:Y5)</f>
        <v>17974.430301952714</v>
      </c>
      <c r="AB5" s="23">
        <v>1642363.5</v>
      </c>
      <c r="AC5" s="2">
        <v>1750030.6</v>
      </c>
      <c r="AD5" s="2">
        <v>1802856</v>
      </c>
      <c r="AE5" s="2">
        <f t="shared" ref="AE5:AE8" si="9">AVERAGE(AB5:AD5)</f>
        <v>1731750.0333333332</v>
      </c>
      <c r="AF5" s="25">
        <f t="shared" ref="AF5:AF8" si="10">_xlfn.STDEV.P(AB5:AD5)</f>
        <v>66783.705484213919</v>
      </c>
      <c r="AH5" s="23">
        <v>285343.75</v>
      </c>
      <c r="AI5" s="2">
        <v>353806.37</v>
      </c>
      <c r="AJ5" s="2">
        <v>403438.16</v>
      </c>
      <c r="AK5" s="2">
        <f t="shared" ref="AK5:AK8" si="11">AVERAGE(AH5:AJ5)</f>
        <v>347529.4266666667</v>
      </c>
      <c r="AL5" s="24">
        <f t="shared" ref="AL5:AL8" si="12">_xlfn.STDEV.P(AH5:AJ5)</f>
        <v>48415.71667354455</v>
      </c>
      <c r="AM5" s="23">
        <v>481994.06</v>
      </c>
      <c r="AN5" s="2">
        <v>590476.75</v>
      </c>
      <c r="AO5" s="2">
        <v>671418.87</v>
      </c>
      <c r="AP5" s="2">
        <f t="shared" ref="AP5:AP8" si="13">AVERAGE(AM5:AO5)</f>
        <v>581296.56000000006</v>
      </c>
      <c r="AQ5" s="25">
        <f t="shared" ref="AQ5:AQ8" si="14">_xlfn.STDEV.P(AM5:AO5)</f>
        <v>77604.323664819167</v>
      </c>
      <c r="AR5" s="23">
        <v>1851767.11</v>
      </c>
      <c r="AS5" s="2">
        <v>2368166.13</v>
      </c>
      <c r="AT5" s="2">
        <v>2701967.66</v>
      </c>
      <c r="AU5" s="2">
        <f>AVERAGE(AR5:AT5)</f>
        <v>2307300.3000000003</v>
      </c>
      <c r="AV5" s="25">
        <f t="shared" ref="AV5:AV8" si="15">_xlfn.STDEV.P(AR5:AT5)</f>
        <v>349751.0836306939</v>
      </c>
    </row>
    <row r="6" spans="1:48" x14ac:dyDescent="0.3">
      <c r="A6" s="25">
        <v>100</v>
      </c>
      <c r="B6" s="23">
        <v>147664.01</v>
      </c>
      <c r="C6" s="2">
        <v>98748.02</v>
      </c>
      <c r="D6" s="2">
        <v>92908.160000000003</v>
      </c>
      <c r="E6" s="2">
        <f t="shared" si="0"/>
        <v>113106.73000000003</v>
      </c>
      <c r="F6" s="25">
        <f t="shared" si="1"/>
        <v>24551.716735002392</v>
      </c>
      <c r="G6" s="23">
        <v>210108.96</v>
      </c>
      <c r="H6" s="2">
        <v>190758.66</v>
      </c>
      <c r="I6" s="2">
        <v>184318.36</v>
      </c>
      <c r="J6" s="2">
        <f t="shared" si="2"/>
        <v>195061.99333333332</v>
      </c>
      <c r="K6" s="25">
        <f t="shared" si="3"/>
        <v>10959.859196885494</v>
      </c>
      <c r="L6" s="23">
        <v>275636.21999999997</v>
      </c>
      <c r="M6" s="2">
        <v>186192.84</v>
      </c>
      <c r="N6" s="2">
        <v>173761.14</v>
      </c>
      <c r="O6" s="2">
        <f t="shared" si="4"/>
        <v>211863.4</v>
      </c>
      <c r="P6" s="25">
        <f t="shared" si="5"/>
        <v>45378.895383109644</v>
      </c>
      <c r="R6" s="23">
        <v>66687.73</v>
      </c>
      <c r="S6" s="2">
        <v>67535.62</v>
      </c>
      <c r="T6" s="2">
        <v>69796.89</v>
      </c>
      <c r="U6" s="2">
        <f t="shared" si="6"/>
        <v>68006.746666666659</v>
      </c>
      <c r="V6" s="25">
        <f t="shared" si="7"/>
        <v>1312.2980424769723</v>
      </c>
      <c r="W6" s="23">
        <v>49310.06</v>
      </c>
      <c r="X6" s="2">
        <v>49208.84</v>
      </c>
      <c r="Y6" s="2">
        <v>50545.4</v>
      </c>
      <c r="Z6" s="2">
        <f>AVERAGE(W6:Y6)</f>
        <v>49688.1</v>
      </c>
      <c r="AA6" s="25">
        <f t="shared" si="8"/>
        <v>607.60943573977067</v>
      </c>
      <c r="AB6" s="23">
        <v>168461.07</v>
      </c>
      <c r="AC6" s="2">
        <v>172607.3</v>
      </c>
      <c r="AD6" s="2">
        <v>175081.74</v>
      </c>
      <c r="AE6" s="2">
        <f t="shared" si="9"/>
        <v>172050.03666666665</v>
      </c>
      <c r="AF6" s="25">
        <f t="shared" si="10"/>
        <v>2731.4495088668305</v>
      </c>
      <c r="AH6" s="23">
        <v>21624.25</v>
      </c>
      <c r="AI6" s="2">
        <v>22814.02</v>
      </c>
      <c r="AJ6" s="2">
        <v>25506.05</v>
      </c>
      <c r="AK6" s="2">
        <f t="shared" si="11"/>
        <v>23314.773333333334</v>
      </c>
      <c r="AL6" s="24">
        <f t="shared" si="12"/>
        <v>1623.8140771310266</v>
      </c>
      <c r="AM6" s="23">
        <v>35678.57</v>
      </c>
      <c r="AN6" s="2">
        <v>38829.699999999997</v>
      </c>
      <c r="AO6" s="2">
        <v>41934.36</v>
      </c>
      <c r="AP6" s="2">
        <f t="shared" si="13"/>
        <v>38814.21</v>
      </c>
      <c r="AQ6" s="25">
        <f t="shared" si="14"/>
        <v>2553.9390603666852</v>
      </c>
      <c r="AR6" s="23">
        <v>144093.39000000001</v>
      </c>
      <c r="AS6" s="2">
        <v>154450.37</v>
      </c>
      <c r="AT6" s="2">
        <v>168720.53</v>
      </c>
      <c r="AU6" s="2">
        <f>AVERAGE(AR6:AT6)</f>
        <v>155754.76333333334</v>
      </c>
      <c r="AV6" s="25">
        <f t="shared" si="15"/>
        <v>10096.20679994664</v>
      </c>
    </row>
    <row r="7" spans="1:48" x14ac:dyDescent="0.3">
      <c r="A7" s="25">
        <v>10</v>
      </c>
      <c r="B7" s="23">
        <v>49591.23</v>
      </c>
      <c r="C7" s="2">
        <v>32264.63</v>
      </c>
      <c r="D7" s="2">
        <v>6606.58</v>
      </c>
      <c r="E7" s="2">
        <f t="shared" si="0"/>
        <v>29487.48</v>
      </c>
      <c r="F7" s="25">
        <f t="shared" si="1"/>
        <v>17657.943547640727</v>
      </c>
      <c r="G7" s="23">
        <v>69496.759999999995</v>
      </c>
      <c r="H7" s="2">
        <v>46306.71</v>
      </c>
      <c r="I7" s="2">
        <v>10349.540000000001</v>
      </c>
      <c r="J7" s="2">
        <f t="shared" si="2"/>
        <v>42051.003333333334</v>
      </c>
      <c r="K7" s="25">
        <f t="shared" si="3"/>
        <v>24333.539102188883</v>
      </c>
      <c r="L7" s="23">
        <v>92489.54</v>
      </c>
      <c r="M7" s="2">
        <v>60043.05</v>
      </c>
      <c r="N7" s="2">
        <v>10183.81</v>
      </c>
      <c r="O7" s="2">
        <f t="shared" si="4"/>
        <v>54238.799999999996</v>
      </c>
      <c r="P7" s="25">
        <f t="shared" si="5"/>
        <v>33850.901378989409</v>
      </c>
      <c r="R7" s="23">
        <v>7628.05</v>
      </c>
      <c r="S7" s="2">
        <v>7848.97</v>
      </c>
      <c r="T7" s="2">
        <v>7752.83</v>
      </c>
      <c r="U7" s="2">
        <f t="shared" si="6"/>
        <v>7743.2833333333328</v>
      </c>
      <c r="V7" s="25">
        <f t="shared" si="7"/>
        <v>90.44248903155102</v>
      </c>
      <c r="W7" s="23">
        <v>5290.7</v>
      </c>
      <c r="X7" s="2">
        <v>5836.03</v>
      </c>
      <c r="Y7" s="2">
        <v>5666.71</v>
      </c>
      <c r="Z7" s="2">
        <f>AVERAGE(W7:Y7)</f>
        <v>5597.8133333333326</v>
      </c>
      <c r="AA7" s="25">
        <f t="shared" si="8"/>
        <v>227.89802578248796</v>
      </c>
      <c r="AB7" s="23">
        <v>19086.72</v>
      </c>
      <c r="AC7" s="2">
        <v>19785.16</v>
      </c>
      <c r="AD7" s="2">
        <v>19187.62</v>
      </c>
      <c r="AE7" s="2">
        <f t="shared" si="9"/>
        <v>19353.166666666668</v>
      </c>
      <c r="AF7" s="25">
        <f t="shared" si="10"/>
        <v>308.23030624662584</v>
      </c>
      <c r="AH7" s="23">
        <v>2510.09</v>
      </c>
      <c r="AI7" s="2">
        <v>2551.67</v>
      </c>
      <c r="AJ7" s="2">
        <v>2655.12</v>
      </c>
      <c r="AK7" s="2">
        <f t="shared" si="11"/>
        <v>2572.2933333333335</v>
      </c>
      <c r="AL7" s="24">
        <f t="shared" si="12"/>
        <v>60.977682438376931</v>
      </c>
      <c r="AM7" s="23">
        <v>3948.6</v>
      </c>
      <c r="AN7" s="2">
        <v>4269.18</v>
      </c>
      <c r="AO7" s="2">
        <v>4546.91</v>
      </c>
      <c r="AP7" s="2">
        <f t="shared" si="13"/>
        <v>4254.8966666666665</v>
      </c>
      <c r="AQ7" s="25">
        <f t="shared" si="14"/>
        <v>244.46775415629401</v>
      </c>
      <c r="AR7" s="23">
        <v>16506.39</v>
      </c>
      <c r="AS7" s="2">
        <v>17459.060000000001</v>
      </c>
      <c r="AT7" s="2">
        <v>17848.46</v>
      </c>
      <c r="AU7" s="2">
        <f>AVERAGE(AR7:AT7)</f>
        <v>17271.303333333333</v>
      </c>
      <c r="AV7" s="25">
        <f t="shared" si="15"/>
        <v>563.75372615669312</v>
      </c>
    </row>
    <row r="8" spans="1:48" ht="15" thickBot="1" x14ac:dyDescent="0.35">
      <c r="A8" s="25">
        <v>1</v>
      </c>
      <c r="B8" s="27">
        <v>1299.3</v>
      </c>
      <c r="C8" s="29">
        <v>112.02</v>
      </c>
      <c r="D8" s="29">
        <v>286.04000000000002</v>
      </c>
      <c r="E8" s="29">
        <f t="shared" si="0"/>
        <v>565.78666666666663</v>
      </c>
      <c r="F8" s="28">
        <f t="shared" si="1"/>
        <v>523.51510499273616</v>
      </c>
      <c r="G8" s="27">
        <v>1639.26</v>
      </c>
      <c r="H8" s="29">
        <v>411.87</v>
      </c>
      <c r="I8" s="29">
        <v>313.77</v>
      </c>
      <c r="J8" s="29">
        <f t="shared" si="2"/>
        <v>788.30000000000007</v>
      </c>
      <c r="K8" s="28">
        <f t="shared" si="3"/>
        <v>603.05090647473526</v>
      </c>
      <c r="L8" s="27">
        <v>1949.78</v>
      </c>
      <c r="M8" s="29">
        <v>50.53</v>
      </c>
      <c r="N8" s="29">
        <v>48.45</v>
      </c>
      <c r="O8" s="29">
        <f t="shared" si="4"/>
        <v>682.92</v>
      </c>
      <c r="P8" s="28">
        <f t="shared" si="5"/>
        <v>895.80569928230898</v>
      </c>
      <c r="R8" s="27">
        <v>468.59</v>
      </c>
      <c r="S8" s="29">
        <v>794.06</v>
      </c>
      <c r="T8" s="29">
        <v>793.31</v>
      </c>
      <c r="U8" s="29">
        <f t="shared" si="6"/>
        <v>685.32</v>
      </c>
      <c r="V8" s="28">
        <f t="shared" si="7"/>
        <v>153.25155855651161</v>
      </c>
      <c r="W8" s="27">
        <v>391.96</v>
      </c>
      <c r="X8" s="29">
        <v>592.55999999999995</v>
      </c>
      <c r="Y8" s="29">
        <v>573.38</v>
      </c>
      <c r="Z8" s="29">
        <f>AVERAGE(W8:X8)</f>
        <v>492.26</v>
      </c>
      <c r="AA8" s="28">
        <f t="shared" si="8"/>
        <v>90.382796298115295</v>
      </c>
      <c r="AB8" s="27">
        <v>1255.02</v>
      </c>
      <c r="AC8" s="29">
        <v>2001.86</v>
      </c>
      <c r="AD8" s="29">
        <v>1910.76</v>
      </c>
      <c r="AE8" s="29">
        <f t="shared" si="9"/>
        <v>1722.5466666666669</v>
      </c>
      <c r="AF8" s="28">
        <f t="shared" si="10"/>
        <v>332.67671046962147</v>
      </c>
      <c r="AH8" s="27">
        <v>177.36</v>
      </c>
      <c r="AI8" s="29">
        <v>272.05</v>
      </c>
      <c r="AJ8" s="29">
        <v>274.64999999999998</v>
      </c>
      <c r="AK8" s="29">
        <f t="shared" si="11"/>
        <v>241.35333333333332</v>
      </c>
      <c r="AL8" s="30">
        <f t="shared" si="12"/>
        <v>45.262567561089909</v>
      </c>
      <c r="AM8" s="27">
        <v>332.36</v>
      </c>
      <c r="AN8" s="29">
        <v>405.77</v>
      </c>
      <c r="AO8" s="29">
        <v>424.69</v>
      </c>
      <c r="AP8" s="29">
        <f t="shared" si="13"/>
        <v>387.60666666666663</v>
      </c>
      <c r="AQ8" s="28">
        <f t="shared" si="14"/>
        <v>39.821579018863225</v>
      </c>
      <c r="AR8" s="27">
        <v>1178.96</v>
      </c>
      <c r="AS8" s="29">
        <v>1791.53</v>
      </c>
      <c r="AT8" s="29">
        <v>1633.62</v>
      </c>
      <c r="AU8" s="29">
        <f>AVERAGE(AR8:AT8)</f>
        <v>1534.7033333333331</v>
      </c>
      <c r="AV8" s="28">
        <f t="shared" si="15"/>
        <v>259.67785354593258</v>
      </c>
    </row>
  </sheetData>
  <mergeCells count="12">
    <mergeCell ref="AH1:AV1"/>
    <mergeCell ref="AH2:AL2"/>
    <mergeCell ref="AM2:AQ2"/>
    <mergeCell ref="AR2:AV2"/>
    <mergeCell ref="B1:P1"/>
    <mergeCell ref="B2:F2"/>
    <mergeCell ref="G2:K2"/>
    <mergeCell ref="L2:P2"/>
    <mergeCell ref="R1:AF1"/>
    <mergeCell ref="R2:V2"/>
    <mergeCell ref="W2:AA2"/>
    <mergeCell ref="AB2:AF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B54A7-32C3-41E1-8781-CD9E331C2A48}">
  <dimension ref="A1:W288"/>
  <sheetViews>
    <sheetView workbookViewId="0">
      <selection activeCell="K26" sqref="K26"/>
    </sheetView>
  </sheetViews>
  <sheetFormatPr defaultRowHeight="14.4" x14ac:dyDescent="0.3"/>
  <sheetData>
    <row r="1" spans="1:23" x14ac:dyDescent="0.3">
      <c r="A1" s="62" t="s">
        <v>303</v>
      </c>
    </row>
    <row r="3" spans="1:23" x14ac:dyDescent="0.3">
      <c r="C3" t="s">
        <v>281</v>
      </c>
      <c r="I3" t="s">
        <v>282</v>
      </c>
      <c r="O3" t="s">
        <v>283</v>
      </c>
    </row>
    <row r="5" spans="1:23" ht="15" thickBot="1" x14ac:dyDescent="0.35">
      <c r="C5" t="s">
        <v>285</v>
      </c>
      <c r="E5" t="s">
        <v>286</v>
      </c>
      <c r="G5" t="s">
        <v>287</v>
      </c>
      <c r="I5" t="s">
        <v>285</v>
      </c>
      <c r="K5" t="s">
        <v>286</v>
      </c>
      <c r="M5" t="s">
        <v>287</v>
      </c>
      <c r="O5" t="s">
        <v>285</v>
      </c>
      <c r="Q5" t="s">
        <v>286</v>
      </c>
      <c r="S5" t="s">
        <v>287</v>
      </c>
    </row>
    <row r="6" spans="1:23" x14ac:dyDescent="0.3">
      <c r="A6" t="s">
        <v>288</v>
      </c>
      <c r="B6" t="s">
        <v>289</v>
      </c>
      <c r="C6" s="22">
        <v>299</v>
      </c>
      <c r="D6" s="20">
        <v>343</v>
      </c>
      <c r="E6" s="20">
        <v>59</v>
      </c>
      <c r="F6" s="20">
        <v>63</v>
      </c>
      <c r="G6" s="20">
        <v>68</v>
      </c>
      <c r="H6" s="21">
        <v>62</v>
      </c>
      <c r="I6" s="22">
        <v>269</v>
      </c>
      <c r="J6" s="20">
        <v>275</v>
      </c>
      <c r="K6" s="20">
        <v>14</v>
      </c>
      <c r="L6" s="20">
        <v>21</v>
      </c>
      <c r="M6" s="20">
        <v>36</v>
      </c>
      <c r="N6" s="37">
        <v>48</v>
      </c>
      <c r="O6" s="22">
        <v>270</v>
      </c>
      <c r="P6" s="20">
        <v>299</v>
      </c>
      <c r="Q6" s="20">
        <v>22</v>
      </c>
      <c r="R6" s="20">
        <v>16</v>
      </c>
      <c r="S6" s="20">
        <v>37</v>
      </c>
      <c r="T6" s="21">
        <v>38</v>
      </c>
    </row>
    <row r="7" spans="1:23" x14ac:dyDescent="0.3">
      <c r="B7" t="s">
        <v>290</v>
      </c>
      <c r="C7" s="23">
        <v>200</v>
      </c>
      <c r="D7" s="2">
        <v>145</v>
      </c>
      <c r="E7" s="2">
        <v>48</v>
      </c>
      <c r="F7" s="2">
        <v>73</v>
      </c>
      <c r="G7" s="2">
        <v>60</v>
      </c>
      <c r="H7" s="25">
        <v>93</v>
      </c>
      <c r="I7" s="23">
        <v>115</v>
      </c>
      <c r="J7" s="2">
        <v>145</v>
      </c>
      <c r="K7" s="2">
        <v>33</v>
      </c>
      <c r="L7" s="2">
        <v>23</v>
      </c>
      <c r="M7" s="2">
        <v>33</v>
      </c>
      <c r="N7" s="4">
        <v>31</v>
      </c>
      <c r="O7" s="23">
        <v>77</v>
      </c>
      <c r="P7" s="2">
        <v>91</v>
      </c>
      <c r="Q7" s="2">
        <v>23</v>
      </c>
      <c r="R7" s="2">
        <v>22</v>
      </c>
      <c r="S7" s="2">
        <v>25</v>
      </c>
      <c r="T7" s="25">
        <v>16</v>
      </c>
    </row>
    <row r="8" spans="1:23" x14ac:dyDescent="0.3">
      <c r="A8" t="s">
        <v>291</v>
      </c>
      <c r="B8" t="s">
        <v>292</v>
      </c>
      <c r="C8" s="23">
        <v>247</v>
      </c>
      <c r="D8" s="2">
        <v>205</v>
      </c>
      <c r="E8" s="2">
        <v>7</v>
      </c>
      <c r="F8" s="2">
        <v>6</v>
      </c>
      <c r="G8" s="2">
        <v>18</v>
      </c>
      <c r="H8" s="25">
        <v>25</v>
      </c>
      <c r="I8" s="23">
        <v>137</v>
      </c>
      <c r="J8" s="2">
        <v>142</v>
      </c>
      <c r="K8" s="2">
        <v>8</v>
      </c>
      <c r="L8" s="2">
        <v>11</v>
      </c>
      <c r="M8" s="2">
        <v>14</v>
      </c>
      <c r="N8" s="4">
        <v>30</v>
      </c>
      <c r="O8" s="23">
        <v>75</v>
      </c>
      <c r="P8" s="2">
        <v>82</v>
      </c>
      <c r="Q8" s="2">
        <v>7</v>
      </c>
      <c r="R8" s="2">
        <v>17</v>
      </c>
      <c r="S8" s="2">
        <v>14</v>
      </c>
      <c r="T8" s="25">
        <v>14</v>
      </c>
    </row>
    <row r="9" spans="1:23" x14ac:dyDescent="0.3">
      <c r="B9" t="s">
        <v>290</v>
      </c>
      <c r="C9" s="23">
        <v>59</v>
      </c>
      <c r="D9" s="2">
        <v>55</v>
      </c>
      <c r="E9" s="2">
        <v>2</v>
      </c>
      <c r="F9" s="2">
        <v>1</v>
      </c>
      <c r="G9" s="2">
        <v>15</v>
      </c>
      <c r="H9" s="25">
        <v>21</v>
      </c>
      <c r="I9" s="23">
        <v>57</v>
      </c>
      <c r="J9" s="2">
        <v>54</v>
      </c>
      <c r="K9" s="2">
        <v>5</v>
      </c>
      <c r="L9" s="2">
        <v>3</v>
      </c>
      <c r="M9" s="2">
        <v>4</v>
      </c>
      <c r="N9" s="4">
        <v>18</v>
      </c>
      <c r="O9" s="23">
        <v>29</v>
      </c>
      <c r="P9" s="2">
        <v>31</v>
      </c>
      <c r="Q9" s="2">
        <v>3</v>
      </c>
      <c r="R9" s="2">
        <v>9</v>
      </c>
      <c r="S9" s="2">
        <v>10</v>
      </c>
      <c r="T9" s="25">
        <v>9</v>
      </c>
    </row>
    <row r="10" spans="1:23" x14ac:dyDescent="0.3">
      <c r="A10" t="s">
        <v>293</v>
      </c>
      <c r="B10" t="s">
        <v>289</v>
      </c>
      <c r="C10" s="23">
        <v>299</v>
      </c>
      <c r="D10" s="2">
        <v>313</v>
      </c>
      <c r="E10" s="2">
        <v>84</v>
      </c>
      <c r="F10" s="2">
        <v>66</v>
      </c>
      <c r="G10" s="2">
        <v>133</v>
      </c>
      <c r="H10" s="25">
        <v>113</v>
      </c>
      <c r="I10" s="23">
        <v>309</v>
      </c>
      <c r="J10" s="2">
        <v>276</v>
      </c>
      <c r="K10" s="2">
        <v>32</v>
      </c>
      <c r="L10" s="2">
        <v>24</v>
      </c>
      <c r="M10" s="2">
        <v>32</v>
      </c>
      <c r="N10" s="4">
        <v>32</v>
      </c>
      <c r="O10" s="23">
        <v>248</v>
      </c>
      <c r="P10" s="2">
        <v>226</v>
      </c>
      <c r="Q10" s="2">
        <v>10</v>
      </c>
      <c r="R10" s="2">
        <v>16</v>
      </c>
      <c r="S10" s="2">
        <v>31</v>
      </c>
      <c r="T10" s="25">
        <v>38</v>
      </c>
    </row>
    <row r="11" spans="1:23" x14ac:dyDescent="0.3">
      <c r="B11" t="s">
        <v>290</v>
      </c>
      <c r="C11" s="23">
        <v>132</v>
      </c>
      <c r="D11" s="2">
        <v>131</v>
      </c>
      <c r="E11" s="2">
        <v>69</v>
      </c>
      <c r="F11" s="2">
        <v>82</v>
      </c>
      <c r="G11" s="2">
        <v>70</v>
      </c>
      <c r="H11" s="25">
        <v>63</v>
      </c>
      <c r="I11" s="23">
        <v>102</v>
      </c>
      <c r="J11" s="2">
        <v>89</v>
      </c>
      <c r="K11" s="2">
        <v>26</v>
      </c>
      <c r="L11" s="2">
        <v>8</v>
      </c>
      <c r="M11" s="2">
        <v>6</v>
      </c>
      <c r="N11" s="4">
        <v>14</v>
      </c>
      <c r="O11" s="23">
        <v>70</v>
      </c>
      <c r="P11" s="2">
        <v>83</v>
      </c>
      <c r="Q11" s="2">
        <v>14</v>
      </c>
      <c r="R11" s="2">
        <v>13</v>
      </c>
      <c r="S11" s="2">
        <v>11</v>
      </c>
      <c r="T11" s="25">
        <v>12</v>
      </c>
    </row>
    <row r="12" spans="1:23" x14ac:dyDescent="0.3">
      <c r="C12" s="38">
        <v>700</v>
      </c>
      <c r="D12" s="39">
        <v>700</v>
      </c>
      <c r="E12" s="2">
        <v>75</v>
      </c>
      <c r="F12" s="2">
        <v>69</v>
      </c>
      <c r="G12" s="2"/>
      <c r="H12" s="25"/>
      <c r="I12" s="23">
        <v>548</v>
      </c>
      <c r="J12" s="2">
        <v>590</v>
      </c>
      <c r="K12" s="2">
        <v>39</v>
      </c>
      <c r="L12" s="2">
        <v>24</v>
      </c>
      <c r="M12" s="2">
        <v>4</v>
      </c>
      <c r="N12" s="4">
        <v>6</v>
      </c>
      <c r="O12" s="23">
        <v>651</v>
      </c>
      <c r="P12" s="39">
        <v>700</v>
      </c>
      <c r="Q12" s="2">
        <v>15</v>
      </c>
      <c r="R12" s="2">
        <v>3</v>
      </c>
      <c r="S12" s="2"/>
      <c r="T12" s="25"/>
      <c r="V12" s="40"/>
      <c r="W12" t="s">
        <v>294</v>
      </c>
    </row>
    <row r="13" spans="1:23" ht="15" thickBot="1" x14ac:dyDescent="0.35">
      <c r="C13" s="27" t="s">
        <v>284</v>
      </c>
      <c r="D13" s="29"/>
      <c r="E13" s="29" t="s">
        <v>295</v>
      </c>
      <c r="F13" s="29"/>
      <c r="G13" s="29"/>
      <c r="H13" s="28"/>
      <c r="I13" s="27" t="s">
        <v>284</v>
      </c>
      <c r="J13" s="29"/>
      <c r="K13" s="29" t="s">
        <v>295</v>
      </c>
      <c r="L13" s="29"/>
      <c r="M13" s="29"/>
      <c r="N13" s="41"/>
      <c r="O13" s="27"/>
      <c r="P13" s="29"/>
      <c r="Q13" s="29"/>
      <c r="R13" s="29"/>
      <c r="S13" s="29"/>
      <c r="T13" s="28"/>
    </row>
    <row r="14" spans="1:23" x14ac:dyDescent="0.3">
      <c r="D14" s="42" t="s">
        <v>296</v>
      </c>
      <c r="E14">
        <v>72</v>
      </c>
      <c r="J14" s="42" t="s">
        <v>296</v>
      </c>
      <c r="K14">
        <v>31.5</v>
      </c>
      <c r="P14" s="42" t="s">
        <v>296</v>
      </c>
      <c r="Q14">
        <v>9</v>
      </c>
    </row>
    <row r="16" spans="1:23" x14ac:dyDescent="0.3">
      <c r="A16" t="s">
        <v>297</v>
      </c>
    </row>
    <row r="17" spans="1:20" ht="15" thickBot="1" x14ac:dyDescent="0.35">
      <c r="C17" t="s">
        <v>285</v>
      </c>
      <c r="E17" t="s">
        <v>286</v>
      </c>
      <c r="G17" t="s">
        <v>287</v>
      </c>
      <c r="I17" t="s">
        <v>285</v>
      </c>
      <c r="K17" t="s">
        <v>286</v>
      </c>
      <c r="M17" t="s">
        <v>287</v>
      </c>
      <c r="O17" t="s">
        <v>285</v>
      </c>
      <c r="Q17" t="s">
        <v>286</v>
      </c>
      <c r="S17" t="s">
        <v>287</v>
      </c>
    </row>
    <row r="18" spans="1:20" x14ac:dyDescent="0.3">
      <c r="A18" t="s">
        <v>288</v>
      </c>
      <c r="B18" t="s">
        <v>289</v>
      </c>
      <c r="C18" s="22">
        <v>227</v>
      </c>
      <c r="D18" s="20">
        <v>271</v>
      </c>
      <c r="E18" s="20">
        <v>-13</v>
      </c>
      <c r="F18" s="20">
        <v>-9</v>
      </c>
      <c r="G18" s="20">
        <v>-4</v>
      </c>
      <c r="H18" s="37">
        <v>-10</v>
      </c>
      <c r="I18" s="22">
        <v>237.5</v>
      </c>
      <c r="J18" s="20">
        <v>243.5</v>
      </c>
      <c r="K18" s="20">
        <v>-17.5</v>
      </c>
      <c r="L18" s="20">
        <v>-10.5</v>
      </c>
      <c r="M18" s="20">
        <v>4.5</v>
      </c>
      <c r="N18" s="21">
        <v>16.5</v>
      </c>
      <c r="O18" s="43">
        <v>261</v>
      </c>
      <c r="P18" s="20">
        <v>290</v>
      </c>
      <c r="Q18" s="20">
        <v>13</v>
      </c>
      <c r="R18" s="20">
        <v>7</v>
      </c>
      <c r="S18" s="20">
        <v>28</v>
      </c>
      <c r="T18" s="21">
        <v>29</v>
      </c>
    </row>
    <row r="19" spans="1:20" x14ac:dyDescent="0.3">
      <c r="B19" t="s">
        <v>290</v>
      </c>
      <c r="C19" s="23">
        <v>128</v>
      </c>
      <c r="D19" s="2">
        <v>73</v>
      </c>
      <c r="E19" s="2">
        <v>-24</v>
      </c>
      <c r="F19" s="2">
        <v>1</v>
      </c>
      <c r="G19" s="2">
        <v>-12</v>
      </c>
      <c r="H19" s="4">
        <v>21</v>
      </c>
      <c r="I19" s="23">
        <v>83.5</v>
      </c>
      <c r="J19" s="2">
        <v>113.5</v>
      </c>
      <c r="K19" s="2">
        <v>1.5</v>
      </c>
      <c r="L19" s="2">
        <v>-8.5</v>
      </c>
      <c r="M19" s="2">
        <v>1.5</v>
      </c>
      <c r="N19" s="25">
        <v>-0.5</v>
      </c>
      <c r="O19" s="44">
        <v>68</v>
      </c>
      <c r="P19" s="2">
        <v>82</v>
      </c>
      <c r="Q19" s="2">
        <v>14</v>
      </c>
      <c r="R19" s="2">
        <v>13</v>
      </c>
      <c r="S19" s="2">
        <v>16</v>
      </c>
      <c r="T19" s="25">
        <v>7</v>
      </c>
    </row>
    <row r="20" spans="1:20" x14ac:dyDescent="0.3">
      <c r="A20" t="s">
        <v>291</v>
      </c>
      <c r="B20" t="s">
        <v>292</v>
      </c>
      <c r="C20" s="23">
        <v>175</v>
      </c>
      <c r="D20" s="2">
        <v>133</v>
      </c>
      <c r="E20" s="2">
        <v>-65</v>
      </c>
      <c r="F20" s="2">
        <v>-66</v>
      </c>
      <c r="G20" s="2">
        <v>-54</v>
      </c>
      <c r="H20" s="4">
        <v>-47</v>
      </c>
      <c r="I20" s="23">
        <v>105.5</v>
      </c>
      <c r="J20" s="2">
        <v>110.5</v>
      </c>
      <c r="K20" s="2">
        <v>-23.5</v>
      </c>
      <c r="L20" s="2">
        <v>-20.5</v>
      </c>
      <c r="M20" s="2">
        <v>-17.5</v>
      </c>
      <c r="N20" s="25">
        <v>-1.5</v>
      </c>
      <c r="O20" s="44">
        <v>66</v>
      </c>
      <c r="P20" s="2">
        <v>73</v>
      </c>
      <c r="Q20" s="2">
        <v>-2</v>
      </c>
      <c r="R20" s="2">
        <v>8</v>
      </c>
      <c r="S20" s="2">
        <v>5</v>
      </c>
      <c r="T20" s="25">
        <v>5</v>
      </c>
    </row>
    <row r="21" spans="1:20" x14ac:dyDescent="0.3">
      <c r="B21" t="s">
        <v>290</v>
      </c>
      <c r="C21" s="23">
        <v>-13</v>
      </c>
      <c r="D21" s="2">
        <v>-17</v>
      </c>
      <c r="E21" s="2">
        <v>-70</v>
      </c>
      <c r="F21" s="2">
        <v>-71</v>
      </c>
      <c r="G21" s="2">
        <v>-57</v>
      </c>
      <c r="H21" s="4">
        <v>-51</v>
      </c>
      <c r="I21" s="23">
        <v>25.5</v>
      </c>
      <c r="J21" s="2">
        <v>22.5</v>
      </c>
      <c r="K21" s="2">
        <v>-26.5</v>
      </c>
      <c r="L21" s="2">
        <v>-28.5</v>
      </c>
      <c r="M21" s="2">
        <v>-27.5</v>
      </c>
      <c r="N21" s="25">
        <v>-13.5</v>
      </c>
      <c r="O21" s="44">
        <v>20</v>
      </c>
      <c r="P21" s="2">
        <v>22</v>
      </c>
      <c r="Q21" s="2">
        <v>-6</v>
      </c>
      <c r="R21" s="2">
        <v>0</v>
      </c>
      <c r="S21" s="2">
        <v>1</v>
      </c>
      <c r="T21" s="25">
        <v>0</v>
      </c>
    </row>
    <row r="22" spans="1:20" x14ac:dyDescent="0.3">
      <c r="A22" t="s">
        <v>293</v>
      </c>
      <c r="B22" t="s">
        <v>289</v>
      </c>
      <c r="C22" s="23">
        <v>227</v>
      </c>
      <c r="D22" s="2">
        <v>241</v>
      </c>
      <c r="E22" s="2">
        <v>12</v>
      </c>
      <c r="F22" s="2">
        <v>-6</v>
      </c>
      <c r="G22" s="2">
        <v>61</v>
      </c>
      <c r="H22" s="4">
        <v>41</v>
      </c>
      <c r="I22" s="23">
        <v>277.5</v>
      </c>
      <c r="J22" s="2">
        <v>244.5</v>
      </c>
      <c r="K22" s="2">
        <v>0.5</v>
      </c>
      <c r="L22" s="2">
        <v>-7.5</v>
      </c>
      <c r="M22" s="2">
        <v>0.5</v>
      </c>
      <c r="N22" s="25">
        <v>0.5</v>
      </c>
      <c r="O22" s="44">
        <v>239</v>
      </c>
      <c r="P22" s="2">
        <v>217</v>
      </c>
      <c r="Q22" s="2">
        <v>1</v>
      </c>
      <c r="R22" s="2">
        <v>7</v>
      </c>
      <c r="S22" s="2">
        <v>22</v>
      </c>
      <c r="T22" s="25">
        <v>29</v>
      </c>
    </row>
    <row r="23" spans="1:20" ht="15" thickBot="1" x14ac:dyDescent="0.35">
      <c r="B23" t="s">
        <v>290</v>
      </c>
      <c r="C23" s="27">
        <v>60</v>
      </c>
      <c r="D23" s="29">
        <v>59</v>
      </c>
      <c r="E23" s="29">
        <v>-3</v>
      </c>
      <c r="F23" s="29">
        <v>10</v>
      </c>
      <c r="G23" s="29">
        <v>-2</v>
      </c>
      <c r="H23" s="41">
        <v>-9</v>
      </c>
      <c r="I23" s="27">
        <v>70.5</v>
      </c>
      <c r="J23" s="29">
        <v>57.5</v>
      </c>
      <c r="K23" s="29">
        <v>-5.5</v>
      </c>
      <c r="L23" s="29">
        <v>-23.5</v>
      </c>
      <c r="M23" s="29">
        <v>-25.5</v>
      </c>
      <c r="N23" s="28">
        <v>-17.5</v>
      </c>
      <c r="O23" s="45">
        <v>61</v>
      </c>
      <c r="P23" s="29">
        <v>74</v>
      </c>
      <c r="Q23" s="29">
        <v>5</v>
      </c>
      <c r="R23" s="29">
        <v>4</v>
      </c>
      <c r="S23" s="29">
        <v>2</v>
      </c>
      <c r="T23" s="28">
        <v>3</v>
      </c>
    </row>
    <row r="26" spans="1:20" x14ac:dyDescent="0.3">
      <c r="A26" t="s">
        <v>298</v>
      </c>
    </row>
    <row r="27" spans="1:20" ht="15" thickBot="1" x14ac:dyDescent="0.35">
      <c r="C27" t="s">
        <v>285</v>
      </c>
      <c r="E27" t="s">
        <v>286</v>
      </c>
      <c r="G27" t="s">
        <v>287</v>
      </c>
      <c r="I27" t="s">
        <v>285</v>
      </c>
      <c r="K27" t="s">
        <v>286</v>
      </c>
      <c r="M27" t="s">
        <v>287</v>
      </c>
      <c r="O27" t="s">
        <v>285</v>
      </c>
      <c r="Q27" t="s">
        <v>286</v>
      </c>
      <c r="S27" t="s">
        <v>287</v>
      </c>
    </row>
    <row r="28" spans="1:20" x14ac:dyDescent="0.3">
      <c r="A28" t="s">
        <v>288</v>
      </c>
      <c r="B28" t="s">
        <v>289</v>
      </c>
      <c r="C28" s="22">
        <v>227</v>
      </c>
      <c r="D28" s="20">
        <v>271</v>
      </c>
      <c r="E28" s="20">
        <v>0</v>
      </c>
      <c r="F28" s="20">
        <v>0</v>
      </c>
      <c r="G28" s="20">
        <v>0</v>
      </c>
      <c r="H28" s="37">
        <v>0</v>
      </c>
      <c r="I28" s="22">
        <v>237.5</v>
      </c>
      <c r="J28" s="20">
        <v>243.5</v>
      </c>
      <c r="K28" s="20">
        <v>0</v>
      </c>
      <c r="L28" s="20">
        <v>0</v>
      </c>
      <c r="M28" s="20">
        <v>4.5</v>
      </c>
      <c r="N28" s="21">
        <v>16.5</v>
      </c>
      <c r="O28" s="43">
        <v>261</v>
      </c>
      <c r="P28" s="20">
        <v>290</v>
      </c>
      <c r="Q28" s="20">
        <v>13</v>
      </c>
      <c r="R28" s="20">
        <v>7</v>
      </c>
      <c r="S28" s="20">
        <v>28</v>
      </c>
      <c r="T28" s="21">
        <v>29</v>
      </c>
    </row>
    <row r="29" spans="1:20" x14ac:dyDescent="0.3">
      <c r="B29" t="s">
        <v>290</v>
      </c>
      <c r="C29" s="23">
        <v>128</v>
      </c>
      <c r="D29" s="2">
        <v>73</v>
      </c>
      <c r="E29" s="2">
        <v>0</v>
      </c>
      <c r="F29" s="2">
        <v>1</v>
      </c>
      <c r="G29" s="2">
        <v>0</v>
      </c>
      <c r="H29" s="4">
        <v>21</v>
      </c>
      <c r="I29" s="23">
        <v>83.5</v>
      </c>
      <c r="J29" s="2">
        <v>113.5</v>
      </c>
      <c r="K29" s="2">
        <v>1.5</v>
      </c>
      <c r="L29" s="2">
        <v>0</v>
      </c>
      <c r="M29" s="2">
        <v>1.5</v>
      </c>
      <c r="N29" s="25">
        <v>0</v>
      </c>
      <c r="O29" s="44">
        <v>68</v>
      </c>
      <c r="P29" s="2">
        <v>82</v>
      </c>
      <c r="Q29" s="2">
        <v>14</v>
      </c>
      <c r="R29" s="2">
        <v>13</v>
      </c>
      <c r="S29" s="2">
        <v>16</v>
      </c>
      <c r="T29" s="25">
        <v>7</v>
      </c>
    </row>
    <row r="30" spans="1:20" x14ac:dyDescent="0.3">
      <c r="A30" t="s">
        <v>291</v>
      </c>
      <c r="B30" t="s">
        <v>292</v>
      </c>
      <c r="C30" s="23">
        <v>175</v>
      </c>
      <c r="D30" s="2">
        <v>133</v>
      </c>
      <c r="E30" s="2">
        <v>0</v>
      </c>
      <c r="F30" s="2">
        <v>0</v>
      </c>
      <c r="G30" s="2">
        <v>0</v>
      </c>
      <c r="H30" s="4">
        <v>0</v>
      </c>
      <c r="I30" s="23">
        <v>105.5</v>
      </c>
      <c r="J30" s="2">
        <v>110.5</v>
      </c>
      <c r="K30" s="2">
        <v>0</v>
      </c>
      <c r="L30" s="2">
        <v>0</v>
      </c>
      <c r="M30" s="2">
        <v>0</v>
      </c>
      <c r="N30" s="25">
        <v>0</v>
      </c>
      <c r="O30" s="44">
        <v>66</v>
      </c>
      <c r="P30" s="2">
        <v>73</v>
      </c>
      <c r="Q30" s="2">
        <v>0</v>
      </c>
      <c r="R30" s="2">
        <v>8</v>
      </c>
      <c r="S30" s="2">
        <v>5</v>
      </c>
      <c r="T30" s="25">
        <v>5</v>
      </c>
    </row>
    <row r="31" spans="1:20" x14ac:dyDescent="0.3">
      <c r="B31" t="s">
        <v>290</v>
      </c>
      <c r="C31" s="23">
        <v>0</v>
      </c>
      <c r="D31" s="2">
        <v>0</v>
      </c>
      <c r="E31" s="2">
        <v>0</v>
      </c>
      <c r="F31" s="2">
        <v>0</v>
      </c>
      <c r="G31" s="2">
        <v>0</v>
      </c>
      <c r="H31" s="4">
        <v>0</v>
      </c>
      <c r="I31" s="23">
        <v>25.5</v>
      </c>
      <c r="J31" s="2">
        <v>22.5</v>
      </c>
      <c r="K31" s="2">
        <v>0</v>
      </c>
      <c r="L31" s="2">
        <v>0</v>
      </c>
      <c r="M31" s="2">
        <v>0</v>
      </c>
      <c r="N31" s="25">
        <v>0</v>
      </c>
      <c r="O31" s="44">
        <v>20</v>
      </c>
      <c r="P31" s="2">
        <v>22</v>
      </c>
      <c r="Q31" s="2">
        <v>0</v>
      </c>
      <c r="R31" s="2">
        <v>0</v>
      </c>
      <c r="S31" s="2">
        <v>1</v>
      </c>
      <c r="T31" s="25">
        <v>0</v>
      </c>
    </row>
    <row r="32" spans="1:20" x14ac:dyDescent="0.3">
      <c r="A32" t="s">
        <v>293</v>
      </c>
      <c r="B32" t="s">
        <v>289</v>
      </c>
      <c r="C32" s="23">
        <v>227</v>
      </c>
      <c r="D32" s="2">
        <v>241</v>
      </c>
      <c r="E32" s="2">
        <v>12</v>
      </c>
      <c r="F32" s="2">
        <v>0</v>
      </c>
      <c r="G32" s="2">
        <v>61</v>
      </c>
      <c r="H32" s="4">
        <v>41</v>
      </c>
      <c r="I32" s="23">
        <v>277.5</v>
      </c>
      <c r="J32" s="2">
        <v>244.5</v>
      </c>
      <c r="K32" s="2">
        <v>0.5</v>
      </c>
      <c r="L32" s="2">
        <v>0</v>
      </c>
      <c r="M32" s="2">
        <v>0.5</v>
      </c>
      <c r="N32" s="25">
        <v>0.5</v>
      </c>
      <c r="O32" s="44">
        <v>239</v>
      </c>
      <c r="P32" s="2">
        <v>217</v>
      </c>
      <c r="Q32" s="2">
        <v>1</v>
      </c>
      <c r="R32" s="2">
        <v>7</v>
      </c>
      <c r="S32" s="2">
        <v>22</v>
      </c>
      <c r="T32" s="25">
        <v>29</v>
      </c>
    </row>
    <row r="33" spans="1:20" ht="15" thickBot="1" x14ac:dyDescent="0.35">
      <c r="B33" t="s">
        <v>290</v>
      </c>
      <c r="C33" s="27">
        <v>60</v>
      </c>
      <c r="D33" s="29">
        <v>59</v>
      </c>
      <c r="E33" s="29">
        <v>0</v>
      </c>
      <c r="F33" s="29">
        <v>10</v>
      </c>
      <c r="G33" s="29">
        <v>0</v>
      </c>
      <c r="H33" s="41">
        <v>0</v>
      </c>
      <c r="I33" s="27">
        <v>70.5</v>
      </c>
      <c r="J33" s="29">
        <v>57.5</v>
      </c>
      <c r="K33" s="29">
        <v>0</v>
      </c>
      <c r="L33" s="29">
        <v>0</v>
      </c>
      <c r="M33" s="29">
        <v>0</v>
      </c>
      <c r="N33" s="28">
        <v>0</v>
      </c>
      <c r="O33" s="45">
        <v>61</v>
      </c>
      <c r="P33" s="29">
        <v>74</v>
      </c>
      <c r="Q33" s="29">
        <v>5</v>
      </c>
      <c r="R33" s="29">
        <v>4</v>
      </c>
      <c r="S33" s="29">
        <v>2</v>
      </c>
      <c r="T33" s="28">
        <v>3</v>
      </c>
    </row>
    <row r="36" spans="1:20" x14ac:dyDescent="0.3">
      <c r="A36" t="s">
        <v>289</v>
      </c>
    </row>
    <row r="37" spans="1:20" ht="15" thickBot="1" x14ac:dyDescent="0.35">
      <c r="C37" t="s">
        <v>285</v>
      </c>
      <c r="E37" t="s">
        <v>286</v>
      </c>
      <c r="G37" t="s">
        <v>287</v>
      </c>
      <c r="I37" t="s">
        <v>285</v>
      </c>
      <c r="K37" t="s">
        <v>286</v>
      </c>
      <c r="M37" t="s">
        <v>287</v>
      </c>
      <c r="O37" t="s">
        <v>285</v>
      </c>
      <c r="Q37" t="s">
        <v>286</v>
      </c>
      <c r="S37" t="s">
        <v>287</v>
      </c>
    </row>
    <row r="38" spans="1:20" x14ac:dyDescent="0.3">
      <c r="A38" t="s">
        <v>288</v>
      </c>
      <c r="C38" s="22">
        <v>227</v>
      </c>
      <c r="D38" s="20">
        <v>271</v>
      </c>
      <c r="E38" s="20">
        <v>0</v>
      </c>
      <c r="F38" s="20">
        <v>0</v>
      </c>
      <c r="G38" s="20">
        <v>0</v>
      </c>
      <c r="H38" s="37">
        <v>0</v>
      </c>
      <c r="I38" s="22">
        <v>237.5</v>
      </c>
      <c r="J38" s="20">
        <v>243.5</v>
      </c>
      <c r="K38" s="20">
        <v>0</v>
      </c>
      <c r="L38" s="20">
        <v>0</v>
      </c>
      <c r="M38" s="20">
        <v>4.5</v>
      </c>
      <c r="N38" s="21">
        <v>16.5</v>
      </c>
      <c r="O38" s="43">
        <v>261</v>
      </c>
      <c r="P38" s="20">
        <v>290</v>
      </c>
      <c r="Q38" s="20">
        <v>13</v>
      </c>
      <c r="R38" s="20">
        <v>7</v>
      </c>
      <c r="S38" s="20">
        <v>28</v>
      </c>
      <c r="T38" s="21">
        <v>29</v>
      </c>
    </row>
    <row r="39" spans="1:20" x14ac:dyDescent="0.3">
      <c r="A39" t="s">
        <v>291</v>
      </c>
      <c r="C39" s="23">
        <v>175</v>
      </c>
      <c r="D39" s="2">
        <v>133</v>
      </c>
      <c r="E39" s="2">
        <v>0</v>
      </c>
      <c r="F39" s="2">
        <v>0</v>
      </c>
      <c r="G39" s="2">
        <v>0</v>
      </c>
      <c r="H39" s="4">
        <v>0</v>
      </c>
      <c r="I39" s="23">
        <v>105.5</v>
      </c>
      <c r="J39" s="2">
        <v>110.5</v>
      </c>
      <c r="K39" s="2">
        <v>0</v>
      </c>
      <c r="L39" s="2">
        <v>0</v>
      </c>
      <c r="M39" s="2">
        <v>0</v>
      </c>
      <c r="N39" s="25">
        <v>0</v>
      </c>
      <c r="O39" s="44">
        <v>66</v>
      </c>
      <c r="P39" s="2">
        <v>73</v>
      </c>
      <c r="Q39" s="2">
        <v>0</v>
      </c>
      <c r="R39" s="2">
        <v>8</v>
      </c>
      <c r="S39" s="2">
        <v>5</v>
      </c>
      <c r="T39" s="25">
        <v>5</v>
      </c>
    </row>
    <row r="40" spans="1:20" ht="15" thickBot="1" x14ac:dyDescent="0.35">
      <c r="A40" t="s">
        <v>293</v>
      </c>
      <c r="C40" s="27">
        <v>227</v>
      </c>
      <c r="D40" s="29">
        <v>241</v>
      </c>
      <c r="E40" s="29">
        <v>12</v>
      </c>
      <c r="F40" s="29">
        <v>0</v>
      </c>
      <c r="G40" s="29">
        <v>61</v>
      </c>
      <c r="H40" s="41">
        <v>41</v>
      </c>
      <c r="I40" s="27">
        <v>277.5</v>
      </c>
      <c r="J40" s="29">
        <v>244.5</v>
      </c>
      <c r="K40" s="29">
        <v>0.5</v>
      </c>
      <c r="L40" s="29">
        <v>0</v>
      </c>
      <c r="M40" s="29">
        <v>0.5</v>
      </c>
      <c r="N40" s="28">
        <v>0.5</v>
      </c>
      <c r="O40" s="45">
        <v>239</v>
      </c>
      <c r="P40" s="29">
        <v>217</v>
      </c>
      <c r="Q40" s="29">
        <v>1</v>
      </c>
      <c r="R40" s="29">
        <v>7</v>
      </c>
      <c r="S40" s="29">
        <v>22</v>
      </c>
      <c r="T40" s="28">
        <v>29</v>
      </c>
    </row>
    <row r="41" spans="1:20" x14ac:dyDescent="0.3">
      <c r="B41" t="s">
        <v>299</v>
      </c>
      <c r="D41">
        <v>249</v>
      </c>
      <c r="H41" t="s">
        <v>299</v>
      </c>
      <c r="J41">
        <v>240.5</v>
      </c>
      <c r="N41" t="s">
        <v>299</v>
      </c>
      <c r="P41">
        <v>275.5</v>
      </c>
    </row>
    <row r="43" spans="1:20" x14ac:dyDescent="0.3">
      <c r="A43" t="s">
        <v>290</v>
      </c>
    </row>
    <row r="44" spans="1:20" ht="15" thickBot="1" x14ac:dyDescent="0.35">
      <c r="C44" t="s">
        <v>285</v>
      </c>
      <c r="E44" t="s">
        <v>286</v>
      </c>
      <c r="G44" t="s">
        <v>287</v>
      </c>
      <c r="I44" t="s">
        <v>285</v>
      </c>
      <c r="K44" t="s">
        <v>286</v>
      </c>
      <c r="M44" t="s">
        <v>287</v>
      </c>
      <c r="O44" t="s">
        <v>285</v>
      </c>
      <c r="Q44" t="s">
        <v>286</v>
      </c>
      <c r="S44" t="s">
        <v>287</v>
      </c>
    </row>
    <row r="45" spans="1:20" x14ac:dyDescent="0.3">
      <c r="A45" t="s">
        <v>288</v>
      </c>
      <c r="C45" s="22">
        <v>128</v>
      </c>
      <c r="D45" s="20">
        <v>73</v>
      </c>
      <c r="E45" s="20">
        <v>0</v>
      </c>
      <c r="F45" s="20">
        <v>1</v>
      </c>
      <c r="G45" s="20">
        <v>0</v>
      </c>
      <c r="H45" s="37">
        <v>21</v>
      </c>
      <c r="I45" s="22">
        <v>83.5</v>
      </c>
      <c r="J45" s="20">
        <v>113.5</v>
      </c>
      <c r="K45" s="20">
        <v>1.5</v>
      </c>
      <c r="L45" s="20">
        <v>0</v>
      </c>
      <c r="M45" s="20">
        <v>1.5</v>
      </c>
      <c r="N45" s="21">
        <v>0</v>
      </c>
      <c r="O45" s="43">
        <v>68</v>
      </c>
      <c r="P45" s="20">
        <v>82</v>
      </c>
      <c r="Q45" s="20">
        <v>14</v>
      </c>
      <c r="R45" s="20">
        <v>13</v>
      </c>
      <c r="S45" s="20">
        <v>16</v>
      </c>
      <c r="T45" s="21">
        <v>7</v>
      </c>
    </row>
    <row r="46" spans="1:20" x14ac:dyDescent="0.3">
      <c r="A46" t="s">
        <v>291</v>
      </c>
      <c r="C46" s="23">
        <v>0</v>
      </c>
      <c r="D46" s="2">
        <v>0</v>
      </c>
      <c r="E46" s="2">
        <v>0</v>
      </c>
      <c r="F46" s="2">
        <v>0</v>
      </c>
      <c r="G46" s="2">
        <v>0</v>
      </c>
      <c r="H46" s="4">
        <v>0</v>
      </c>
      <c r="I46" s="23">
        <v>25.5</v>
      </c>
      <c r="J46" s="2">
        <v>22.5</v>
      </c>
      <c r="K46" s="2">
        <v>0</v>
      </c>
      <c r="L46" s="2">
        <v>0</v>
      </c>
      <c r="M46" s="2">
        <v>0</v>
      </c>
      <c r="N46" s="25">
        <v>0</v>
      </c>
      <c r="O46" s="44">
        <v>20</v>
      </c>
      <c r="P46" s="2">
        <v>22</v>
      </c>
      <c r="Q46" s="2">
        <v>0</v>
      </c>
      <c r="R46" s="2">
        <v>0</v>
      </c>
      <c r="S46" s="2">
        <v>1</v>
      </c>
      <c r="T46" s="25">
        <v>0</v>
      </c>
    </row>
    <row r="47" spans="1:20" ht="15" thickBot="1" x14ac:dyDescent="0.35">
      <c r="A47" t="s">
        <v>293</v>
      </c>
      <c r="C47" s="27">
        <v>60</v>
      </c>
      <c r="D47" s="29">
        <v>59</v>
      </c>
      <c r="E47" s="29">
        <v>0</v>
      </c>
      <c r="F47" s="29">
        <v>10</v>
      </c>
      <c r="G47" s="29">
        <v>0</v>
      </c>
      <c r="H47" s="41">
        <v>0</v>
      </c>
      <c r="I47" s="27">
        <v>70.5</v>
      </c>
      <c r="J47" s="29">
        <v>57.5</v>
      </c>
      <c r="K47" s="29">
        <v>0</v>
      </c>
      <c r="L47" s="29">
        <v>0</v>
      </c>
      <c r="M47" s="29">
        <v>0</v>
      </c>
      <c r="N47" s="28">
        <v>0</v>
      </c>
      <c r="O47" s="45">
        <v>61</v>
      </c>
      <c r="P47" s="29">
        <v>74</v>
      </c>
      <c r="Q47" s="29">
        <v>5</v>
      </c>
      <c r="R47" s="29">
        <v>4</v>
      </c>
      <c r="S47" s="29">
        <v>2</v>
      </c>
      <c r="T47" s="28">
        <v>3</v>
      </c>
    </row>
    <row r="48" spans="1:20" x14ac:dyDescent="0.3">
      <c r="B48" t="s">
        <v>299</v>
      </c>
      <c r="D48">
        <v>100.5</v>
      </c>
      <c r="H48" t="s">
        <v>299</v>
      </c>
      <c r="J48">
        <v>98.5</v>
      </c>
      <c r="N48" t="s">
        <v>299</v>
      </c>
      <c r="P48">
        <v>75</v>
      </c>
    </row>
    <row r="50" spans="1:20" x14ac:dyDescent="0.3">
      <c r="A50" t="s">
        <v>300</v>
      </c>
    </row>
    <row r="51" spans="1:20" x14ac:dyDescent="0.3">
      <c r="A51" t="s">
        <v>289</v>
      </c>
    </row>
    <row r="52" spans="1:20" ht="15" thickBot="1" x14ac:dyDescent="0.35">
      <c r="C52" t="s">
        <v>285</v>
      </c>
      <c r="E52" t="s">
        <v>286</v>
      </c>
      <c r="G52" t="s">
        <v>287</v>
      </c>
      <c r="I52" t="s">
        <v>285</v>
      </c>
      <c r="K52" t="s">
        <v>286</v>
      </c>
      <c r="M52" t="s">
        <v>287</v>
      </c>
      <c r="O52" t="s">
        <v>285</v>
      </c>
      <c r="Q52" t="s">
        <v>286</v>
      </c>
      <c r="S52" t="s">
        <v>287</v>
      </c>
    </row>
    <row r="53" spans="1:20" x14ac:dyDescent="0.3">
      <c r="A53" t="s">
        <v>288</v>
      </c>
      <c r="C53" s="46">
        <v>91.164658634538156</v>
      </c>
      <c r="D53" s="47">
        <v>108.83534136546184</v>
      </c>
      <c r="E53" s="47">
        <v>0</v>
      </c>
      <c r="F53" s="47">
        <v>0</v>
      </c>
      <c r="G53" s="47">
        <v>0</v>
      </c>
      <c r="H53" s="48">
        <v>0</v>
      </c>
      <c r="I53" s="46">
        <v>98.752598752598757</v>
      </c>
      <c r="J53" s="47">
        <v>101.24740124740124</v>
      </c>
      <c r="K53" s="47">
        <v>0</v>
      </c>
      <c r="L53" s="47">
        <v>0</v>
      </c>
      <c r="M53" s="47">
        <v>1.8711018711018712</v>
      </c>
      <c r="N53" s="49">
        <v>6.8607068607068609</v>
      </c>
      <c r="O53" s="50">
        <v>94.73684210526315</v>
      </c>
      <c r="P53" s="47">
        <v>105.26315789473684</v>
      </c>
      <c r="Q53" s="47">
        <v>4.7186932849364798</v>
      </c>
      <c r="R53" s="47">
        <v>2.5408348457350272</v>
      </c>
      <c r="S53" s="47">
        <v>10.163339382940109</v>
      </c>
      <c r="T53" s="49">
        <v>10.526315789473683</v>
      </c>
    </row>
    <row r="54" spans="1:20" x14ac:dyDescent="0.3">
      <c r="A54" t="s">
        <v>291</v>
      </c>
      <c r="C54" s="51">
        <v>70.281124497991968</v>
      </c>
      <c r="D54" s="52">
        <v>53.413654618473892</v>
      </c>
      <c r="E54" s="52">
        <v>0</v>
      </c>
      <c r="F54" s="52">
        <v>0</v>
      </c>
      <c r="G54" s="52">
        <v>0</v>
      </c>
      <c r="H54" s="53">
        <v>0</v>
      </c>
      <c r="I54" s="51">
        <v>43.86694386694387</v>
      </c>
      <c r="J54" s="52">
        <v>45.945945945945951</v>
      </c>
      <c r="K54" s="52">
        <v>0</v>
      </c>
      <c r="L54" s="52">
        <v>0</v>
      </c>
      <c r="M54" s="52">
        <v>0</v>
      </c>
      <c r="N54" s="54">
        <v>0</v>
      </c>
      <c r="O54" s="55">
        <v>23.95644283121597</v>
      </c>
      <c r="P54" s="52">
        <v>26.497277676950997</v>
      </c>
      <c r="Q54" s="52">
        <v>0</v>
      </c>
      <c r="R54" s="52">
        <v>2.9038112522686026</v>
      </c>
      <c r="S54" s="52">
        <v>1.8148820326678767</v>
      </c>
      <c r="T54" s="54">
        <v>1.8148820326678767</v>
      </c>
    </row>
    <row r="55" spans="1:20" ht="15" thickBot="1" x14ac:dyDescent="0.35">
      <c r="A55" t="s">
        <v>293</v>
      </c>
      <c r="C55" s="56">
        <v>91.164658634538156</v>
      </c>
      <c r="D55" s="57">
        <v>96.787148594377513</v>
      </c>
      <c r="E55" s="57">
        <v>4.8192771084337354</v>
      </c>
      <c r="F55" s="57">
        <v>0</v>
      </c>
      <c r="G55" s="57">
        <v>24.497991967871485</v>
      </c>
      <c r="H55" s="58">
        <v>16.46586345381526</v>
      </c>
      <c r="I55" s="56">
        <v>115.38461538461537</v>
      </c>
      <c r="J55" s="57">
        <v>101.66320166320166</v>
      </c>
      <c r="K55" s="57">
        <v>0.20790020790020791</v>
      </c>
      <c r="L55" s="57">
        <v>0</v>
      </c>
      <c r="M55" s="57">
        <v>0.20790020790020791</v>
      </c>
      <c r="N55" s="59">
        <v>0.20790020790020791</v>
      </c>
      <c r="O55" s="60">
        <v>86.7513611615245</v>
      </c>
      <c r="P55" s="57">
        <v>78.765880217785849</v>
      </c>
      <c r="Q55" s="57">
        <v>0.36297640653357532</v>
      </c>
      <c r="R55" s="57">
        <v>2.5408348457350272</v>
      </c>
      <c r="S55" s="57">
        <v>7.9854809437386569</v>
      </c>
      <c r="T55" s="59">
        <v>10.526315789473683</v>
      </c>
    </row>
    <row r="58" spans="1:20" x14ac:dyDescent="0.3">
      <c r="A58" t="s">
        <v>290</v>
      </c>
    </row>
    <row r="59" spans="1:20" ht="15" thickBot="1" x14ac:dyDescent="0.35">
      <c r="C59" t="s">
        <v>285</v>
      </c>
      <c r="E59" t="s">
        <v>286</v>
      </c>
      <c r="G59" t="s">
        <v>287</v>
      </c>
      <c r="I59" t="s">
        <v>285</v>
      </c>
      <c r="K59" t="s">
        <v>286</v>
      </c>
      <c r="M59" t="s">
        <v>287</v>
      </c>
      <c r="O59" t="s">
        <v>285</v>
      </c>
      <c r="Q59" t="s">
        <v>286</v>
      </c>
      <c r="S59" t="s">
        <v>287</v>
      </c>
    </row>
    <row r="60" spans="1:20" x14ac:dyDescent="0.3">
      <c r="A60" t="s">
        <v>288</v>
      </c>
      <c r="C60" s="46">
        <v>127.36318407960199</v>
      </c>
      <c r="D60" s="47">
        <v>72.636815920398007</v>
      </c>
      <c r="E60" s="47">
        <v>0</v>
      </c>
      <c r="F60" s="47">
        <v>0.99502487562189057</v>
      </c>
      <c r="G60" s="47">
        <v>0</v>
      </c>
      <c r="H60" s="48">
        <v>20.8955223880597</v>
      </c>
      <c r="I60" s="46">
        <v>84.771573604060919</v>
      </c>
      <c r="J60" s="47">
        <v>115.22842639593908</v>
      </c>
      <c r="K60" s="47">
        <v>1.5228426395939088</v>
      </c>
      <c r="L60" s="47">
        <v>0</v>
      </c>
      <c r="M60" s="47">
        <v>1.5228426395939088</v>
      </c>
      <c r="N60" s="49">
        <v>0</v>
      </c>
      <c r="O60" s="50">
        <v>90.666666666666657</v>
      </c>
      <c r="P60" s="47">
        <v>109.33333333333333</v>
      </c>
      <c r="Q60" s="47">
        <v>18.666666666666668</v>
      </c>
      <c r="R60" s="47">
        <v>17.333333333333336</v>
      </c>
      <c r="S60" s="47">
        <v>21.333333333333336</v>
      </c>
      <c r="T60" s="49">
        <v>9.3333333333333339</v>
      </c>
    </row>
    <row r="61" spans="1:20" x14ac:dyDescent="0.3">
      <c r="A61" t="s">
        <v>291</v>
      </c>
      <c r="C61" s="51">
        <v>0</v>
      </c>
      <c r="D61" s="52">
        <v>0</v>
      </c>
      <c r="E61" s="52">
        <v>0</v>
      </c>
      <c r="F61" s="52">
        <v>0</v>
      </c>
      <c r="G61" s="52">
        <v>0</v>
      </c>
      <c r="H61" s="53">
        <v>0</v>
      </c>
      <c r="I61" s="51">
        <v>25.888324873096447</v>
      </c>
      <c r="J61" s="52">
        <v>22.842639593908629</v>
      </c>
      <c r="K61" s="52">
        <v>0</v>
      </c>
      <c r="L61" s="52">
        <v>0</v>
      </c>
      <c r="M61" s="52">
        <v>0</v>
      </c>
      <c r="N61" s="54">
        <v>0</v>
      </c>
      <c r="O61" s="55">
        <v>26.666666666666668</v>
      </c>
      <c r="P61" s="52">
        <v>29.333333333333332</v>
      </c>
      <c r="Q61" s="52">
        <v>0</v>
      </c>
      <c r="R61" s="52">
        <v>0</v>
      </c>
      <c r="S61" s="52">
        <v>1.3333333333333335</v>
      </c>
      <c r="T61" s="54">
        <v>0</v>
      </c>
    </row>
    <row r="62" spans="1:20" ht="15" thickBot="1" x14ac:dyDescent="0.35">
      <c r="A62" t="s">
        <v>293</v>
      </c>
      <c r="C62" s="56">
        <v>59.701492537313428</v>
      </c>
      <c r="D62" s="57">
        <v>58.706467661691541</v>
      </c>
      <c r="E62" s="57">
        <v>0</v>
      </c>
      <c r="F62" s="57">
        <v>9.9502487562189064</v>
      </c>
      <c r="G62" s="57">
        <v>0</v>
      </c>
      <c r="H62" s="58">
        <v>0</v>
      </c>
      <c r="I62" s="56">
        <v>71.573604060913709</v>
      </c>
      <c r="J62" s="57">
        <v>58.375634517766493</v>
      </c>
      <c r="K62" s="57">
        <v>0</v>
      </c>
      <c r="L62" s="57">
        <v>0</v>
      </c>
      <c r="M62" s="57">
        <v>0</v>
      </c>
      <c r="N62" s="59">
        <v>0</v>
      </c>
      <c r="O62" s="60">
        <v>81.333333333333329</v>
      </c>
      <c r="P62" s="57">
        <v>98.666666666666671</v>
      </c>
      <c r="Q62" s="57">
        <v>6.666666666666667</v>
      </c>
      <c r="R62" s="57">
        <v>5.3333333333333339</v>
      </c>
      <c r="S62" s="57">
        <v>2.666666666666667</v>
      </c>
      <c r="T62" s="59">
        <v>4</v>
      </c>
    </row>
    <row r="65" spans="1:20" x14ac:dyDescent="0.3">
      <c r="A65" t="s">
        <v>301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N65" s="61"/>
      <c r="P65" s="61"/>
      <c r="R65" s="61"/>
      <c r="T65" s="61"/>
    </row>
    <row r="68" spans="1:20" x14ac:dyDescent="0.3">
      <c r="A68" t="s">
        <v>289</v>
      </c>
    </row>
    <row r="69" spans="1:20" ht="15" thickBot="1" x14ac:dyDescent="0.35">
      <c r="C69" t="s">
        <v>285</v>
      </c>
      <c r="D69" t="s">
        <v>286</v>
      </c>
      <c r="E69" t="s">
        <v>287</v>
      </c>
      <c r="F69" t="s">
        <v>285</v>
      </c>
      <c r="G69" t="s">
        <v>286</v>
      </c>
      <c r="H69" t="s">
        <v>287</v>
      </c>
      <c r="I69" t="s">
        <v>285</v>
      </c>
      <c r="J69" t="s">
        <v>286</v>
      </c>
      <c r="K69" t="s">
        <v>287</v>
      </c>
    </row>
    <row r="70" spans="1:20" x14ac:dyDescent="0.3">
      <c r="A70" t="s">
        <v>288</v>
      </c>
      <c r="C70" s="46">
        <v>249</v>
      </c>
      <c r="D70" s="47">
        <v>0</v>
      </c>
      <c r="E70" s="48">
        <v>0</v>
      </c>
      <c r="F70" s="46">
        <v>240.5</v>
      </c>
      <c r="G70" s="47">
        <v>0</v>
      </c>
      <c r="H70" s="49">
        <v>10.5</v>
      </c>
      <c r="I70" s="50">
        <v>275.5</v>
      </c>
      <c r="J70" s="47">
        <v>10</v>
      </c>
      <c r="K70" s="49">
        <v>28.5</v>
      </c>
      <c r="L70" s="61"/>
      <c r="N70" s="61"/>
      <c r="P70" s="61"/>
      <c r="R70" s="61"/>
      <c r="T70" s="61"/>
    </row>
    <row r="71" spans="1:20" x14ac:dyDescent="0.3">
      <c r="A71" t="s">
        <v>291</v>
      </c>
      <c r="C71" s="51">
        <v>154</v>
      </c>
      <c r="D71" s="52">
        <v>0</v>
      </c>
      <c r="E71" s="53">
        <v>0</v>
      </c>
      <c r="F71" s="51">
        <v>108</v>
      </c>
      <c r="G71" s="52">
        <v>0</v>
      </c>
      <c r="H71" s="54">
        <v>0</v>
      </c>
      <c r="I71" s="55">
        <v>69.5</v>
      </c>
      <c r="J71" s="52">
        <v>4</v>
      </c>
      <c r="K71" s="54">
        <v>5</v>
      </c>
    </row>
    <row r="72" spans="1:20" ht="15" thickBot="1" x14ac:dyDescent="0.35">
      <c r="A72" t="s">
        <v>293</v>
      </c>
      <c r="C72" s="56">
        <v>234</v>
      </c>
      <c r="D72" s="57">
        <v>6</v>
      </c>
      <c r="E72" s="58">
        <v>51</v>
      </c>
      <c r="F72" s="56">
        <v>261</v>
      </c>
      <c r="G72" s="57">
        <v>0.25</v>
      </c>
      <c r="H72" s="59">
        <v>0.5</v>
      </c>
      <c r="I72" s="60">
        <v>228</v>
      </c>
      <c r="J72" s="57">
        <v>4</v>
      </c>
      <c r="K72" s="59">
        <v>25.5</v>
      </c>
    </row>
    <row r="73" spans="1:20" x14ac:dyDescent="0.3">
      <c r="C73" s="61"/>
      <c r="D73" s="61"/>
      <c r="E73" s="61"/>
      <c r="F73" s="61"/>
      <c r="G73" s="61"/>
      <c r="H73" s="61"/>
      <c r="I73" s="61"/>
      <c r="J73" s="61"/>
      <c r="K73" s="61"/>
    </row>
    <row r="75" spans="1:20" x14ac:dyDescent="0.3">
      <c r="A75" t="s">
        <v>290</v>
      </c>
    </row>
    <row r="76" spans="1:20" ht="15" thickBot="1" x14ac:dyDescent="0.35">
      <c r="C76" t="s">
        <v>285</v>
      </c>
      <c r="D76" t="s">
        <v>286</v>
      </c>
      <c r="E76" t="s">
        <v>287</v>
      </c>
      <c r="F76" t="s">
        <v>285</v>
      </c>
      <c r="G76" t="s">
        <v>286</v>
      </c>
      <c r="H76" t="s">
        <v>287</v>
      </c>
      <c r="I76" t="s">
        <v>285</v>
      </c>
      <c r="J76" t="s">
        <v>286</v>
      </c>
      <c r="K76" t="s">
        <v>287</v>
      </c>
    </row>
    <row r="77" spans="1:20" x14ac:dyDescent="0.3">
      <c r="A77" t="s">
        <v>288</v>
      </c>
      <c r="C77" s="46">
        <v>100.5</v>
      </c>
      <c r="D77" s="47">
        <v>0.5</v>
      </c>
      <c r="E77" s="48">
        <v>10.5</v>
      </c>
      <c r="F77" s="46">
        <v>98.5</v>
      </c>
      <c r="G77" s="47">
        <v>0.75</v>
      </c>
      <c r="H77" s="49">
        <v>0.75</v>
      </c>
      <c r="I77" s="50">
        <v>75</v>
      </c>
      <c r="J77" s="47">
        <v>13.5</v>
      </c>
      <c r="K77" s="49">
        <v>11.5</v>
      </c>
    </row>
    <row r="78" spans="1:20" x14ac:dyDescent="0.3">
      <c r="A78" t="s">
        <v>291</v>
      </c>
      <c r="C78" s="51">
        <v>0</v>
      </c>
      <c r="D78" s="52">
        <v>0</v>
      </c>
      <c r="E78" s="53">
        <v>0</v>
      </c>
      <c r="F78" s="51">
        <v>24</v>
      </c>
      <c r="G78" s="52">
        <v>0</v>
      </c>
      <c r="H78" s="54">
        <v>0</v>
      </c>
      <c r="I78" s="55">
        <v>21</v>
      </c>
      <c r="J78" s="52">
        <v>0</v>
      </c>
      <c r="K78" s="54">
        <v>0.5</v>
      </c>
    </row>
    <row r="79" spans="1:20" ht="15" thickBot="1" x14ac:dyDescent="0.35">
      <c r="A79" t="s">
        <v>293</v>
      </c>
      <c r="C79" s="56">
        <v>59.5</v>
      </c>
      <c r="D79" s="57">
        <v>5</v>
      </c>
      <c r="E79" s="58">
        <v>0</v>
      </c>
      <c r="F79" s="56">
        <v>64</v>
      </c>
      <c r="G79" s="57">
        <v>0</v>
      </c>
      <c r="H79" s="59">
        <v>0</v>
      </c>
      <c r="I79" s="60">
        <v>67.5</v>
      </c>
      <c r="J79" s="57">
        <v>4.5</v>
      </c>
      <c r="K79" s="59">
        <v>2.5</v>
      </c>
    </row>
    <row r="84" spans="1:11" x14ac:dyDescent="0.3">
      <c r="A84" t="s">
        <v>289</v>
      </c>
      <c r="B84" t="s">
        <v>302</v>
      </c>
    </row>
    <row r="85" spans="1:11" ht="15" thickBot="1" x14ac:dyDescent="0.35">
      <c r="C85" t="s">
        <v>285</v>
      </c>
      <c r="D85" t="s">
        <v>286</v>
      </c>
      <c r="E85" t="s">
        <v>287</v>
      </c>
      <c r="F85" t="s">
        <v>285</v>
      </c>
      <c r="G85" t="s">
        <v>286</v>
      </c>
      <c r="H85" t="s">
        <v>287</v>
      </c>
      <c r="I85" t="s">
        <v>285</v>
      </c>
      <c r="J85" t="s">
        <v>286</v>
      </c>
      <c r="K85" t="s">
        <v>287</v>
      </c>
    </row>
    <row r="86" spans="1:11" x14ac:dyDescent="0.3">
      <c r="A86" t="s">
        <v>288</v>
      </c>
      <c r="C86" s="46">
        <v>100</v>
      </c>
      <c r="D86" s="47">
        <v>0</v>
      </c>
      <c r="E86" s="48">
        <v>0</v>
      </c>
      <c r="F86" s="46">
        <v>100</v>
      </c>
      <c r="G86" s="47">
        <v>0</v>
      </c>
      <c r="H86" s="49">
        <v>4.3659043659043659</v>
      </c>
      <c r="I86" s="50">
        <v>100</v>
      </c>
      <c r="J86" s="47">
        <v>3.6297640653357535</v>
      </c>
      <c r="K86" s="49">
        <v>10.344827586206897</v>
      </c>
    </row>
    <row r="87" spans="1:11" x14ac:dyDescent="0.3">
      <c r="A87" t="s">
        <v>291</v>
      </c>
      <c r="C87" s="51">
        <v>61.847389558232933</v>
      </c>
      <c r="D87" s="52">
        <v>0</v>
      </c>
      <c r="E87" s="53">
        <v>0</v>
      </c>
      <c r="F87" s="51">
        <v>44.906444906444911</v>
      </c>
      <c r="G87" s="52">
        <v>0</v>
      </c>
      <c r="H87" s="54">
        <v>0</v>
      </c>
      <c r="I87" s="55">
        <v>25.226860254083483</v>
      </c>
      <c r="J87" s="52">
        <v>1.4519056261343013</v>
      </c>
      <c r="K87" s="54">
        <v>1.8148820326678767</v>
      </c>
    </row>
    <row r="88" spans="1:11" ht="15" thickBot="1" x14ac:dyDescent="0.35">
      <c r="A88" t="s">
        <v>293</v>
      </c>
      <c r="C88" s="56">
        <v>93.975903614457835</v>
      </c>
      <c r="D88" s="57">
        <v>2.4096385542168677</v>
      </c>
      <c r="E88" s="58">
        <v>20.481927710843372</v>
      </c>
      <c r="F88" s="56">
        <v>108.52390852390852</v>
      </c>
      <c r="G88" s="57">
        <v>0.10395010395010396</v>
      </c>
      <c r="H88" s="59">
        <v>0.20790020790020791</v>
      </c>
      <c r="I88" s="60">
        <v>82.758620689655174</v>
      </c>
      <c r="J88" s="57">
        <v>1.4519056261343013</v>
      </c>
      <c r="K88" s="59">
        <v>9.2558983666061696</v>
      </c>
    </row>
    <row r="91" spans="1:11" x14ac:dyDescent="0.3">
      <c r="A91" t="s">
        <v>290</v>
      </c>
      <c r="B91" t="s">
        <v>302</v>
      </c>
    </row>
    <row r="92" spans="1:11" ht="15" thickBot="1" x14ac:dyDescent="0.35">
      <c r="C92" t="s">
        <v>285</v>
      </c>
      <c r="D92" t="s">
        <v>286</v>
      </c>
      <c r="E92" t="s">
        <v>287</v>
      </c>
      <c r="F92" t="s">
        <v>285</v>
      </c>
      <c r="G92" t="s">
        <v>286</v>
      </c>
      <c r="H92" t="s">
        <v>287</v>
      </c>
      <c r="I92" t="s">
        <v>285</v>
      </c>
      <c r="J92" t="s">
        <v>286</v>
      </c>
      <c r="K92" t="s">
        <v>287</v>
      </c>
    </row>
    <row r="93" spans="1:11" x14ac:dyDescent="0.3">
      <c r="A93" t="s">
        <v>288</v>
      </c>
      <c r="C93" s="46">
        <v>100</v>
      </c>
      <c r="D93" s="47">
        <v>0.49751243781094528</v>
      </c>
      <c r="E93" s="48">
        <v>10.44776119402985</v>
      </c>
      <c r="F93" s="46">
        <v>100</v>
      </c>
      <c r="G93" s="47">
        <v>0.76142131979695438</v>
      </c>
      <c r="H93" s="49">
        <v>0.76142131979695438</v>
      </c>
      <c r="I93" s="50">
        <v>100</v>
      </c>
      <c r="J93" s="47">
        <v>18</v>
      </c>
      <c r="K93" s="49">
        <v>15.333333333333336</v>
      </c>
    </row>
    <row r="94" spans="1:11" x14ac:dyDescent="0.3">
      <c r="A94" t="s">
        <v>291</v>
      </c>
      <c r="C94" s="51">
        <v>0</v>
      </c>
      <c r="D94" s="52">
        <v>0</v>
      </c>
      <c r="E94" s="53">
        <v>0</v>
      </c>
      <c r="F94" s="51">
        <v>24.36548223350254</v>
      </c>
      <c r="G94" s="52">
        <v>0</v>
      </c>
      <c r="H94" s="54">
        <v>0</v>
      </c>
      <c r="I94" s="55">
        <v>28</v>
      </c>
      <c r="J94" s="52">
        <v>0</v>
      </c>
      <c r="K94" s="54">
        <v>0.66666666666666674</v>
      </c>
    </row>
    <row r="95" spans="1:11" ht="15" thickBot="1" x14ac:dyDescent="0.35">
      <c r="A95" t="s">
        <v>293</v>
      </c>
      <c r="C95" s="56">
        <v>59.203980099502488</v>
      </c>
      <c r="D95" s="57">
        <v>4.9751243781094532</v>
      </c>
      <c r="E95" s="58">
        <v>0</v>
      </c>
      <c r="F95" s="56">
        <v>64.974619289340097</v>
      </c>
      <c r="G95" s="57">
        <v>0</v>
      </c>
      <c r="H95" s="59">
        <v>0</v>
      </c>
      <c r="I95" s="60">
        <v>90</v>
      </c>
      <c r="J95" s="57">
        <v>6</v>
      </c>
      <c r="K95" s="59">
        <v>3.3333333333333335</v>
      </c>
    </row>
    <row r="98" spans="1:23" x14ac:dyDescent="0.3">
      <c r="A98" s="62" t="s">
        <v>304</v>
      </c>
    </row>
    <row r="100" spans="1:23" x14ac:dyDescent="0.3">
      <c r="C100" t="s">
        <v>281</v>
      </c>
      <c r="I100" t="s">
        <v>282</v>
      </c>
      <c r="O100" t="s">
        <v>283</v>
      </c>
    </row>
    <row r="102" spans="1:23" x14ac:dyDescent="0.3">
      <c r="C102" t="s">
        <v>285</v>
      </c>
      <c r="E102" t="s">
        <v>286</v>
      </c>
      <c r="G102" t="s">
        <v>287</v>
      </c>
      <c r="I102" t="s">
        <v>285</v>
      </c>
      <c r="K102" t="s">
        <v>286</v>
      </c>
      <c r="M102" t="s">
        <v>287</v>
      </c>
      <c r="O102" t="s">
        <v>285</v>
      </c>
      <c r="Q102" t="s">
        <v>286</v>
      </c>
      <c r="S102" t="s">
        <v>287</v>
      </c>
    </row>
    <row r="103" spans="1:23" x14ac:dyDescent="0.3">
      <c r="A103" t="s">
        <v>288</v>
      </c>
      <c r="B103" t="s">
        <v>289</v>
      </c>
      <c r="C103" s="2">
        <v>397</v>
      </c>
      <c r="D103" s="2">
        <v>354</v>
      </c>
      <c r="E103" s="2">
        <v>128</v>
      </c>
      <c r="F103" s="2">
        <v>94</v>
      </c>
      <c r="G103" s="2">
        <v>87</v>
      </c>
      <c r="H103" s="2">
        <v>102</v>
      </c>
      <c r="I103" s="2">
        <v>306</v>
      </c>
      <c r="J103" s="2">
        <v>295</v>
      </c>
      <c r="K103" s="2">
        <v>56</v>
      </c>
      <c r="L103" s="2">
        <v>56</v>
      </c>
      <c r="M103" s="2">
        <v>65</v>
      </c>
      <c r="N103" s="2">
        <v>59</v>
      </c>
      <c r="O103" s="2">
        <v>305</v>
      </c>
      <c r="P103" s="2">
        <v>293</v>
      </c>
      <c r="Q103" s="2">
        <v>12</v>
      </c>
      <c r="R103" s="2">
        <v>10</v>
      </c>
      <c r="S103" s="2">
        <v>43</v>
      </c>
      <c r="T103" s="2">
        <v>36</v>
      </c>
    </row>
    <row r="104" spans="1:23" x14ac:dyDescent="0.3">
      <c r="B104" t="s">
        <v>290</v>
      </c>
      <c r="C104" s="2">
        <v>133</v>
      </c>
      <c r="D104" s="2">
        <v>165</v>
      </c>
      <c r="E104" s="2">
        <v>109</v>
      </c>
      <c r="F104" s="2">
        <v>85</v>
      </c>
      <c r="G104" s="2">
        <v>94</v>
      </c>
      <c r="H104" s="2">
        <v>86</v>
      </c>
      <c r="I104" s="2">
        <v>102</v>
      </c>
      <c r="J104" s="2">
        <v>121</v>
      </c>
      <c r="K104" s="2">
        <v>38</v>
      </c>
      <c r="L104" s="2">
        <v>70</v>
      </c>
      <c r="M104" s="2">
        <v>52</v>
      </c>
      <c r="N104" s="2">
        <v>52</v>
      </c>
      <c r="O104" s="2">
        <v>105</v>
      </c>
      <c r="P104" s="2">
        <v>90</v>
      </c>
      <c r="Q104" s="2">
        <v>10</v>
      </c>
      <c r="R104" s="2">
        <v>15</v>
      </c>
      <c r="S104" s="2">
        <v>23</v>
      </c>
      <c r="T104" s="2">
        <v>21</v>
      </c>
      <c r="W104" t="s">
        <v>294</v>
      </c>
    </row>
    <row r="105" spans="1:23" x14ac:dyDescent="0.3">
      <c r="A105" t="s">
        <v>291</v>
      </c>
      <c r="B105" t="s">
        <v>292</v>
      </c>
      <c r="C105" s="2">
        <v>230</v>
      </c>
      <c r="D105" s="2">
        <v>252</v>
      </c>
      <c r="E105" s="2">
        <v>29</v>
      </c>
      <c r="F105" s="2">
        <v>32</v>
      </c>
      <c r="G105" s="2">
        <v>31</v>
      </c>
      <c r="H105" s="2">
        <v>25</v>
      </c>
      <c r="I105" s="2">
        <v>217</v>
      </c>
      <c r="J105" s="2">
        <v>208</v>
      </c>
      <c r="K105" s="2">
        <v>31</v>
      </c>
      <c r="L105" s="2">
        <v>26</v>
      </c>
      <c r="M105" s="2">
        <v>22</v>
      </c>
      <c r="N105" s="2">
        <v>13</v>
      </c>
      <c r="O105" s="2">
        <v>137</v>
      </c>
      <c r="P105" s="2">
        <v>112</v>
      </c>
      <c r="Q105" s="2">
        <v>7</v>
      </c>
      <c r="R105" s="2">
        <v>2</v>
      </c>
      <c r="S105" s="2">
        <v>25</v>
      </c>
      <c r="T105" s="2">
        <v>34</v>
      </c>
    </row>
    <row r="106" spans="1:23" x14ac:dyDescent="0.3">
      <c r="B106" t="s">
        <v>290</v>
      </c>
      <c r="C106" s="2">
        <v>67</v>
      </c>
      <c r="D106" s="2">
        <v>80</v>
      </c>
      <c r="E106" s="2">
        <v>25</v>
      </c>
      <c r="F106" s="2">
        <v>28</v>
      </c>
      <c r="G106" s="2">
        <v>41</v>
      </c>
      <c r="H106" s="2">
        <v>31</v>
      </c>
      <c r="I106" s="2">
        <v>62</v>
      </c>
      <c r="J106" s="2">
        <v>70</v>
      </c>
      <c r="K106" s="2">
        <v>20</v>
      </c>
      <c r="L106" s="2">
        <v>22</v>
      </c>
      <c r="M106" s="2">
        <v>29</v>
      </c>
      <c r="N106" s="2">
        <v>30</v>
      </c>
      <c r="O106" s="2">
        <v>26</v>
      </c>
      <c r="P106" s="2">
        <v>15</v>
      </c>
      <c r="Q106" s="2">
        <v>2</v>
      </c>
      <c r="R106" s="2">
        <v>3</v>
      </c>
      <c r="S106" s="2">
        <v>20</v>
      </c>
      <c r="T106" s="2">
        <v>9</v>
      </c>
    </row>
    <row r="107" spans="1:23" x14ac:dyDescent="0.3">
      <c r="A107" t="s">
        <v>293</v>
      </c>
      <c r="B107" t="s">
        <v>289</v>
      </c>
      <c r="C107" s="2">
        <v>372</v>
      </c>
      <c r="D107" s="2">
        <v>309</v>
      </c>
      <c r="E107" s="2">
        <v>130</v>
      </c>
      <c r="F107" s="2">
        <v>104</v>
      </c>
      <c r="G107" s="2">
        <v>121</v>
      </c>
      <c r="H107" s="2">
        <v>102</v>
      </c>
      <c r="I107" s="2">
        <v>289</v>
      </c>
      <c r="J107" s="2">
        <v>271</v>
      </c>
      <c r="K107" s="2">
        <v>79</v>
      </c>
      <c r="L107" s="2">
        <v>36</v>
      </c>
      <c r="M107" s="2">
        <v>37</v>
      </c>
      <c r="N107" s="2">
        <v>45</v>
      </c>
      <c r="O107" s="2">
        <v>278</v>
      </c>
      <c r="P107" s="2">
        <v>262</v>
      </c>
      <c r="Q107" s="2">
        <v>12</v>
      </c>
      <c r="R107" s="2">
        <v>4</v>
      </c>
      <c r="S107" s="2">
        <v>46</v>
      </c>
      <c r="T107" s="2">
        <v>38</v>
      </c>
    </row>
    <row r="108" spans="1:23" x14ac:dyDescent="0.3">
      <c r="B108" t="s">
        <v>290</v>
      </c>
      <c r="C108" s="2">
        <v>101</v>
      </c>
      <c r="D108" s="2">
        <v>178</v>
      </c>
      <c r="E108" s="2">
        <v>104</v>
      </c>
      <c r="F108" s="2">
        <v>85</v>
      </c>
      <c r="G108" s="2">
        <v>100</v>
      </c>
      <c r="H108" s="2">
        <v>110</v>
      </c>
      <c r="I108" s="2">
        <v>106</v>
      </c>
      <c r="J108" s="2">
        <v>108</v>
      </c>
      <c r="K108" s="2">
        <v>45</v>
      </c>
      <c r="L108" s="2">
        <v>41</v>
      </c>
      <c r="M108" s="2">
        <v>37</v>
      </c>
      <c r="N108" s="2">
        <v>33</v>
      </c>
      <c r="O108" s="2">
        <v>95</v>
      </c>
      <c r="P108" s="2">
        <v>91</v>
      </c>
      <c r="Q108" s="2">
        <v>15</v>
      </c>
      <c r="R108" s="2">
        <v>17</v>
      </c>
      <c r="S108" s="2">
        <v>20</v>
      </c>
      <c r="T108" s="2">
        <v>21</v>
      </c>
    </row>
    <row r="109" spans="1:23" x14ac:dyDescent="0.3">
      <c r="C109" s="2">
        <v>700</v>
      </c>
      <c r="D109" s="2">
        <v>700</v>
      </c>
      <c r="E109" s="2">
        <v>99</v>
      </c>
      <c r="F109" s="2">
        <v>112</v>
      </c>
      <c r="G109" s="2"/>
      <c r="H109" s="2"/>
      <c r="I109" s="2">
        <v>660</v>
      </c>
      <c r="J109" s="2">
        <v>639</v>
      </c>
      <c r="K109" s="2">
        <v>41</v>
      </c>
      <c r="L109" s="2">
        <v>50</v>
      </c>
      <c r="M109" s="2">
        <v>4</v>
      </c>
      <c r="N109" s="2">
        <v>6</v>
      </c>
      <c r="O109" s="2">
        <v>650</v>
      </c>
      <c r="P109" s="2">
        <v>636</v>
      </c>
      <c r="Q109" s="2">
        <v>13</v>
      </c>
      <c r="R109" s="2">
        <v>9</v>
      </c>
      <c r="S109" s="2"/>
      <c r="T109" s="2"/>
    </row>
    <row r="110" spans="1:23" x14ac:dyDescent="0.3">
      <c r="C110" t="s">
        <v>284</v>
      </c>
      <c r="E110" t="s">
        <v>295</v>
      </c>
      <c r="I110" t="s">
        <v>284</v>
      </c>
      <c r="K110" t="s">
        <v>295</v>
      </c>
    </row>
    <row r="111" spans="1:23" x14ac:dyDescent="0.3">
      <c r="D111" t="s">
        <v>296</v>
      </c>
      <c r="E111">
        <v>105.5</v>
      </c>
      <c r="J111" t="s">
        <v>296</v>
      </c>
      <c r="K111">
        <v>45.5</v>
      </c>
      <c r="P111" t="s">
        <v>296</v>
      </c>
      <c r="Q111">
        <v>11</v>
      </c>
    </row>
    <row r="113" spans="1:20" x14ac:dyDescent="0.3">
      <c r="A113" t="s">
        <v>297</v>
      </c>
    </row>
    <row r="114" spans="1:20" x14ac:dyDescent="0.3">
      <c r="C114" t="s">
        <v>285</v>
      </c>
      <c r="E114" t="s">
        <v>286</v>
      </c>
      <c r="G114" t="s">
        <v>287</v>
      </c>
      <c r="I114" t="s">
        <v>285</v>
      </c>
      <c r="K114" t="s">
        <v>286</v>
      </c>
      <c r="M114" t="s">
        <v>287</v>
      </c>
      <c r="O114" t="s">
        <v>285</v>
      </c>
      <c r="Q114" t="s">
        <v>286</v>
      </c>
      <c r="S114" t="s">
        <v>287</v>
      </c>
    </row>
    <row r="115" spans="1:20" x14ac:dyDescent="0.3">
      <c r="A115" t="s">
        <v>288</v>
      </c>
      <c r="B115" t="s">
        <v>289</v>
      </c>
      <c r="C115" s="2">
        <v>291.5</v>
      </c>
      <c r="D115" s="2">
        <v>248.5</v>
      </c>
      <c r="E115" s="2">
        <v>22.5</v>
      </c>
      <c r="F115" s="2">
        <v>-11.5</v>
      </c>
      <c r="G115" s="2">
        <v>-18.5</v>
      </c>
      <c r="H115" s="2">
        <v>-3.5</v>
      </c>
      <c r="I115" s="2">
        <v>260.5</v>
      </c>
      <c r="J115" s="2">
        <v>249.5</v>
      </c>
      <c r="K115" s="2">
        <v>10.5</v>
      </c>
      <c r="L115" s="2">
        <v>10.5</v>
      </c>
      <c r="M115" s="2">
        <v>19.5</v>
      </c>
      <c r="N115" s="2">
        <v>13.5</v>
      </c>
      <c r="O115" s="2">
        <v>294</v>
      </c>
      <c r="P115" s="2">
        <v>282</v>
      </c>
      <c r="Q115" s="2">
        <v>1</v>
      </c>
      <c r="R115" s="2">
        <v>-1</v>
      </c>
      <c r="S115" s="2">
        <v>32</v>
      </c>
      <c r="T115" s="2">
        <v>25</v>
      </c>
    </row>
    <row r="116" spans="1:20" x14ac:dyDescent="0.3">
      <c r="B116" t="s">
        <v>290</v>
      </c>
      <c r="C116" s="2">
        <v>27.5</v>
      </c>
      <c r="D116" s="2">
        <v>59.5</v>
      </c>
      <c r="E116" s="2">
        <v>3.5</v>
      </c>
      <c r="F116" s="2">
        <v>-20.5</v>
      </c>
      <c r="G116" s="2">
        <v>-11.5</v>
      </c>
      <c r="H116" s="2">
        <v>-19.5</v>
      </c>
      <c r="I116" s="2">
        <v>56.5</v>
      </c>
      <c r="J116" s="2">
        <v>75.5</v>
      </c>
      <c r="K116" s="2">
        <v>-7.5</v>
      </c>
      <c r="L116" s="2">
        <v>24.5</v>
      </c>
      <c r="M116" s="2">
        <v>6.5</v>
      </c>
      <c r="N116" s="2">
        <v>6.5</v>
      </c>
      <c r="O116" s="2">
        <v>94</v>
      </c>
      <c r="P116" s="2">
        <v>79</v>
      </c>
      <c r="Q116" s="2">
        <v>-1</v>
      </c>
      <c r="R116" s="2">
        <v>4</v>
      </c>
      <c r="S116" s="2">
        <v>12</v>
      </c>
      <c r="T116" s="2">
        <v>10</v>
      </c>
    </row>
    <row r="117" spans="1:20" x14ac:dyDescent="0.3">
      <c r="A117" t="s">
        <v>291</v>
      </c>
      <c r="B117" t="s">
        <v>292</v>
      </c>
      <c r="C117" s="2">
        <v>124.5</v>
      </c>
      <c r="D117" s="2">
        <v>146.5</v>
      </c>
      <c r="E117" s="2">
        <v>-76.5</v>
      </c>
      <c r="F117" s="2">
        <v>-73.5</v>
      </c>
      <c r="G117" s="2">
        <v>-74.5</v>
      </c>
      <c r="H117" s="2">
        <v>-80.5</v>
      </c>
      <c r="I117" s="2">
        <v>171.5</v>
      </c>
      <c r="J117" s="2">
        <v>162.5</v>
      </c>
      <c r="K117" s="2">
        <v>-14.5</v>
      </c>
      <c r="L117" s="2">
        <v>-19.5</v>
      </c>
      <c r="M117" s="2">
        <v>-23.5</v>
      </c>
      <c r="N117" s="2">
        <v>-32.5</v>
      </c>
      <c r="O117" s="2">
        <v>126</v>
      </c>
      <c r="P117" s="2">
        <v>101</v>
      </c>
      <c r="Q117" s="2">
        <v>-4</v>
      </c>
      <c r="R117" s="2">
        <v>-9</v>
      </c>
      <c r="S117" s="2">
        <v>14</v>
      </c>
      <c r="T117" s="2">
        <v>23</v>
      </c>
    </row>
    <row r="118" spans="1:20" x14ac:dyDescent="0.3">
      <c r="B118" t="s">
        <v>290</v>
      </c>
      <c r="C118" s="2">
        <v>-38.5</v>
      </c>
      <c r="D118" s="2">
        <v>-25.5</v>
      </c>
      <c r="E118" s="2">
        <v>-80.5</v>
      </c>
      <c r="F118" s="2">
        <v>-77.5</v>
      </c>
      <c r="G118" s="2">
        <v>-64.5</v>
      </c>
      <c r="H118" s="2">
        <v>-74.5</v>
      </c>
      <c r="I118" s="2">
        <v>16.5</v>
      </c>
      <c r="J118" s="2">
        <v>24.5</v>
      </c>
      <c r="K118" s="2">
        <v>-25.5</v>
      </c>
      <c r="L118" s="2">
        <v>-23.5</v>
      </c>
      <c r="M118" s="2">
        <v>-16.5</v>
      </c>
      <c r="N118" s="2">
        <v>-15.5</v>
      </c>
      <c r="O118" s="2">
        <v>15</v>
      </c>
      <c r="P118" s="2">
        <v>4</v>
      </c>
      <c r="Q118" s="2">
        <v>-9</v>
      </c>
      <c r="R118" s="2">
        <v>-8</v>
      </c>
      <c r="S118" s="2">
        <v>9</v>
      </c>
      <c r="T118" s="2">
        <v>-2</v>
      </c>
    </row>
    <row r="119" spans="1:20" x14ac:dyDescent="0.3">
      <c r="A119" t="s">
        <v>293</v>
      </c>
      <c r="B119" t="s">
        <v>289</v>
      </c>
      <c r="C119" s="2">
        <v>266.5</v>
      </c>
      <c r="D119" s="2">
        <v>203.5</v>
      </c>
      <c r="E119" s="2">
        <v>24.5</v>
      </c>
      <c r="F119" s="2">
        <v>-1.5</v>
      </c>
      <c r="G119" s="2">
        <v>15.5</v>
      </c>
      <c r="H119" s="2">
        <v>-3.5</v>
      </c>
      <c r="I119" s="2">
        <v>243.5</v>
      </c>
      <c r="J119" s="2">
        <v>225.5</v>
      </c>
      <c r="K119" s="2">
        <v>33.5</v>
      </c>
      <c r="L119" s="2">
        <v>-9.5</v>
      </c>
      <c r="M119" s="2">
        <v>-8.5</v>
      </c>
      <c r="N119" s="2">
        <v>-0.5</v>
      </c>
      <c r="O119" s="2">
        <v>267</v>
      </c>
      <c r="P119" s="2">
        <v>251</v>
      </c>
      <c r="Q119" s="2">
        <v>1</v>
      </c>
      <c r="R119" s="2">
        <v>-7</v>
      </c>
      <c r="S119" s="2">
        <v>35</v>
      </c>
      <c r="T119" s="2">
        <v>27</v>
      </c>
    </row>
    <row r="120" spans="1:20" x14ac:dyDescent="0.3">
      <c r="B120" t="s">
        <v>290</v>
      </c>
      <c r="C120" s="2">
        <v>-4.5</v>
      </c>
      <c r="D120" s="2">
        <v>72.5</v>
      </c>
      <c r="E120" s="2">
        <v>-1.5</v>
      </c>
      <c r="F120" s="2">
        <v>-20.5</v>
      </c>
      <c r="G120" s="2">
        <v>-5.5</v>
      </c>
      <c r="H120" s="2">
        <v>4.5</v>
      </c>
      <c r="I120" s="2">
        <v>60.5</v>
      </c>
      <c r="J120" s="2">
        <v>62.5</v>
      </c>
      <c r="K120" s="2">
        <v>-0.5</v>
      </c>
      <c r="L120" s="2">
        <v>-4.5</v>
      </c>
      <c r="M120" s="2">
        <v>-8.5</v>
      </c>
      <c r="N120" s="2">
        <v>-12.5</v>
      </c>
      <c r="O120" s="2">
        <v>84</v>
      </c>
      <c r="P120" s="2">
        <v>80</v>
      </c>
      <c r="Q120" s="2">
        <v>4</v>
      </c>
      <c r="R120" s="2">
        <v>6</v>
      </c>
      <c r="S120" s="2">
        <v>9</v>
      </c>
      <c r="T120" s="2">
        <v>10</v>
      </c>
    </row>
    <row r="123" spans="1:20" x14ac:dyDescent="0.3">
      <c r="A123" t="s">
        <v>298</v>
      </c>
    </row>
    <row r="124" spans="1:20" x14ac:dyDescent="0.3">
      <c r="C124" t="s">
        <v>285</v>
      </c>
      <c r="E124" t="s">
        <v>286</v>
      </c>
      <c r="G124" t="s">
        <v>287</v>
      </c>
      <c r="I124" t="s">
        <v>285</v>
      </c>
      <c r="K124" t="s">
        <v>286</v>
      </c>
      <c r="M124" t="s">
        <v>287</v>
      </c>
      <c r="O124" t="s">
        <v>285</v>
      </c>
      <c r="Q124" t="s">
        <v>286</v>
      </c>
      <c r="S124" t="s">
        <v>287</v>
      </c>
    </row>
    <row r="125" spans="1:20" x14ac:dyDescent="0.3">
      <c r="A125" t="s">
        <v>288</v>
      </c>
      <c r="B125" t="s">
        <v>289</v>
      </c>
      <c r="C125" s="2">
        <v>291.5</v>
      </c>
      <c r="D125" s="2">
        <v>248.5</v>
      </c>
      <c r="E125" s="2">
        <v>22.5</v>
      </c>
      <c r="F125" s="2">
        <v>0</v>
      </c>
      <c r="G125" s="2">
        <v>0</v>
      </c>
      <c r="H125" s="2">
        <v>0</v>
      </c>
      <c r="I125" s="2">
        <v>260.5</v>
      </c>
      <c r="J125" s="2">
        <v>249.5</v>
      </c>
      <c r="K125" s="2">
        <v>10.5</v>
      </c>
      <c r="L125" s="2">
        <v>10.5</v>
      </c>
      <c r="M125" s="2">
        <v>19.5</v>
      </c>
      <c r="N125" s="2">
        <v>13.5</v>
      </c>
      <c r="O125" s="2">
        <v>294</v>
      </c>
      <c r="P125" s="2">
        <v>282</v>
      </c>
      <c r="Q125" s="2">
        <v>1</v>
      </c>
      <c r="R125" s="2">
        <v>0</v>
      </c>
      <c r="S125" s="2">
        <v>32</v>
      </c>
      <c r="T125" s="2">
        <v>25</v>
      </c>
    </row>
    <row r="126" spans="1:20" x14ac:dyDescent="0.3">
      <c r="B126" t="s">
        <v>290</v>
      </c>
      <c r="C126" s="2">
        <v>27.5</v>
      </c>
      <c r="D126" s="2">
        <v>59.5</v>
      </c>
      <c r="E126" s="2">
        <v>3.5</v>
      </c>
      <c r="F126" s="2">
        <v>0</v>
      </c>
      <c r="G126" s="2">
        <v>0</v>
      </c>
      <c r="H126" s="2">
        <v>0</v>
      </c>
      <c r="I126" s="2">
        <v>56.5</v>
      </c>
      <c r="J126" s="2">
        <v>75.5</v>
      </c>
      <c r="K126" s="2">
        <v>0</v>
      </c>
      <c r="L126" s="2">
        <v>24.5</v>
      </c>
      <c r="M126" s="2">
        <v>6.5</v>
      </c>
      <c r="N126" s="2">
        <v>6.5</v>
      </c>
      <c r="O126" s="2">
        <v>94</v>
      </c>
      <c r="P126" s="2">
        <v>79</v>
      </c>
      <c r="Q126" s="2">
        <v>0</v>
      </c>
      <c r="R126" s="2">
        <v>4</v>
      </c>
      <c r="S126" s="2">
        <v>12</v>
      </c>
      <c r="T126" s="2">
        <v>10</v>
      </c>
    </row>
    <row r="127" spans="1:20" x14ac:dyDescent="0.3">
      <c r="A127" t="s">
        <v>291</v>
      </c>
      <c r="B127" t="s">
        <v>292</v>
      </c>
      <c r="C127" s="2">
        <v>124.5</v>
      </c>
      <c r="D127" s="2">
        <v>146.5</v>
      </c>
      <c r="E127" s="2">
        <v>0</v>
      </c>
      <c r="F127" s="2">
        <v>0</v>
      </c>
      <c r="G127" s="2">
        <v>0</v>
      </c>
      <c r="H127" s="2">
        <v>0</v>
      </c>
      <c r="I127" s="2">
        <v>171.5</v>
      </c>
      <c r="J127" s="2">
        <v>162.5</v>
      </c>
      <c r="K127" s="2">
        <v>0</v>
      </c>
      <c r="L127" s="2">
        <v>0</v>
      </c>
      <c r="M127" s="2">
        <v>0</v>
      </c>
      <c r="N127" s="2">
        <v>0</v>
      </c>
      <c r="O127" s="2">
        <v>126</v>
      </c>
      <c r="P127" s="2">
        <v>101</v>
      </c>
      <c r="Q127" s="2">
        <v>0</v>
      </c>
      <c r="R127" s="2">
        <v>0</v>
      </c>
      <c r="S127" s="2">
        <v>14</v>
      </c>
      <c r="T127" s="2">
        <v>23</v>
      </c>
    </row>
    <row r="128" spans="1:20" x14ac:dyDescent="0.3">
      <c r="B128" t="s">
        <v>290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16.5</v>
      </c>
      <c r="J128" s="2">
        <v>24.5</v>
      </c>
      <c r="K128" s="2">
        <v>0</v>
      </c>
      <c r="L128" s="2">
        <v>0</v>
      </c>
      <c r="M128" s="2">
        <v>0</v>
      </c>
      <c r="N128" s="2">
        <v>0</v>
      </c>
      <c r="O128" s="2">
        <v>15</v>
      </c>
      <c r="P128" s="2">
        <v>4</v>
      </c>
      <c r="Q128" s="2">
        <v>0</v>
      </c>
      <c r="R128" s="2">
        <v>0</v>
      </c>
      <c r="S128" s="2">
        <v>9</v>
      </c>
      <c r="T128" s="2">
        <v>0</v>
      </c>
    </row>
    <row r="129" spans="1:20" x14ac:dyDescent="0.3">
      <c r="A129" t="s">
        <v>293</v>
      </c>
      <c r="B129" t="s">
        <v>289</v>
      </c>
      <c r="C129" s="2">
        <v>266.5</v>
      </c>
      <c r="D129" s="2">
        <v>203.5</v>
      </c>
      <c r="E129" s="2">
        <v>24.5</v>
      </c>
      <c r="F129" s="2">
        <v>0</v>
      </c>
      <c r="G129" s="2">
        <v>15.5</v>
      </c>
      <c r="H129" s="2">
        <v>0</v>
      </c>
      <c r="I129" s="2">
        <v>243.5</v>
      </c>
      <c r="J129" s="2">
        <v>225.5</v>
      </c>
      <c r="K129" s="2">
        <v>33.5</v>
      </c>
      <c r="L129" s="2">
        <v>0</v>
      </c>
      <c r="M129" s="2">
        <v>0</v>
      </c>
      <c r="N129" s="2">
        <v>0</v>
      </c>
      <c r="O129" s="2">
        <v>267</v>
      </c>
      <c r="P129" s="2">
        <v>251</v>
      </c>
      <c r="Q129" s="2">
        <v>1</v>
      </c>
      <c r="R129" s="2">
        <v>0</v>
      </c>
      <c r="S129" s="2">
        <v>35</v>
      </c>
      <c r="T129" s="2">
        <v>27</v>
      </c>
    </row>
    <row r="130" spans="1:20" x14ac:dyDescent="0.3">
      <c r="B130" t="s">
        <v>290</v>
      </c>
      <c r="C130" s="2">
        <v>0</v>
      </c>
      <c r="D130" s="2">
        <v>72.5</v>
      </c>
      <c r="E130" s="2">
        <v>0</v>
      </c>
      <c r="F130" s="2">
        <v>0</v>
      </c>
      <c r="G130" s="2">
        <v>0</v>
      </c>
      <c r="H130" s="2">
        <v>4.5</v>
      </c>
      <c r="I130" s="2">
        <v>60.5</v>
      </c>
      <c r="J130" s="2">
        <v>62.5</v>
      </c>
      <c r="K130" s="2">
        <v>0</v>
      </c>
      <c r="L130" s="2">
        <v>0</v>
      </c>
      <c r="M130" s="2">
        <v>0</v>
      </c>
      <c r="N130" s="2">
        <v>0</v>
      </c>
      <c r="O130" s="2">
        <v>84</v>
      </c>
      <c r="P130" s="2">
        <v>80</v>
      </c>
      <c r="Q130" s="2">
        <v>4</v>
      </c>
      <c r="R130" s="2">
        <v>6</v>
      </c>
      <c r="S130" s="2">
        <v>9</v>
      </c>
      <c r="T130" s="2">
        <v>10</v>
      </c>
    </row>
    <row r="133" spans="1:20" x14ac:dyDescent="0.3">
      <c r="A133" t="s">
        <v>289</v>
      </c>
    </row>
    <row r="134" spans="1:20" x14ac:dyDescent="0.3">
      <c r="C134" t="s">
        <v>285</v>
      </c>
      <c r="E134" t="s">
        <v>286</v>
      </c>
      <c r="G134" t="s">
        <v>287</v>
      </c>
      <c r="I134" t="s">
        <v>285</v>
      </c>
      <c r="K134" t="s">
        <v>286</v>
      </c>
      <c r="M134" t="s">
        <v>287</v>
      </c>
      <c r="O134" t="s">
        <v>285</v>
      </c>
      <c r="Q134" t="s">
        <v>286</v>
      </c>
      <c r="S134" t="s">
        <v>287</v>
      </c>
    </row>
    <row r="135" spans="1:20" x14ac:dyDescent="0.3">
      <c r="A135" t="s">
        <v>288</v>
      </c>
      <c r="C135" s="2">
        <v>291.5</v>
      </c>
      <c r="D135" s="2">
        <v>248.5</v>
      </c>
      <c r="E135" s="2">
        <v>22.5</v>
      </c>
      <c r="F135" s="2">
        <v>0</v>
      </c>
      <c r="G135" s="2">
        <v>0</v>
      </c>
      <c r="H135" s="2">
        <v>0</v>
      </c>
      <c r="I135" s="2">
        <v>260.5</v>
      </c>
      <c r="J135" s="2">
        <v>249.5</v>
      </c>
      <c r="K135" s="2">
        <v>10.5</v>
      </c>
      <c r="L135" s="2">
        <v>10.5</v>
      </c>
      <c r="M135" s="2">
        <v>19.5</v>
      </c>
      <c r="N135" s="2">
        <v>13.5</v>
      </c>
      <c r="O135" s="2">
        <v>294</v>
      </c>
      <c r="P135" s="2">
        <v>282</v>
      </c>
      <c r="Q135" s="2">
        <v>1</v>
      </c>
      <c r="R135" s="2">
        <v>0</v>
      </c>
      <c r="S135" s="2">
        <v>32</v>
      </c>
      <c r="T135" s="2">
        <v>25</v>
      </c>
    </row>
    <row r="136" spans="1:20" x14ac:dyDescent="0.3">
      <c r="A136" t="s">
        <v>291</v>
      </c>
      <c r="C136" s="2">
        <v>124.5</v>
      </c>
      <c r="D136" s="2">
        <v>146.5</v>
      </c>
      <c r="E136" s="2">
        <v>0</v>
      </c>
      <c r="F136" s="2">
        <v>0</v>
      </c>
      <c r="G136" s="2">
        <v>0</v>
      </c>
      <c r="H136" s="2">
        <v>0</v>
      </c>
      <c r="I136" s="2">
        <v>171.5</v>
      </c>
      <c r="J136" s="2">
        <v>162.5</v>
      </c>
      <c r="K136" s="2">
        <v>0</v>
      </c>
      <c r="L136" s="2">
        <v>0</v>
      </c>
      <c r="M136" s="2">
        <v>0</v>
      </c>
      <c r="N136" s="2">
        <v>0</v>
      </c>
      <c r="O136" s="2">
        <v>126</v>
      </c>
      <c r="P136" s="2">
        <v>101</v>
      </c>
      <c r="Q136" s="2">
        <v>0</v>
      </c>
      <c r="R136" s="2">
        <v>0</v>
      </c>
      <c r="S136" s="2">
        <v>14</v>
      </c>
      <c r="T136" s="2">
        <v>23</v>
      </c>
    </row>
    <row r="137" spans="1:20" x14ac:dyDescent="0.3">
      <c r="A137" t="s">
        <v>293</v>
      </c>
      <c r="C137" s="2">
        <v>266.5</v>
      </c>
      <c r="D137" s="2">
        <v>203.5</v>
      </c>
      <c r="E137" s="2">
        <v>24.5</v>
      </c>
      <c r="F137" s="2">
        <v>0</v>
      </c>
      <c r="G137" s="2">
        <v>15.5</v>
      </c>
      <c r="H137" s="2">
        <v>0</v>
      </c>
      <c r="I137" s="2">
        <v>243.5</v>
      </c>
      <c r="J137" s="2">
        <v>225.5</v>
      </c>
      <c r="K137" s="2">
        <v>33.5</v>
      </c>
      <c r="L137" s="2">
        <v>0</v>
      </c>
      <c r="M137" s="2">
        <v>0</v>
      </c>
      <c r="N137" s="2">
        <v>0</v>
      </c>
      <c r="O137" s="2">
        <v>267</v>
      </c>
      <c r="P137" s="2">
        <v>251</v>
      </c>
      <c r="Q137" s="2">
        <v>1</v>
      </c>
      <c r="R137" s="2">
        <v>0</v>
      </c>
      <c r="S137" s="2">
        <v>35</v>
      </c>
      <c r="T137" s="2">
        <v>27</v>
      </c>
    </row>
    <row r="138" spans="1:20" x14ac:dyDescent="0.3">
      <c r="B138" t="s">
        <v>299</v>
      </c>
      <c r="D138">
        <v>270</v>
      </c>
      <c r="H138" t="s">
        <v>299</v>
      </c>
      <c r="J138">
        <v>255</v>
      </c>
      <c r="N138" t="s">
        <v>299</v>
      </c>
      <c r="P138">
        <v>288</v>
      </c>
    </row>
    <row r="140" spans="1:20" x14ac:dyDescent="0.3">
      <c r="A140" t="s">
        <v>290</v>
      </c>
    </row>
    <row r="141" spans="1:20" x14ac:dyDescent="0.3">
      <c r="C141" t="s">
        <v>285</v>
      </c>
      <c r="E141" t="s">
        <v>286</v>
      </c>
      <c r="G141" t="s">
        <v>287</v>
      </c>
      <c r="I141" t="s">
        <v>285</v>
      </c>
      <c r="K141" t="s">
        <v>286</v>
      </c>
      <c r="M141" t="s">
        <v>287</v>
      </c>
      <c r="O141" t="s">
        <v>285</v>
      </c>
      <c r="Q141" t="s">
        <v>286</v>
      </c>
      <c r="S141" t="s">
        <v>287</v>
      </c>
    </row>
    <row r="142" spans="1:20" x14ac:dyDescent="0.3">
      <c r="A142" t="s">
        <v>288</v>
      </c>
      <c r="C142" s="2">
        <v>27.5</v>
      </c>
      <c r="D142" s="2">
        <v>59.5</v>
      </c>
      <c r="E142" s="2">
        <v>3.5</v>
      </c>
      <c r="F142" s="2">
        <v>0</v>
      </c>
      <c r="G142" s="2">
        <v>0</v>
      </c>
      <c r="H142" s="2">
        <v>0</v>
      </c>
      <c r="I142" s="2">
        <v>56.5</v>
      </c>
      <c r="J142" s="2">
        <v>75.5</v>
      </c>
      <c r="K142" s="2">
        <v>0</v>
      </c>
      <c r="L142" s="2">
        <v>24.5</v>
      </c>
      <c r="M142" s="2">
        <v>6.5</v>
      </c>
      <c r="N142" s="2">
        <v>6.5</v>
      </c>
      <c r="O142" s="2">
        <v>94</v>
      </c>
      <c r="P142" s="2">
        <v>79</v>
      </c>
      <c r="Q142" s="2">
        <v>0</v>
      </c>
      <c r="R142" s="2">
        <v>4</v>
      </c>
      <c r="S142" s="2">
        <v>12</v>
      </c>
      <c r="T142" s="2">
        <v>10</v>
      </c>
    </row>
    <row r="143" spans="1:20" x14ac:dyDescent="0.3">
      <c r="A143" t="s">
        <v>291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16.5</v>
      </c>
      <c r="J143" s="2">
        <v>24.5</v>
      </c>
      <c r="K143" s="2">
        <v>0</v>
      </c>
      <c r="L143" s="2">
        <v>0</v>
      </c>
      <c r="M143" s="2">
        <v>0</v>
      </c>
      <c r="N143" s="2">
        <v>0</v>
      </c>
      <c r="O143" s="2">
        <v>15</v>
      </c>
      <c r="P143" s="2">
        <v>4</v>
      </c>
      <c r="Q143" s="2">
        <v>0</v>
      </c>
      <c r="R143" s="2">
        <v>0</v>
      </c>
      <c r="S143" s="2">
        <v>9</v>
      </c>
      <c r="T143" s="2">
        <v>0</v>
      </c>
    </row>
    <row r="144" spans="1:20" x14ac:dyDescent="0.3">
      <c r="A144" t="s">
        <v>293</v>
      </c>
      <c r="C144" s="2">
        <v>0</v>
      </c>
      <c r="D144" s="2">
        <v>72.5</v>
      </c>
      <c r="E144" s="2">
        <v>0</v>
      </c>
      <c r="F144" s="2">
        <v>0</v>
      </c>
      <c r="G144" s="2">
        <v>0</v>
      </c>
      <c r="H144" s="2">
        <v>4.5</v>
      </c>
      <c r="I144" s="2">
        <v>60.5</v>
      </c>
      <c r="J144" s="2">
        <v>62.5</v>
      </c>
      <c r="K144" s="2">
        <v>0</v>
      </c>
      <c r="L144" s="2">
        <v>0</v>
      </c>
      <c r="M144" s="2">
        <v>0</v>
      </c>
      <c r="N144" s="2">
        <v>0</v>
      </c>
      <c r="O144" s="2">
        <v>84</v>
      </c>
      <c r="P144" s="2">
        <v>80</v>
      </c>
      <c r="Q144" s="2">
        <v>4</v>
      </c>
      <c r="R144" s="2">
        <v>6</v>
      </c>
      <c r="S144" s="2">
        <v>9</v>
      </c>
      <c r="T144" s="2">
        <v>10</v>
      </c>
    </row>
    <row r="145" spans="1:20" x14ac:dyDescent="0.3">
      <c r="B145" t="s">
        <v>299</v>
      </c>
      <c r="D145">
        <v>43.5</v>
      </c>
      <c r="H145" t="s">
        <v>299</v>
      </c>
      <c r="J145">
        <v>66</v>
      </c>
      <c r="N145" t="s">
        <v>299</v>
      </c>
      <c r="P145">
        <v>86.5</v>
      </c>
    </row>
    <row r="147" spans="1:20" x14ac:dyDescent="0.3">
      <c r="A147" t="s">
        <v>300</v>
      </c>
    </row>
    <row r="148" spans="1:20" x14ac:dyDescent="0.3">
      <c r="A148" t="s">
        <v>289</v>
      </c>
    </row>
    <row r="149" spans="1:20" x14ac:dyDescent="0.3">
      <c r="C149" t="s">
        <v>285</v>
      </c>
      <c r="E149" t="s">
        <v>286</v>
      </c>
      <c r="G149" t="s">
        <v>287</v>
      </c>
      <c r="I149" t="s">
        <v>285</v>
      </c>
      <c r="K149" t="s">
        <v>286</v>
      </c>
      <c r="M149" t="s">
        <v>287</v>
      </c>
      <c r="O149" t="s">
        <v>285</v>
      </c>
      <c r="Q149" t="s">
        <v>286</v>
      </c>
      <c r="S149" t="s">
        <v>287</v>
      </c>
    </row>
    <row r="150" spans="1:20" x14ac:dyDescent="0.3">
      <c r="A150" t="s">
        <v>288</v>
      </c>
      <c r="C150" s="2">
        <v>107.96296296296298</v>
      </c>
      <c r="D150" s="2">
        <v>92.037037037037038</v>
      </c>
      <c r="E150" s="2">
        <v>8.3333333333333321</v>
      </c>
      <c r="F150" s="2">
        <v>0</v>
      </c>
      <c r="G150" s="2">
        <v>0</v>
      </c>
      <c r="H150" s="2">
        <v>0</v>
      </c>
      <c r="I150" s="2">
        <v>102.15686274509804</v>
      </c>
      <c r="J150" s="2">
        <v>97.843137254901961</v>
      </c>
      <c r="K150" s="2">
        <v>4.117647058823529</v>
      </c>
      <c r="L150" s="2">
        <v>4.117647058823529</v>
      </c>
      <c r="M150" s="2">
        <v>7.6470588235294121</v>
      </c>
      <c r="N150" s="2">
        <v>5.2941176470588234</v>
      </c>
      <c r="O150" s="2">
        <v>102.08333333333333</v>
      </c>
      <c r="P150" s="2">
        <v>97.916666666666657</v>
      </c>
      <c r="Q150" s="2">
        <v>0.34722222222222221</v>
      </c>
      <c r="R150" s="2">
        <v>0</v>
      </c>
      <c r="S150" s="2">
        <v>11.111111111111111</v>
      </c>
      <c r="T150" s="2">
        <v>8.6805555555555554</v>
      </c>
    </row>
    <row r="151" spans="1:20" x14ac:dyDescent="0.3">
      <c r="A151" t="s">
        <v>291</v>
      </c>
      <c r="C151" s="2">
        <v>46.111111111111114</v>
      </c>
      <c r="D151" s="2">
        <v>54.25925925925926</v>
      </c>
      <c r="E151" s="2">
        <v>0</v>
      </c>
      <c r="F151" s="2">
        <v>0</v>
      </c>
      <c r="G151" s="2">
        <v>0</v>
      </c>
      <c r="H151" s="2">
        <v>0</v>
      </c>
      <c r="I151" s="2">
        <v>67.254901960784323</v>
      </c>
      <c r="J151" s="2">
        <v>63.725490196078425</v>
      </c>
      <c r="K151" s="2">
        <v>0</v>
      </c>
      <c r="L151" s="2">
        <v>0</v>
      </c>
      <c r="M151" s="2">
        <v>0</v>
      </c>
      <c r="N151" s="2">
        <v>0</v>
      </c>
      <c r="O151" s="2">
        <v>43.75</v>
      </c>
      <c r="P151" s="2">
        <v>35.069444444444443</v>
      </c>
      <c r="Q151" s="2">
        <v>0</v>
      </c>
      <c r="R151" s="2">
        <v>0</v>
      </c>
      <c r="S151" s="2">
        <v>4.8611111111111116</v>
      </c>
      <c r="T151" s="2">
        <v>7.9861111111111107</v>
      </c>
    </row>
    <row r="152" spans="1:20" x14ac:dyDescent="0.3">
      <c r="A152" t="s">
        <v>293</v>
      </c>
      <c r="C152" s="2">
        <v>98.703703703703709</v>
      </c>
      <c r="D152" s="2">
        <v>75.370370370370367</v>
      </c>
      <c r="E152" s="2">
        <v>9.0740740740740744</v>
      </c>
      <c r="F152" s="2">
        <v>0</v>
      </c>
      <c r="G152" s="2">
        <v>5.7407407407407405</v>
      </c>
      <c r="H152" s="2">
        <v>0</v>
      </c>
      <c r="I152" s="2">
        <v>95.490196078431381</v>
      </c>
      <c r="J152" s="2">
        <v>88.431372549019599</v>
      </c>
      <c r="K152" s="2">
        <v>13.137254901960786</v>
      </c>
      <c r="L152" s="2">
        <v>0</v>
      </c>
      <c r="M152" s="2">
        <v>0</v>
      </c>
      <c r="N152" s="2">
        <v>0</v>
      </c>
      <c r="O152" s="2">
        <v>92.708333333333343</v>
      </c>
      <c r="P152" s="2">
        <v>87.152777777777786</v>
      </c>
      <c r="Q152" s="2">
        <v>0.34722222222222221</v>
      </c>
      <c r="R152" s="2">
        <v>0</v>
      </c>
      <c r="S152" s="2">
        <v>12.152777777777777</v>
      </c>
      <c r="T152" s="2">
        <v>9.375</v>
      </c>
    </row>
    <row r="155" spans="1:20" x14ac:dyDescent="0.3">
      <c r="A155" t="s">
        <v>290</v>
      </c>
    </row>
    <row r="156" spans="1:20" x14ac:dyDescent="0.3">
      <c r="C156" t="s">
        <v>285</v>
      </c>
      <c r="E156" t="s">
        <v>286</v>
      </c>
      <c r="G156" t="s">
        <v>287</v>
      </c>
      <c r="I156" t="s">
        <v>285</v>
      </c>
      <c r="K156" t="s">
        <v>286</v>
      </c>
      <c r="M156" t="s">
        <v>287</v>
      </c>
      <c r="O156" t="s">
        <v>285</v>
      </c>
      <c r="Q156" t="s">
        <v>286</v>
      </c>
      <c r="S156" t="s">
        <v>287</v>
      </c>
    </row>
    <row r="157" spans="1:20" x14ac:dyDescent="0.3">
      <c r="A157" t="s">
        <v>288</v>
      </c>
      <c r="C157" s="2">
        <v>63.218390804597703</v>
      </c>
      <c r="D157" s="2">
        <v>136.7816091954023</v>
      </c>
      <c r="E157" s="2">
        <v>8.0459770114942533</v>
      </c>
      <c r="F157" s="2">
        <v>0</v>
      </c>
      <c r="G157" s="2">
        <v>0</v>
      </c>
      <c r="H157" s="2">
        <v>0</v>
      </c>
      <c r="I157" s="2">
        <v>85.606060606060609</v>
      </c>
      <c r="J157" s="2">
        <v>114.39393939393941</v>
      </c>
      <c r="K157" s="2">
        <v>0</v>
      </c>
      <c r="L157" s="2">
        <v>37.121212121212125</v>
      </c>
      <c r="M157" s="2">
        <v>9.8484848484848477</v>
      </c>
      <c r="N157" s="2">
        <v>9.8484848484848477</v>
      </c>
      <c r="O157" s="2">
        <v>108.67052023121386</v>
      </c>
      <c r="P157" s="2">
        <v>91.329479768786129</v>
      </c>
      <c r="Q157" s="2">
        <v>0</v>
      </c>
      <c r="R157" s="2">
        <v>4.6242774566473983</v>
      </c>
      <c r="S157" s="2">
        <v>13.872832369942195</v>
      </c>
      <c r="T157" s="2">
        <v>11.560693641618498</v>
      </c>
    </row>
    <row r="158" spans="1:20" x14ac:dyDescent="0.3">
      <c r="A158" t="s">
        <v>291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25</v>
      </c>
      <c r="J158" s="2">
        <v>37.121212121212125</v>
      </c>
      <c r="K158" s="2">
        <v>0</v>
      </c>
      <c r="L158" s="2">
        <v>0</v>
      </c>
      <c r="M158" s="2">
        <v>0</v>
      </c>
      <c r="N158" s="2">
        <v>0</v>
      </c>
      <c r="O158" s="2">
        <v>17.341040462427745</v>
      </c>
      <c r="P158" s="2">
        <v>4.6242774566473983</v>
      </c>
      <c r="Q158" s="2">
        <v>0</v>
      </c>
      <c r="R158" s="2">
        <v>0</v>
      </c>
      <c r="S158" s="2">
        <v>10.404624277456648</v>
      </c>
      <c r="T158" s="2">
        <v>0</v>
      </c>
    </row>
    <row r="159" spans="1:20" x14ac:dyDescent="0.3">
      <c r="A159" t="s">
        <v>293</v>
      </c>
      <c r="C159" s="2">
        <v>0</v>
      </c>
      <c r="D159" s="2">
        <v>166.66666666666669</v>
      </c>
      <c r="E159" s="2">
        <v>0</v>
      </c>
      <c r="F159" s="2">
        <v>0</v>
      </c>
      <c r="G159" s="2">
        <v>0</v>
      </c>
      <c r="H159" s="2">
        <v>10.344827586206897</v>
      </c>
      <c r="I159" s="2">
        <v>91.666666666666657</v>
      </c>
      <c r="J159" s="2">
        <v>94.696969696969703</v>
      </c>
      <c r="K159" s="2">
        <v>0</v>
      </c>
      <c r="L159" s="2">
        <v>0</v>
      </c>
      <c r="M159" s="2">
        <v>0</v>
      </c>
      <c r="N159" s="2">
        <v>0</v>
      </c>
      <c r="O159" s="2">
        <v>97.109826589595372</v>
      </c>
      <c r="P159" s="2">
        <v>92.48554913294798</v>
      </c>
      <c r="Q159" s="2">
        <v>4.6242774566473983</v>
      </c>
      <c r="R159" s="2">
        <v>6.9364161849710975</v>
      </c>
      <c r="S159" s="2">
        <v>10.404624277456648</v>
      </c>
      <c r="T159" s="2">
        <v>11.560693641618498</v>
      </c>
    </row>
    <row r="162" spans="1:11" x14ac:dyDescent="0.3">
      <c r="A162" t="s">
        <v>301</v>
      </c>
    </row>
    <row r="165" spans="1:11" x14ac:dyDescent="0.3">
      <c r="A165" t="s">
        <v>289</v>
      </c>
    </row>
    <row r="166" spans="1:11" x14ac:dyDescent="0.3">
      <c r="C166" t="s">
        <v>285</v>
      </c>
      <c r="D166" t="s">
        <v>286</v>
      </c>
      <c r="E166" t="s">
        <v>287</v>
      </c>
      <c r="F166" t="s">
        <v>285</v>
      </c>
      <c r="G166" t="s">
        <v>286</v>
      </c>
      <c r="H166" t="s">
        <v>287</v>
      </c>
      <c r="I166" t="s">
        <v>285</v>
      </c>
      <c r="J166" t="s">
        <v>286</v>
      </c>
      <c r="K166" t="s">
        <v>287</v>
      </c>
    </row>
    <row r="167" spans="1:11" x14ac:dyDescent="0.3">
      <c r="A167" t="s">
        <v>288</v>
      </c>
      <c r="C167">
        <v>270</v>
      </c>
      <c r="D167">
        <v>11.25</v>
      </c>
      <c r="E167">
        <v>0</v>
      </c>
      <c r="F167">
        <v>255</v>
      </c>
      <c r="G167">
        <v>10.5</v>
      </c>
      <c r="H167">
        <v>16.5</v>
      </c>
      <c r="I167">
        <v>288</v>
      </c>
      <c r="J167">
        <v>0.5</v>
      </c>
      <c r="K167">
        <v>28.5</v>
      </c>
    </row>
    <row r="168" spans="1:11" x14ac:dyDescent="0.3">
      <c r="A168" t="s">
        <v>291</v>
      </c>
      <c r="C168">
        <v>135.5</v>
      </c>
      <c r="D168">
        <v>0</v>
      </c>
      <c r="E168">
        <v>0</v>
      </c>
      <c r="F168">
        <v>167</v>
      </c>
      <c r="G168">
        <v>0</v>
      </c>
      <c r="H168">
        <v>0</v>
      </c>
      <c r="I168">
        <v>113.5</v>
      </c>
      <c r="J168">
        <v>0</v>
      </c>
      <c r="K168">
        <v>18.5</v>
      </c>
    </row>
    <row r="169" spans="1:11" x14ac:dyDescent="0.3">
      <c r="A169" t="s">
        <v>293</v>
      </c>
      <c r="C169">
        <v>235</v>
      </c>
      <c r="D169">
        <v>12.25</v>
      </c>
      <c r="E169">
        <v>7.75</v>
      </c>
      <c r="F169">
        <v>234.5</v>
      </c>
      <c r="G169">
        <v>16.75</v>
      </c>
      <c r="H169">
        <v>0</v>
      </c>
      <c r="I169">
        <v>259</v>
      </c>
      <c r="J169">
        <v>0.5</v>
      </c>
      <c r="K169">
        <v>31</v>
      </c>
    </row>
    <row r="172" spans="1:11" x14ac:dyDescent="0.3">
      <c r="A172" t="s">
        <v>290</v>
      </c>
    </row>
    <row r="173" spans="1:11" x14ac:dyDescent="0.3">
      <c r="C173" t="s">
        <v>285</v>
      </c>
      <c r="D173" t="s">
        <v>286</v>
      </c>
      <c r="E173" t="s">
        <v>287</v>
      </c>
      <c r="F173" t="s">
        <v>285</v>
      </c>
      <c r="G173" t="s">
        <v>286</v>
      </c>
      <c r="H173" t="s">
        <v>287</v>
      </c>
      <c r="I173" t="s">
        <v>285</v>
      </c>
      <c r="J173" t="s">
        <v>286</v>
      </c>
      <c r="K173" t="s">
        <v>287</v>
      </c>
    </row>
    <row r="174" spans="1:11" x14ac:dyDescent="0.3">
      <c r="A174" t="s">
        <v>288</v>
      </c>
      <c r="C174" s="2">
        <v>43.5</v>
      </c>
      <c r="D174" s="2">
        <v>1.75</v>
      </c>
      <c r="E174" s="2">
        <v>0</v>
      </c>
      <c r="F174" s="2">
        <v>66</v>
      </c>
      <c r="G174" s="2">
        <v>12.25</v>
      </c>
      <c r="H174" s="2">
        <v>6.5</v>
      </c>
      <c r="I174" s="2">
        <v>86.5</v>
      </c>
      <c r="J174" s="2">
        <v>2</v>
      </c>
      <c r="K174" s="2">
        <v>11</v>
      </c>
    </row>
    <row r="175" spans="1:11" x14ac:dyDescent="0.3">
      <c r="A175" t="s">
        <v>291</v>
      </c>
      <c r="C175" s="2">
        <v>0</v>
      </c>
      <c r="D175" s="2">
        <v>0</v>
      </c>
      <c r="E175" s="2">
        <v>0</v>
      </c>
      <c r="F175" s="2">
        <v>20.5</v>
      </c>
      <c r="G175" s="2">
        <v>0</v>
      </c>
      <c r="H175" s="2">
        <v>0</v>
      </c>
      <c r="I175" s="2">
        <v>9.5</v>
      </c>
      <c r="J175" s="2">
        <v>0</v>
      </c>
      <c r="K175" s="2">
        <v>4.5</v>
      </c>
    </row>
    <row r="176" spans="1:11" x14ac:dyDescent="0.3">
      <c r="A176" t="s">
        <v>293</v>
      </c>
      <c r="C176" s="2">
        <v>36.25</v>
      </c>
      <c r="D176" s="2">
        <v>0</v>
      </c>
      <c r="E176" s="2">
        <v>2.25</v>
      </c>
      <c r="F176" s="2">
        <v>61.5</v>
      </c>
      <c r="G176" s="2">
        <v>0</v>
      </c>
      <c r="H176" s="2">
        <v>0</v>
      </c>
      <c r="I176" s="2">
        <v>82</v>
      </c>
      <c r="J176" s="2">
        <v>5</v>
      </c>
      <c r="K176" s="2">
        <v>9.5</v>
      </c>
    </row>
    <row r="181" spans="1:11" x14ac:dyDescent="0.3">
      <c r="A181" t="s">
        <v>289</v>
      </c>
      <c r="B181" t="s">
        <v>302</v>
      </c>
    </row>
    <row r="182" spans="1:11" x14ac:dyDescent="0.3">
      <c r="C182" t="s">
        <v>285</v>
      </c>
      <c r="D182" t="s">
        <v>286</v>
      </c>
      <c r="E182" t="s">
        <v>287</v>
      </c>
      <c r="F182" t="s">
        <v>285</v>
      </c>
      <c r="G182" t="s">
        <v>286</v>
      </c>
      <c r="H182" t="s">
        <v>287</v>
      </c>
      <c r="I182" t="s">
        <v>285</v>
      </c>
      <c r="J182" t="s">
        <v>286</v>
      </c>
      <c r="K182" t="s">
        <v>287</v>
      </c>
    </row>
    <row r="183" spans="1:11" x14ac:dyDescent="0.3">
      <c r="A183" t="s">
        <v>288</v>
      </c>
      <c r="C183" s="2">
        <v>100</v>
      </c>
      <c r="D183" s="2">
        <v>4.1666666666666661</v>
      </c>
      <c r="E183" s="2">
        <v>0</v>
      </c>
      <c r="F183" s="2">
        <v>100</v>
      </c>
      <c r="G183" s="2">
        <v>4.117647058823529</v>
      </c>
      <c r="H183" s="2">
        <v>6.4705882352941178</v>
      </c>
      <c r="I183" s="2">
        <v>100</v>
      </c>
      <c r="J183" s="2">
        <v>0.1736111111111111</v>
      </c>
      <c r="K183" s="2">
        <v>9.8958333333333321</v>
      </c>
    </row>
    <row r="184" spans="1:11" x14ac:dyDescent="0.3">
      <c r="A184" t="s">
        <v>291</v>
      </c>
      <c r="C184" s="2">
        <v>50.18518518518519</v>
      </c>
      <c r="D184" s="2">
        <v>0</v>
      </c>
      <c r="E184" s="2">
        <v>0</v>
      </c>
      <c r="F184" s="2">
        <v>65.490196078431381</v>
      </c>
      <c r="G184" s="2">
        <v>0</v>
      </c>
      <c r="H184" s="2">
        <v>0</v>
      </c>
      <c r="I184" s="2">
        <v>39.409722222222221</v>
      </c>
      <c r="J184" s="2">
        <v>0</v>
      </c>
      <c r="K184" s="2">
        <v>6.4236111111111107</v>
      </c>
    </row>
    <row r="185" spans="1:11" x14ac:dyDescent="0.3">
      <c r="A185" t="s">
        <v>293</v>
      </c>
      <c r="C185" s="2">
        <v>87.037037037037038</v>
      </c>
      <c r="D185" s="2">
        <v>4.5370370370370372</v>
      </c>
      <c r="E185" s="2">
        <v>2.8703703703703702</v>
      </c>
      <c r="F185" s="2">
        <v>91.960784313725497</v>
      </c>
      <c r="G185" s="2">
        <v>6.5686274509803928</v>
      </c>
      <c r="H185" s="2">
        <v>0</v>
      </c>
      <c r="I185" s="2">
        <v>89.930555555555571</v>
      </c>
      <c r="J185" s="2">
        <v>0.1736111111111111</v>
      </c>
      <c r="K185" s="2">
        <v>10.763888888888889</v>
      </c>
    </row>
    <row r="188" spans="1:11" x14ac:dyDescent="0.3">
      <c r="A188" t="s">
        <v>290</v>
      </c>
      <c r="B188" t="s">
        <v>302</v>
      </c>
    </row>
    <row r="189" spans="1:11" x14ac:dyDescent="0.3">
      <c r="C189" t="s">
        <v>285</v>
      </c>
      <c r="D189" t="s">
        <v>286</v>
      </c>
      <c r="E189" t="s">
        <v>287</v>
      </c>
      <c r="F189" t="s">
        <v>285</v>
      </c>
      <c r="G189" t="s">
        <v>286</v>
      </c>
      <c r="H189" t="s">
        <v>287</v>
      </c>
      <c r="I189" t="s">
        <v>285</v>
      </c>
      <c r="J189" t="s">
        <v>286</v>
      </c>
      <c r="K189" t="s">
        <v>287</v>
      </c>
    </row>
    <row r="190" spans="1:11" x14ac:dyDescent="0.3">
      <c r="A190" t="s">
        <v>288</v>
      </c>
      <c r="C190" s="2">
        <v>100</v>
      </c>
      <c r="D190" s="2">
        <v>4.0229885057471266</v>
      </c>
      <c r="E190" s="2">
        <v>0</v>
      </c>
      <c r="F190" s="2">
        <v>100</v>
      </c>
      <c r="G190" s="2">
        <v>18.560606060606062</v>
      </c>
      <c r="H190" s="2">
        <v>9.8484848484848477</v>
      </c>
      <c r="I190" s="2">
        <v>100</v>
      </c>
      <c r="J190" s="2">
        <v>2.3121387283236992</v>
      </c>
      <c r="K190" s="2">
        <v>12.716763005780347</v>
      </c>
    </row>
    <row r="191" spans="1:11" x14ac:dyDescent="0.3">
      <c r="A191" t="s">
        <v>291</v>
      </c>
      <c r="C191" s="2">
        <v>0</v>
      </c>
      <c r="D191" s="2">
        <v>0</v>
      </c>
      <c r="E191" s="2">
        <v>0</v>
      </c>
      <c r="F191" s="2">
        <v>31.060606060606062</v>
      </c>
      <c r="G191" s="2">
        <v>0</v>
      </c>
      <c r="H191" s="2">
        <v>0</v>
      </c>
      <c r="I191" s="2">
        <v>10.982658959537572</v>
      </c>
      <c r="J191" s="2">
        <v>0</v>
      </c>
      <c r="K191" s="2">
        <v>5.202312138728324</v>
      </c>
    </row>
    <row r="192" spans="1:11" x14ac:dyDescent="0.3">
      <c r="A192" t="s">
        <v>293</v>
      </c>
      <c r="C192" s="2">
        <v>83.333333333333343</v>
      </c>
      <c r="D192" s="2">
        <v>0</v>
      </c>
      <c r="E192" s="2">
        <v>5.1724137931034484</v>
      </c>
      <c r="F192" s="2">
        <v>93.181818181818187</v>
      </c>
      <c r="G192" s="2">
        <v>0</v>
      </c>
      <c r="H192" s="2">
        <v>0</v>
      </c>
      <c r="I192" s="2">
        <v>94.797687861271669</v>
      </c>
      <c r="J192" s="2">
        <v>5.7803468208092479</v>
      </c>
      <c r="K192" s="2">
        <v>10.982658959537574</v>
      </c>
    </row>
    <row r="194" spans="1:20" x14ac:dyDescent="0.3">
      <c r="A194" s="62" t="s">
        <v>305</v>
      </c>
    </row>
    <row r="196" spans="1:20" x14ac:dyDescent="0.3">
      <c r="C196" t="s">
        <v>281</v>
      </c>
      <c r="I196" t="s">
        <v>282</v>
      </c>
      <c r="O196" t="s">
        <v>283</v>
      </c>
    </row>
    <row r="198" spans="1:20" x14ac:dyDescent="0.3">
      <c r="C198" t="s">
        <v>285</v>
      </c>
      <c r="E198" t="s">
        <v>286</v>
      </c>
      <c r="G198" t="s">
        <v>287</v>
      </c>
      <c r="I198" t="s">
        <v>285</v>
      </c>
      <c r="K198" t="s">
        <v>286</v>
      </c>
      <c r="M198" t="s">
        <v>287</v>
      </c>
      <c r="O198" t="s">
        <v>285</v>
      </c>
      <c r="Q198" t="s">
        <v>286</v>
      </c>
      <c r="S198" t="s">
        <v>287</v>
      </c>
    </row>
    <row r="199" spans="1:20" x14ac:dyDescent="0.3">
      <c r="A199" t="s">
        <v>288</v>
      </c>
      <c r="B199" t="s">
        <v>289</v>
      </c>
      <c r="C199" s="2">
        <v>303</v>
      </c>
      <c r="D199" s="2">
        <v>314</v>
      </c>
      <c r="E199" s="2">
        <v>32</v>
      </c>
      <c r="F199" s="2">
        <v>43</v>
      </c>
      <c r="G199" s="2">
        <v>60</v>
      </c>
      <c r="H199" s="2">
        <v>72</v>
      </c>
      <c r="I199" s="2">
        <v>295</v>
      </c>
      <c r="J199" s="2">
        <v>296</v>
      </c>
      <c r="K199" s="2">
        <v>23</v>
      </c>
      <c r="L199" s="2">
        <v>32</v>
      </c>
      <c r="M199" s="2">
        <v>28</v>
      </c>
      <c r="N199" s="2">
        <v>45</v>
      </c>
      <c r="O199" s="2">
        <v>332</v>
      </c>
      <c r="P199" s="2">
        <v>401</v>
      </c>
      <c r="Q199" s="2">
        <v>13</v>
      </c>
      <c r="R199" s="2">
        <v>10</v>
      </c>
      <c r="S199" s="2">
        <v>32</v>
      </c>
      <c r="T199" s="2">
        <v>32</v>
      </c>
    </row>
    <row r="200" spans="1:20" x14ac:dyDescent="0.3">
      <c r="B200" t="s">
        <v>290</v>
      </c>
      <c r="C200" s="2">
        <v>126</v>
      </c>
      <c r="D200" s="2">
        <v>133</v>
      </c>
      <c r="E200" s="2">
        <v>27</v>
      </c>
      <c r="F200" s="2">
        <v>30</v>
      </c>
      <c r="G200" s="2">
        <v>54</v>
      </c>
      <c r="H200" s="2">
        <v>66</v>
      </c>
      <c r="I200" s="2">
        <v>146</v>
      </c>
      <c r="J200" s="2">
        <v>145</v>
      </c>
      <c r="K200" s="2">
        <v>28</v>
      </c>
      <c r="L200" s="2">
        <v>12</v>
      </c>
      <c r="M200" s="2">
        <v>28</v>
      </c>
      <c r="N200" s="2">
        <v>32</v>
      </c>
      <c r="O200" s="2">
        <v>102</v>
      </c>
      <c r="P200" s="2">
        <v>119</v>
      </c>
      <c r="Q200" s="2">
        <v>9</v>
      </c>
      <c r="R200" s="2">
        <v>6</v>
      </c>
      <c r="S200" s="2">
        <v>15</v>
      </c>
      <c r="T200" s="2">
        <v>16</v>
      </c>
    </row>
    <row r="201" spans="1:20" x14ac:dyDescent="0.3">
      <c r="A201" t="s">
        <v>291</v>
      </c>
      <c r="B201" t="s">
        <v>292</v>
      </c>
      <c r="C201" s="2">
        <v>204</v>
      </c>
      <c r="D201" s="2">
        <v>196</v>
      </c>
      <c r="E201" s="2">
        <v>3</v>
      </c>
      <c r="F201" s="2">
        <v>2</v>
      </c>
      <c r="G201" s="2">
        <v>8</v>
      </c>
      <c r="H201" s="2">
        <v>22</v>
      </c>
      <c r="I201" s="2">
        <v>343</v>
      </c>
      <c r="J201" s="2">
        <v>246</v>
      </c>
      <c r="K201" s="2">
        <v>7</v>
      </c>
      <c r="L201" s="2">
        <v>5</v>
      </c>
      <c r="M201" s="2">
        <v>21</v>
      </c>
      <c r="N201" s="2">
        <v>25</v>
      </c>
      <c r="O201" s="2">
        <v>132</v>
      </c>
      <c r="P201" s="2">
        <v>152</v>
      </c>
      <c r="Q201" s="2">
        <v>10</v>
      </c>
      <c r="R201" s="2">
        <v>9</v>
      </c>
      <c r="S201" s="2">
        <v>14</v>
      </c>
      <c r="T201" s="2">
        <v>18</v>
      </c>
    </row>
    <row r="202" spans="1:20" x14ac:dyDescent="0.3">
      <c r="B202" t="s">
        <v>290</v>
      </c>
      <c r="C202" s="2">
        <v>76</v>
      </c>
      <c r="D202" s="2">
        <v>73</v>
      </c>
      <c r="E202" s="2">
        <v>4</v>
      </c>
      <c r="F202" s="2">
        <v>2</v>
      </c>
      <c r="G202" s="2">
        <v>5</v>
      </c>
      <c r="H202" s="2">
        <v>8</v>
      </c>
      <c r="I202" s="2">
        <v>62</v>
      </c>
      <c r="J202" s="2">
        <v>102</v>
      </c>
      <c r="K202" s="2">
        <v>4</v>
      </c>
      <c r="L202" s="2">
        <v>1</v>
      </c>
      <c r="M202" s="2">
        <v>6</v>
      </c>
      <c r="N202" s="2">
        <v>14</v>
      </c>
      <c r="O202" s="2">
        <v>31</v>
      </c>
      <c r="P202" s="2">
        <v>48</v>
      </c>
      <c r="Q202" s="2">
        <v>8</v>
      </c>
      <c r="R202" s="2">
        <v>6</v>
      </c>
      <c r="S202" s="2">
        <v>6</v>
      </c>
      <c r="T202" s="2">
        <v>16</v>
      </c>
    </row>
    <row r="203" spans="1:20" x14ac:dyDescent="0.3">
      <c r="A203" t="s">
        <v>293</v>
      </c>
      <c r="B203" t="s">
        <v>289</v>
      </c>
      <c r="C203" s="2">
        <v>314</v>
      </c>
      <c r="D203" s="2">
        <v>295</v>
      </c>
      <c r="E203" s="2">
        <v>43</v>
      </c>
      <c r="F203" s="2">
        <v>57</v>
      </c>
      <c r="G203" s="2">
        <v>47</v>
      </c>
      <c r="H203" s="2">
        <v>55</v>
      </c>
      <c r="I203" s="2">
        <v>323</v>
      </c>
      <c r="J203" s="2">
        <v>317</v>
      </c>
      <c r="K203" s="2">
        <v>18</v>
      </c>
      <c r="L203" s="2">
        <v>29</v>
      </c>
      <c r="M203" s="2">
        <v>46</v>
      </c>
      <c r="N203" s="2">
        <v>47</v>
      </c>
      <c r="O203" s="2">
        <v>273</v>
      </c>
      <c r="P203" s="2">
        <v>296</v>
      </c>
      <c r="Q203" s="2">
        <v>12</v>
      </c>
      <c r="R203" s="2">
        <v>6</v>
      </c>
      <c r="S203" s="2">
        <v>31</v>
      </c>
      <c r="T203" s="2">
        <v>38</v>
      </c>
    </row>
    <row r="204" spans="1:20" x14ac:dyDescent="0.3">
      <c r="B204" t="s">
        <v>290</v>
      </c>
      <c r="C204" s="2">
        <v>140</v>
      </c>
      <c r="D204" s="2">
        <v>109</v>
      </c>
      <c r="E204" s="2">
        <v>20</v>
      </c>
      <c r="F204" s="2">
        <v>41</v>
      </c>
      <c r="G204" s="2">
        <v>41</v>
      </c>
      <c r="H204" s="2">
        <v>43</v>
      </c>
      <c r="I204" s="2">
        <v>109</v>
      </c>
      <c r="J204" s="2">
        <v>120</v>
      </c>
      <c r="K204" s="2">
        <v>26</v>
      </c>
      <c r="L204" s="2">
        <v>19</v>
      </c>
      <c r="M204" s="2">
        <v>24</v>
      </c>
      <c r="N204" s="2">
        <v>8</v>
      </c>
      <c r="O204" s="2">
        <v>98</v>
      </c>
      <c r="P204" s="2">
        <v>104</v>
      </c>
      <c r="Q204" s="2">
        <v>7</v>
      </c>
      <c r="R204" s="2">
        <v>12</v>
      </c>
      <c r="S204" s="2">
        <v>14</v>
      </c>
      <c r="T204" s="2">
        <v>11</v>
      </c>
    </row>
    <row r="205" spans="1:20" x14ac:dyDescent="0.3">
      <c r="C205" s="2">
        <v>636</v>
      </c>
      <c r="D205" s="2">
        <v>658</v>
      </c>
      <c r="E205" s="2">
        <v>43</v>
      </c>
      <c r="F205" s="2">
        <v>40</v>
      </c>
      <c r="G205" s="2"/>
      <c r="H205" s="2"/>
      <c r="I205" s="2">
        <v>543</v>
      </c>
      <c r="J205" s="2">
        <v>564</v>
      </c>
      <c r="K205" s="2">
        <v>33</v>
      </c>
      <c r="L205" s="2">
        <v>22</v>
      </c>
      <c r="M205" s="2"/>
      <c r="N205" s="2"/>
      <c r="O205" s="2">
        <v>560</v>
      </c>
      <c r="P205" s="2">
        <v>689</v>
      </c>
      <c r="Q205" s="2">
        <v>15</v>
      </c>
      <c r="R205" s="2">
        <v>17</v>
      </c>
      <c r="S205" s="2"/>
      <c r="T205" s="2"/>
    </row>
    <row r="206" spans="1:20" x14ac:dyDescent="0.3">
      <c r="C206" t="s">
        <v>284</v>
      </c>
      <c r="E206" t="s">
        <v>295</v>
      </c>
      <c r="I206" t="s">
        <v>284</v>
      </c>
      <c r="K206" t="s">
        <v>295</v>
      </c>
    </row>
    <row r="207" spans="1:20" x14ac:dyDescent="0.3">
      <c r="D207" t="s">
        <v>296</v>
      </c>
      <c r="E207">
        <v>41.5</v>
      </c>
      <c r="J207" t="s">
        <v>296</v>
      </c>
      <c r="K207">
        <v>27.5</v>
      </c>
      <c r="P207" t="s">
        <v>296</v>
      </c>
      <c r="Q207">
        <v>16</v>
      </c>
    </row>
    <row r="209" spans="1:20" x14ac:dyDescent="0.3">
      <c r="A209" t="s">
        <v>297</v>
      </c>
    </row>
    <row r="210" spans="1:20" x14ac:dyDescent="0.3">
      <c r="C210" t="s">
        <v>285</v>
      </c>
      <c r="E210" t="s">
        <v>286</v>
      </c>
      <c r="G210" t="s">
        <v>287</v>
      </c>
      <c r="I210" t="s">
        <v>285</v>
      </c>
      <c r="K210" t="s">
        <v>286</v>
      </c>
      <c r="M210" t="s">
        <v>287</v>
      </c>
      <c r="O210" t="s">
        <v>285</v>
      </c>
      <c r="Q210" t="s">
        <v>286</v>
      </c>
      <c r="S210" t="s">
        <v>287</v>
      </c>
    </row>
    <row r="211" spans="1:20" x14ac:dyDescent="0.3">
      <c r="A211" t="s">
        <v>288</v>
      </c>
      <c r="B211" t="s">
        <v>289</v>
      </c>
      <c r="C211" s="2">
        <v>261.5</v>
      </c>
      <c r="D211" s="2">
        <v>272.5</v>
      </c>
      <c r="E211" s="2">
        <v>-9.5</v>
      </c>
      <c r="F211" s="2">
        <v>1.5</v>
      </c>
      <c r="G211" s="2">
        <v>18.5</v>
      </c>
      <c r="H211" s="2">
        <v>30.5</v>
      </c>
      <c r="I211" s="2">
        <v>267.5</v>
      </c>
      <c r="J211" s="2">
        <v>268.5</v>
      </c>
      <c r="K211" s="2">
        <v>-4.5</v>
      </c>
      <c r="L211" s="2">
        <v>4.5</v>
      </c>
      <c r="M211" s="2">
        <v>0.5</v>
      </c>
      <c r="N211" s="2">
        <v>17.5</v>
      </c>
      <c r="O211" s="2">
        <v>316</v>
      </c>
      <c r="P211" s="2">
        <v>385</v>
      </c>
      <c r="Q211" s="2">
        <v>-3</v>
      </c>
      <c r="R211" s="2">
        <v>-6</v>
      </c>
      <c r="S211" s="2">
        <v>16</v>
      </c>
      <c r="T211" s="2">
        <v>16</v>
      </c>
    </row>
    <row r="212" spans="1:20" x14ac:dyDescent="0.3">
      <c r="B212" t="s">
        <v>290</v>
      </c>
      <c r="C212" s="2">
        <v>84.5</v>
      </c>
      <c r="D212" s="2">
        <v>91.5</v>
      </c>
      <c r="E212" s="2">
        <v>-14.5</v>
      </c>
      <c r="F212" s="2">
        <v>-11.5</v>
      </c>
      <c r="G212" s="2">
        <v>12.5</v>
      </c>
      <c r="H212" s="2">
        <v>24.5</v>
      </c>
      <c r="I212" s="2">
        <v>118.5</v>
      </c>
      <c r="J212" s="2">
        <v>117.5</v>
      </c>
      <c r="K212" s="2">
        <v>0.5</v>
      </c>
      <c r="L212" s="2">
        <v>-15.5</v>
      </c>
      <c r="M212" s="2">
        <v>0.5</v>
      </c>
      <c r="N212" s="2">
        <v>4.5</v>
      </c>
      <c r="O212" s="2">
        <v>86</v>
      </c>
      <c r="P212" s="2">
        <v>103</v>
      </c>
      <c r="Q212" s="2">
        <v>-7</v>
      </c>
      <c r="R212" s="2">
        <v>-10</v>
      </c>
      <c r="S212" s="2">
        <v>-1</v>
      </c>
      <c r="T212" s="2">
        <v>0</v>
      </c>
    </row>
    <row r="213" spans="1:20" x14ac:dyDescent="0.3">
      <c r="A213" t="s">
        <v>291</v>
      </c>
      <c r="B213" t="s">
        <v>292</v>
      </c>
      <c r="C213" s="2">
        <v>162.5</v>
      </c>
      <c r="D213" s="2">
        <v>154.5</v>
      </c>
      <c r="E213" s="2">
        <v>-38.5</v>
      </c>
      <c r="F213" s="2">
        <v>-39.5</v>
      </c>
      <c r="G213" s="2">
        <v>-33.5</v>
      </c>
      <c r="H213" s="2">
        <v>-19.5</v>
      </c>
      <c r="I213" s="2">
        <v>315.5</v>
      </c>
      <c r="J213" s="2">
        <v>218.5</v>
      </c>
      <c r="K213" s="2">
        <v>-20.5</v>
      </c>
      <c r="L213" s="2">
        <v>-22.5</v>
      </c>
      <c r="M213" s="2">
        <v>-6.5</v>
      </c>
      <c r="N213" s="2">
        <v>-2.5</v>
      </c>
      <c r="O213" s="2">
        <v>116</v>
      </c>
      <c r="P213" s="2">
        <v>136</v>
      </c>
      <c r="Q213" s="2">
        <v>-6</v>
      </c>
      <c r="R213" s="2">
        <v>-7</v>
      </c>
      <c r="S213" s="2">
        <v>-2</v>
      </c>
      <c r="T213" s="2">
        <v>2</v>
      </c>
    </row>
    <row r="214" spans="1:20" x14ac:dyDescent="0.3">
      <c r="B214" t="s">
        <v>290</v>
      </c>
      <c r="C214" s="2">
        <v>34.5</v>
      </c>
      <c r="D214" s="2">
        <v>31.5</v>
      </c>
      <c r="E214" s="2">
        <v>-37.5</v>
      </c>
      <c r="F214" s="2">
        <v>-39.5</v>
      </c>
      <c r="G214" s="2">
        <v>-36.5</v>
      </c>
      <c r="H214" s="2">
        <v>-33.5</v>
      </c>
      <c r="I214" s="2">
        <v>34.5</v>
      </c>
      <c r="J214" s="2">
        <v>74.5</v>
      </c>
      <c r="K214" s="2">
        <v>-23.5</v>
      </c>
      <c r="L214" s="2">
        <v>-26.5</v>
      </c>
      <c r="M214" s="2">
        <v>-21.5</v>
      </c>
      <c r="N214" s="2">
        <v>-13.5</v>
      </c>
      <c r="O214" s="2">
        <v>15</v>
      </c>
      <c r="P214" s="2">
        <v>32</v>
      </c>
      <c r="Q214" s="2">
        <v>-8</v>
      </c>
      <c r="R214" s="2">
        <v>-10</v>
      </c>
      <c r="S214" s="2">
        <v>-10</v>
      </c>
      <c r="T214" s="2">
        <v>0</v>
      </c>
    </row>
    <row r="215" spans="1:20" x14ac:dyDescent="0.3">
      <c r="A215" t="s">
        <v>293</v>
      </c>
      <c r="B215" t="s">
        <v>289</v>
      </c>
      <c r="C215" s="2">
        <v>272.5</v>
      </c>
      <c r="D215" s="2">
        <v>253.5</v>
      </c>
      <c r="E215" s="2">
        <v>1.5</v>
      </c>
      <c r="F215" s="2">
        <v>15.5</v>
      </c>
      <c r="G215" s="2">
        <v>5.5</v>
      </c>
      <c r="H215" s="2">
        <v>13.5</v>
      </c>
      <c r="I215" s="2">
        <v>295.5</v>
      </c>
      <c r="J215" s="2">
        <v>289.5</v>
      </c>
      <c r="K215" s="2">
        <v>-9.5</v>
      </c>
      <c r="L215" s="2">
        <v>1.5</v>
      </c>
      <c r="M215" s="2">
        <v>18.5</v>
      </c>
      <c r="N215" s="2">
        <v>19.5</v>
      </c>
      <c r="O215" s="2">
        <v>257</v>
      </c>
      <c r="P215" s="2">
        <v>280</v>
      </c>
      <c r="Q215" s="2">
        <v>-4</v>
      </c>
      <c r="R215" s="2">
        <v>-10</v>
      </c>
      <c r="S215" s="2">
        <v>15</v>
      </c>
      <c r="T215" s="2">
        <v>22</v>
      </c>
    </row>
    <row r="216" spans="1:20" x14ac:dyDescent="0.3">
      <c r="B216" t="s">
        <v>290</v>
      </c>
      <c r="C216" s="2">
        <v>98.5</v>
      </c>
      <c r="D216" s="2">
        <v>67.5</v>
      </c>
      <c r="E216" s="2">
        <v>-21.5</v>
      </c>
      <c r="F216" s="2">
        <v>-0.5</v>
      </c>
      <c r="G216" s="2">
        <v>-0.5</v>
      </c>
      <c r="H216" s="2">
        <v>1.5</v>
      </c>
      <c r="I216" s="2">
        <v>81.5</v>
      </c>
      <c r="J216" s="2">
        <v>92.5</v>
      </c>
      <c r="K216" s="2">
        <v>-1.5</v>
      </c>
      <c r="L216" s="2">
        <v>-8.5</v>
      </c>
      <c r="M216" s="2">
        <v>-3.5</v>
      </c>
      <c r="N216" s="2">
        <v>-19.5</v>
      </c>
      <c r="O216" s="2">
        <v>82</v>
      </c>
      <c r="P216" s="2">
        <v>88</v>
      </c>
      <c r="Q216" s="2">
        <v>-9</v>
      </c>
      <c r="R216" s="2">
        <v>-4</v>
      </c>
      <c r="S216" s="2">
        <v>-2</v>
      </c>
      <c r="T216" s="2">
        <v>-5</v>
      </c>
    </row>
    <row r="219" spans="1:20" x14ac:dyDescent="0.3">
      <c r="A219" t="s">
        <v>298</v>
      </c>
    </row>
    <row r="220" spans="1:20" x14ac:dyDescent="0.3">
      <c r="C220" t="s">
        <v>285</v>
      </c>
      <c r="E220" t="s">
        <v>286</v>
      </c>
      <c r="G220" t="s">
        <v>287</v>
      </c>
      <c r="I220" t="s">
        <v>285</v>
      </c>
      <c r="K220" t="s">
        <v>286</v>
      </c>
      <c r="M220" t="s">
        <v>287</v>
      </c>
      <c r="O220" t="s">
        <v>285</v>
      </c>
      <c r="Q220" t="s">
        <v>286</v>
      </c>
      <c r="S220" t="s">
        <v>287</v>
      </c>
    </row>
    <row r="221" spans="1:20" x14ac:dyDescent="0.3">
      <c r="A221" t="s">
        <v>288</v>
      </c>
      <c r="B221" t="s">
        <v>289</v>
      </c>
      <c r="C221" s="2">
        <v>261.5</v>
      </c>
      <c r="D221" s="2">
        <v>272.5</v>
      </c>
      <c r="E221" s="2">
        <v>0</v>
      </c>
      <c r="F221" s="2">
        <v>1.5</v>
      </c>
      <c r="G221" s="2">
        <v>18.5</v>
      </c>
      <c r="H221" s="2">
        <v>30.5</v>
      </c>
      <c r="I221" s="2">
        <v>267.5</v>
      </c>
      <c r="J221" s="2">
        <v>268.5</v>
      </c>
      <c r="K221" s="2">
        <v>0</v>
      </c>
      <c r="L221" s="2">
        <v>4.5</v>
      </c>
      <c r="M221" s="2">
        <v>0.5</v>
      </c>
      <c r="N221" s="2">
        <v>17.5</v>
      </c>
      <c r="O221" s="2">
        <v>316</v>
      </c>
      <c r="P221" s="2">
        <v>385</v>
      </c>
      <c r="Q221" s="2">
        <v>0</v>
      </c>
      <c r="R221" s="2">
        <v>0</v>
      </c>
      <c r="S221" s="2">
        <v>16</v>
      </c>
      <c r="T221" s="2">
        <v>16</v>
      </c>
    </row>
    <row r="222" spans="1:20" x14ac:dyDescent="0.3">
      <c r="B222" t="s">
        <v>290</v>
      </c>
      <c r="C222" s="2">
        <v>84.5</v>
      </c>
      <c r="D222" s="2">
        <v>91.5</v>
      </c>
      <c r="E222" s="2">
        <v>0</v>
      </c>
      <c r="F222" s="2">
        <v>0</v>
      </c>
      <c r="G222" s="2">
        <v>12.5</v>
      </c>
      <c r="H222" s="2">
        <v>24.5</v>
      </c>
      <c r="I222" s="2">
        <v>118.5</v>
      </c>
      <c r="J222" s="2">
        <v>117.5</v>
      </c>
      <c r="K222" s="2">
        <v>0.5</v>
      </c>
      <c r="L222" s="2">
        <v>0</v>
      </c>
      <c r="M222" s="2">
        <v>0.5</v>
      </c>
      <c r="N222" s="2">
        <v>4.5</v>
      </c>
      <c r="O222" s="2">
        <v>86</v>
      </c>
      <c r="P222" s="2">
        <v>103</v>
      </c>
      <c r="Q222" s="2">
        <v>0</v>
      </c>
      <c r="R222" s="2">
        <v>0</v>
      </c>
      <c r="S222" s="2">
        <v>0</v>
      </c>
      <c r="T222" s="2">
        <v>0</v>
      </c>
    </row>
    <row r="223" spans="1:20" x14ac:dyDescent="0.3">
      <c r="A223" t="s">
        <v>291</v>
      </c>
      <c r="B223" t="s">
        <v>292</v>
      </c>
      <c r="C223" s="2">
        <v>162.5</v>
      </c>
      <c r="D223" s="2">
        <v>154.5</v>
      </c>
      <c r="E223" s="2">
        <v>0</v>
      </c>
      <c r="F223" s="2">
        <v>0</v>
      </c>
      <c r="G223" s="2">
        <v>0</v>
      </c>
      <c r="H223" s="2">
        <v>0</v>
      </c>
      <c r="I223" s="2">
        <v>315.5</v>
      </c>
      <c r="J223" s="2">
        <v>218.5</v>
      </c>
      <c r="K223" s="2">
        <v>0</v>
      </c>
      <c r="L223" s="2">
        <v>0</v>
      </c>
      <c r="M223" s="2">
        <v>0</v>
      </c>
      <c r="N223" s="2">
        <v>0</v>
      </c>
      <c r="O223" s="2">
        <v>116</v>
      </c>
      <c r="P223" s="2">
        <v>136</v>
      </c>
      <c r="Q223" s="2">
        <v>0</v>
      </c>
      <c r="R223" s="2">
        <v>0</v>
      </c>
      <c r="S223" s="2">
        <v>0</v>
      </c>
      <c r="T223" s="2">
        <v>2</v>
      </c>
    </row>
    <row r="224" spans="1:20" x14ac:dyDescent="0.3">
      <c r="B224" t="s">
        <v>290</v>
      </c>
      <c r="C224" s="2">
        <v>34.5</v>
      </c>
      <c r="D224" s="2">
        <v>31.5</v>
      </c>
      <c r="E224" s="2">
        <v>0</v>
      </c>
      <c r="F224" s="2">
        <v>0</v>
      </c>
      <c r="G224" s="2">
        <v>0</v>
      </c>
      <c r="H224" s="2">
        <v>0</v>
      </c>
      <c r="I224" s="2">
        <v>34.5</v>
      </c>
      <c r="J224" s="2">
        <v>74.5</v>
      </c>
      <c r="K224" s="2">
        <v>0</v>
      </c>
      <c r="L224" s="2">
        <v>0</v>
      </c>
      <c r="M224" s="2">
        <v>0</v>
      </c>
      <c r="N224" s="2">
        <v>0</v>
      </c>
      <c r="O224" s="2">
        <v>15</v>
      </c>
      <c r="P224" s="2">
        <v>32</v>
      </c>
      <c r="Q224" s="2">
        <v>0</v>
      </c>
      <c r="R224" s="2">
        <v>0</v>
      </c>
      <c r="S224" s="2">
        <v>0</v>
      </c>
      <c r="T224" s="2">
        <v>0</v>
      </c>
    </row>
    <row r="225" spans="1:20" x14ac:dyDescent="0.3">
      <c r="A225" t="s">
        <v>293</v>
      </c>
      <c r="B225" t="s">
        <v>289</v>
      </c>
      <c r="C225" s="2">
        <v>272.5</v>
      </c>
      <c r="D225" s="2">
        <v>253.5</v>
      </c>
      <c r="E225" s="2">
        <v>1.5</v>
      </c>
      <c r="F225" s="2">
        <v>15.5</v>
      </c>
      <c r="G225" s="2">
        <v>5.5</v>
      </c>
      <c r="H225" s="2">
        <v>13.5</v>
      </c>
      <c r="I225" s="2">
        <v>295.5</v>
      </c>
      <c r="J225" s="2">
        <v>289.5</v>
      </c>
      <c r="K225" s="2">
        <v>0</v>
      </c>
      <c r="L225" s="2">
        <v>1.5</v>
      </c>
      <c r="M225" s="2">
        <v>18.5</v>
      </c>
      <c r="N225" s="2">
        <v>19.5</v>
      </c>
      <c r="O225" s="2">
        <v>257</v>
      </c>
      <c r="P225" s="2">
        <v>280</v>
      </c>
      <c r="Q225" s="2">
        <v>0</v>
      </c>
      <c r="R225" s="2">
        <v>0</v>
      </c>
      <c r="S225" s="2">
        <v>15</v>
      </c>
      <c r="T225" s="2">
        <v>22</v>
      </c>
    </row>
    <row r="226" spans="1:20" x14ac:dyDescent="0.3">
      <c r="B226" t="s">
        <v>290</v>
      </c>
      <c r="C226" s="2">
        <v>98.5</v>
      </c>
      <c r="D226" s="2">
        <v>67.5</v>
      </c>
      <c r="E226" s="2">
        <v>0</v>
      </c>
      <c r="F226" s="2">
        <v>0</v>
      </c>
      <c r="G226" s="2">
        <v>0</v>
      </c>
      <c r="H226" s="2">
        <v>1.5</v>
      </c>
      <c r="I226" s="2">
        <v>81.5</v>
      </c>
      <c r="J226" s="2">
        <v>92.5</v>
      </c>
      <c r="K226" s="2">
        <v>0</v>
      </c>
      <c r="L226" s="2">
        <v>0</v>
      </c>
      <c r="M226" s="2">
        <v>0</v>
      </c>
      <c r="N226" s="2">
        <v>0</v>
      </c>
      <c r="O226" s="2">
        <v>82</v>
      </c>
      <c r="P226" s="2">
        <v>88</v>
      </c>
      <c r="Q226" s="2">
        <v>0</v>
      </c>
      <c r="R226" s="2">
        <v>0</v>
      </c>
      <c r="S226" s="2">
        <v>0</v>
      </c>
      <c r="T226" s="2">
        <v>0</v>
      </c>
    </row>
    <row r="229" spans="1:20" x14ac:dyDescent="0.3">
      <c r="A229" t="s">
        <v>289</v>
      </c>
    </row>
    <row r="230" spans="1:20" x14ac:dyDescent="0.3">
      <c r="C230" t="s">
        <v>285</v>
      </c>
      <c r="E230" t="s">
        <v>286</v>
      </c>
      <c r="G230" t="s">
        <v>287</v>
      </c>
      <c r="I230" t="s">
        <v>285</v>
      </c>
      <c r="K230" t="s">
        <v>286</v>
      </c>
      <c r="M230" t="s">
        <v>287</v>
      </c>
      <c r="O230" t="s">
        <v>285</v>
      </c>
      <c r="Q230" t="s">
        <v>286</v>
      </c>
      <c r="S230" t="s">
        <v>287</v>
      </c>
    </row>
    <row r="231" spans="1:20" x14ac:dyDescent="0.3">
      <c r="A231" t="s">
        <v>288</v>
      </c>
      <c r="C231" s="2">
        <v>261.5</v>
      </c>
      <c r="D231" s="2">
        <v>272.5</v>
      </c>
      <c r="E231" s="2">
        <v>0</v>
      </c>
      <c r="F231" s="2">
        <v>1.5</v>
      </c>
      <c r="G231" s="2">
        <v>18.5</v>
      </c>
      <c r="H231" s="2">
        <v>30.5</v>
      </c>
      <c r="I231" s="2">
        <v>267.5</v>
      </c>
      <c r="J231" s="2">
        <v>268.5</v>
      </c>
      <c r="K231" s="2">
        <v>0</v>
      </c>
      <c r="L231" s="2">
        <v>4.5</v>
      </c>
      <c r="M231" s="2">
        <v>0.5</v>
      </c>
      <c r="N231" s="2">
        <v>17.5</v>
      </c>
      <c r="O231" s="2">
        <v>316</v>
      </c>
      <c r="P231" s="2">
        <v>385</v>
      </c>
      <c r="Q231" s="2">
        <v>0</v>
      </c>
      <c r="R231" s="2">
        <v>0</v>
      </c>
      <c r="S231" s="2">
        <v>16</v>
      </c>
      <c r="T231" s="2">
        <v>16</v>
      </c>
    </row>
    <row r="232" spans="1:20" x14ac:dyDescent="0.3">
      <c r="A232" t="s">
        <v>291</v>
      </c>
      <c r="C232" s="2">
        <v>162.5</v>
      </c>
      <c r="D232" s="2">
        <v>154.5</v>
      </c>
      <c r="E232" s="2">
        <v>0</v>
      </c>
      <c r="F232" s="2">
        <v>0</v>
      </c>
      <c r="G232" s="2">
        <v>0</v>
      </c>
      <c r="H232" s="2">
        <v>0</v>
      </c>
      <c r="I232" s="2">
        <v>315.5</v>
      </c>
      <c r="J232" s="2">
        <v>218.5</v>
      </c>
      <c r="K232" s="2">
        <v>0</v>
      </c>
      <c r="L232" s="2">
        <v>0</v>
      </c>
      <c r="M232" s="2">
        <v>0</v>
      </c>
      <c r="N232" s="2">
        <v>0</v>
      </c>
      <c r="O232" s="2">
        <v>116</v>
      </c>
      <c r="P232" s="2">
        <v>136</v>
      </c>
      <c r="Q232" s="2">
        <v>0</v>
      </c>
      <c r="R232" s="2">
        <v>0</v>
      </c>
      <c r="S232" s="2">
        <v>0</v>
      </c>
      <c r="T232" s="2">
        <v>2</v>
      </c>
    </row>
    <row r="233" spans="1:20" x14ac:dyDescent="0.3">
      <c r="A233" t="s">
        <v>293</v>
      </c>
      <c r="C233" s="2">
        <v>272.5</v>
      </c>
      <c r="D233" s="2">
        <v>253.5</v>
      </c>
      <c r="E233" s="2">
        <v>1.5</v>
      </c>
      <c r="F233" s="2">
        <v>15.5</v>
      </c>
      <c r="G233" s="2">
        <v>5.5</v>
      </c>
      <c r="H233" s="2">
        <v>13.5</v>
      </c>
      <c r="I233" s="2">
        <v>295.5</v>
      </c>
      <c r="J233" s="2">
        <v>289.5</v>
      </c>
      <c r="K233" s="2">
        <v>0</v>
      </c>
      <c r="L233" s="2">
        <v>1.5</v>
      </c>
      <c r="M233" s="2">
        <v>18.5</v>
      </c>
      <c r="N233" s="2">
        <v>19.5</v>
      </c>
      <c r="O233" s="2">
        <v>257</v>
      </c>
      <c r="P233" s="2">
        <v>280</v>
      </c>
      <c r="Q233" s="2">
        <v>0</v>
      </c>
      <c r="R233" s="2">
        <v>0</v>
      </c>
      <c r="S233" s="2">
        <v>15</v>
      </c>
      <c r="T233" s="2">
        <v>22</v>
      </c>
    </row>
    <row r="234" spans="1:20" x14ac:dyDescent="0.3">
      <c r="B234" t="s">
        <v>299</v>
      </c>
      <c r="D234">
        <v>267</v>
      </c>
      <c r="H234" t="s">
        <v>299</v>
      </c>
      <c r="J234">
        <v>268</v>
      </c>
      <c r="N234" t="s">
        <v>299</v>
      </c>
      <c r="P234">
        <v>350.5</v>
      </c>
    </row>
    <row r="236" spans="1:20" x14ac:dyDescent="0.3">
      <c r="A236" t="s">
        <v>290</v>
      </c>
    </row>
    <row r="237" spans="1:20" x14ac:dyDescent="0.3">
      <c r="C237" t="s">
        <v>285</v>
      </c>
      <c r="E237" t="s">
        <v>286</v>
      </c>
      <c r="G237" t="s">
        <v>287</v>
      </c>
      <c r="I237" t="s">
        <v>285</v>
      </c>
      <c r="K237" t="s">
        <v>286</v>
      </c>
      <c r="M237" t="s">
        <v>287</v>
      </c>
      <c r="O237" t="s">
        <v>285</v>
      </c>
      <c r="Q237" t="s">
        <v>286</v>
      </c>
      <c r="S237" t="s">
        <v>287</v>
      </c>
    </row>
    <row r="238" spans="1:20" x14ac:dyDescent="0.3">
      <c r="A238" t="s">
        <v>288</v>
      </c>
      <c r="C238" s="2">
        <v>84.5</v>
      </c>
      <c r="D238" s="2">
        <v>91.5</v>
      </c>
      <c r="E238" s="2">
        <v>0</v>
      </c>
      <c r="F238" s="2">
        <v>0</v>
      </c>
      <c r="G238" s="2">
        <v>12.5</v>
      </c>
      <c r="H238" s="2">
        <v>24.5</v>
      </c>
      <c r="I238" s="2">
        <v>118.5</v>
      </c>
      <c r="J238" s="2">
        <v>117.5</v>
      </c>
      <c r="K238" s="2">
        <v>0.5</v>
      </c>
      <c r="L238" s="2">
        <v>0</v>
      </c>
      <c r="M238" s="2">
        <v>0.5</v>
      </c>
      <c r="N238" s="2">
        <v>4.5</v>
      </c>
      <c r="O238" s="2">
        <v>86</v>
      </c>
      <c r="P238" s="2">
        <v>103</v>
      </c>
      <c r="Q238" s="2">
        <v>0</v>
      </c>
      <c r="R238" s="2">
        <v>0</v>
      </c>
      <c r="S238" s="2">
        <v>0</v>
      </c>
      <c r="T238" s="2">
        <v>0</v>
      </c>
    </row>
    <row r="239" spans="1:20" x14ac:dyDescent="0.3">
      <c r="A239" t="s">
        <v>291</v>
      </c>
      <c r="C239" s="2">
        <v>34.5</v>
      </c>
      <c r="D239" s="2">
        <v>31.5</v>
      </c>
      <c r="E239" s="2">
        <v>0</v>
      </c>
      <c r="F239" s="2">
        <v>0</v>
      </c>
      <c r="G239" s="2">
        <v>0</v>
      </c>
      <c r="H239" s="2">
        <v>0</v>
      </c>
      <c r="I239" s="2">
        <v>34.5</v>
      </c>
      <c r="J239" s="2">
        <v>74.5</v>
      </c>
      <c r="K239" s="2">
        <v>0</v>
      </c>
      <c r="L239" s="2">
        <v>0</v>
      </c>
      <c r="M239" s="2">
        <v>0</v>
      </c>
      <c r="N239" s="2">
        <v>0</v>
      </c>
      <c r="O239" s="2">
        <v>15</v>
      </c>
      <c r="P239" s="2">
        <v>32</v>
      </c>
      <c r="Q239" s="2">
        <v>0</v>
      </c>
      <c r="R239" s="2">
        <v>0</v>
      </c>
      <c r="S239" s="2">
        <v>0</v>
      </c>
      <c r="T239" s="2">
        <v>0</v>
      </c>
    </row>
    <row r="240" spans="1:20" x14ac:dyDescent="0.3">
      <c r="A240" t="s">
        <v>293</v>
      </c>
      <c r="C240" s="2">
        <v>98.5</v>
      </c>
      <c r="D240" s="2">
        <v>67.5</v>
      </c>
      <c r="E240" s="2">
        <v>0</v>
      </c>
      <c r="F240" s="2">
        <v>0</v>
      </c>
      <c r="G240" s="2">
        <v>0</v>
      </c>
      <c r="H240" s="2">
        <v>1.5</v>
      </c>
      <c r="I240" s="2">
        <v>81.5</v>
      </c>
      <c r="J240" s="2">
        <v>92.5</v>
      </c>
      <c r="K240" s="2">
        <v>0</v>
      </c>
      <c r="L240" s="2">
        <v>0</v>
      </c>
      <c r="M240" s="2">
        <v>0</v>
      </c>
      <c r="N240" s="2">
        <v>0</v>
      </c>
      <c r="O240" s="2">
        <v>82</v>
      </c>
      <c r="P240" s="2">
        <v>88</v>
      </c>
      <c r="Q240" s="2">
        <v>0</v>
      </c>
      <c r="R240" s="2">
        <v>0</v>
      </c>
      <c r="S240" s="2">
        <v>0</v>
      </c>
      <c r="T240" s="2">
        <v>0</v>
      </c>
    </row>
    <row r="241" spans="1:20" x14ac:dyDescent="0.3">
      <c r="B241" t="s">
        <v>299</v>
      </c>
      <c r="D241">
        <v>88</v>
      </c>
      <c r="H241" t="s">
        <v>299</v>
      </c>
      <c r="J241">
        <v>118</v>
      </c>
      <c r="N241" t="s">
        <v>299</v>
      </c>
      <c r="P241">
        <v>94.5</v>
      </c>
    </row>
    <row r="243" spans="1:20" x14ac:dyDescent="0.3">
      <c r="A243" t="s">
        <v>300</v>
      </c>
    </row>
    <row r="244" spans="1:20" x14ac:dyDescent="0.3">
      <c r="A244" t="s">
        <v>289</v>
      </c>
    </row>
    <row r="245" spans="1:20" x14ac:dyDescent="0.3">
      <c r="C245" t="s">
        <v>285</v>
      </c>
      <c r="E245" t="s">
        <v>286</v>
      </c>
      <c r="G245" t="s">
        <v>287</v>
      </c>
      <c r="I245" t="s">
        <v>285</v>
      </c>
      <c r="K245" t="s">
        <v>286</v>
      </c>
      <c r="M245" t="s">
        <v>287</v>
      </c>
      <c r="O245" t="s">
        <v>285</v>
      </c>
      <c r="Q245" t="s">
        <v>286</v>
      </c>
      <c r="S245" t="s">
        <v>287</v>
      </c>
    </row>
    <row r="246" spans="1:20" x14ac:dyDescent="0.3">
      <c r="A246" t="s">
        <v>288</v>
      </c>
      <c r="C246" s="2">
        <v>97.94007490636703</v>
      </c>
      <c r="D246" s="2">
        <v>102.05992509363296</v>
      </c>
      <c r="E246" s="2">
        <v>0</v>
      </c>
      <c r="F246" s="2">
        <v>0.5617977528089888</v>
      </c>
      <c r="G246" s="2">
        <v>6.9288389513108619</v>
      </c>
      <c r="H246" s="2">
        <v>11.423220973782772</v>
      </c>
      <c r="I246" s="2">
        <v>99.81343283582089</v>
      </c>
      <c r="J246" s="2">
        <v>100.18656716417911</v>
      </c>
      <c r="K246" s="2">
        <v>0</v>
      </c>
      <c r="L246" s="2">
        <v>1.6791044776119404</v>
      </c>
      <c r="M246" s="2">
        <v>0.18656716417910446</v>
      </c>
      <c r="N246" s="2">
        <v>6.5298507462686564</v>
      </c>
      <c r="O246" s="2">
        <v>90.156918687589155</v>
      </c>
      <c r="P246" s="2">
        <v>109.84308131241085</v>
      </c>
      <c r="Q246" s="2">
        <v>0</v>
      </c>
      <c r="R246" s="2">
        <v>0</v>
      </c>
      <c r="S246" s="2">
        <v>4.5649072753209703</v>
      </c>
      <c r="T246" s="2">
        <v>4.5649072753209703</v>
      </c>
    </row>
    <row r="247" spans="1:20" x14ac:dyDescent="0.3">
      <c r="A247" t="s">
        <v>291</v>
      </c>
      <c r="C247" s="2">
        <v>60.861423220973791</v>
      </c>
      <c r="D247" s="2">
        <v>57.865168539325836</v>
      </c>
      <c r="E247" s="2">
        <v>0</v>
      </c>
      <c r="F247" s="2">
        <v>0</v>
      </c>
      <c r="G247" s="2">
        <v>0</v>
      </c>
      <c r="H247" s="2">
        <v>0</v>
      </c>
      <c r="I247" s="2">
        <v>117.72388059701493</v>
      </c>
      <c r="J247" s="2">
        <v>81.529850746268664</v>
      </c>
      <c r="K247" s="2">
        <v>0</v>
      </c>
      <c r="L247" s="2">
        <v>0</v>
      </c>
      <c r="M247" s="2">
        <v>0</v>
      </c>
      <c r="N247" s="2">
        <v>0</v>
      </c>
      <c r="O247" s="2">
        <v>33.095577746077034</v>
      </c>
      <c r="P247" s="2">
        <v>38.801711840228251</v>
      </c>
      <c r="Q247" s="2">
        <v>0</v>
      </c>
      <c r="R247" s="2">
        <v>0</v>
      </c>
      <c r="S247" s="2">
        <v>0</v>
      </c>
      <c r="T247" s="2">
        <v>0.57061340941512129</v>
      </c>
    </row>
    <row r="248" spans="1:20" x14ac:dyDescent="0.3">
      <c r="A248" t="s">
        <v>293</v>
      </c>
      <c r="C248" s="2">
        <v>102.05992509363296</v>
      </c>
      <c r="D248" s="2">
        <v>94.943820224719104</v>
      </c>
      <c r="E248" s="2">
        <v>0.5617977528089888</v>
      </c>
      <c r="F248" s="2">
        <v>5.8052434456928843</v>
      </c>
      <c r="G248" s="2">
        <v>2.0599250936329585</v>
      </c>
      <c r="H248" s="2">
        <v>5.0561797752808983</v>
      </c>
      <c r="I248" s="2">
        <v>110.26119402985076</v>
      </c>
      <c r="J248" s="2">
        <v>108.0223880597015</v>
      </c>
      <c r="K248" s="2">
        <v>0</v>
      </c>
      <c r="L248" s="2">
        <v>0.55970149253731338</v>
      </c>
      <c r="M248" s="2">
        <v>6.9029850746268657</v>
      </c>
      <c r="N248" s="2">
        <v>7.2761194029850751</v>
      </c>
      <c r="O248" s="2">
        <v>73.323823109843076</v>
      </c>
      <c r="P248" s="2">
        <v>79.885877318116968</v>
      </c>
      <c r="Q248" s="2">
        <v>0</v>
      </c>
      <c r="R248" s="2">
        <v>0</v>
      </c>
      <c r="S248" s="2">
        <v>4.2796005706134093</v>
      </c>
      <c r="T248" s="2">
        <v>6.2767475035663338</v>
      </c>
    </row>
    <row r="251" spans="1:20" x14ac:dyDescent="0.3">
      <c r="A251" t="s">
        <v>290</v>
      </c>
    </row>
    <row r="252" spans="1:20" x14ac:dyDescent="0.3">
      <c r="C252" t="s">
        <v>285</v>
      </c>
      <c r="E252" t="s">
        <v>286</v>
      </c>
      <c r="G252" t="s">
        <v>287</v>
      </c>
      <c r="I252" t="s">
        <v>285</v>
      </c>
      <c r="K252" t="s">
        <v>286</v>
      </c>
      <c r="M252" t="s">
        <v>287</v>
      </c>
      <c r="O252" t="s">
        <v>285</v>
      </c>
      <c r="Q252" t="s">
        <v>286</v>
      </c>
      <c r="S252" t="s">
        <v>287</v>
      </c>
    </row>
    <row r="253" spans="1:20" x14ac:dyDescent="0.3">
      <c r="A253" t="s">
        <v>288</v>
      </c>
      <c r="C253" s="2">
        <v>96.022727272727266</v>
      </c>
      <c r="D253" s="2">
        <v>103.97727272727273</v>
      </c>
      <c r="E253" s="2">
        <v>0</v>
      </c>
      <c r="F253" s="2">
        <v>0</v>
      </c>
      <c r="G253" s="2">
        <v>14.204545454545455</v>
      </c>
      <c r="H253" s="2">
        <v>27.84090909090909</v>
      </c>
      <c r="I253" s="2">
        <v>100.42372881355932</v>
      </c>
      <c r="J253" s="2">
        <v>99.576271186440678</v>
      </c>
      <c r="K253" s="2">
        <v>0.42372881355932202</v>
      </c>
      <c r="L253" s="2">
        <v>0</v>
      </c>
      <c r="M253" s="2">
        <v>0.42372881355932202</v>
      </c>
      <c r="N253" s="2">
        <v>3.8135593220338984</v>
      </c>
      <c r="O253" s="2">
        <v>91.005291005290999</v>
      </c>
      <c r="P253" s="2">
        <v>108.994708994709</v>
      </c>
      <c r="Q253" s="2">
        <v>0</v>
      </c>
      <c r="R253" s="2">
        <v>0</v>
      </c>
      <c r="S253" s="2">
        <v>0</v>
      </c>
      <c r="T253" s="2">
        <v>0</v>
      </c>
    </row>
    <row r="254" spans="1:20" x14ac:dyDescent="0.3">
      <c r="A254" t="s">
        <v>291</v>
      </c>
      <c r="C254" s="2">
        <v>39.204545454545453</v>
      </c>
      <c r="D254" s="2">
        <v>35.795454545454547</v>
      </c>
      <c r="E254" s="2">
        <v>0</v>
      </c>
      <c r="F254" s="2">
        <v>0</v>
      </c>
      <c r="G254" s="2">
        <v>0</v>
      </c>
      <c r="H254" s="2">
        <v>0</v>
      </c>
      <c r="I254" s="2">
        <v>29.237288135593221</v>
      </c>
      <c r="J254" s="2">
        <v>63.135593220338983</v>
      </c>
      <c r="K254" s="2">
        <v>0</v>
      </c>
      <c r="L254" s="2">
        <v>0</v>
      </c>
      <c r="M254" s="2">
        <v>0</v>
      </c>
      <c r="N254" s="2">
        <v>0</v>
      </c>
      <c r="O254" s="2">
        <v>15.873015873015872</v>
      </c>
      <c r="P254" s="2">
        <v>33.862433862433861</v>
      </c>
      <c r="Q254" s="2">
        <v>0</v>
      </c>
      <c r="R254" s="2">
        <v>0</v>
      </c>
      <c r="S254" s="2">
        <v>0</v>
      </c>
      <c r="T254" s="2">
        <v>0</v>
      </c>
    </row>
    <row r="255" spans="1:20" x14ac:dyDescent="0.3">
      <c r="A255" t="s">
        <v>293</v>
      </c>
      <c r="C255" s="2">
        <v>111.93181818181819</v>
      </c>
      <c r="D255" s="2">
        <v>76.704545454545453</v>
      </c>
      <c r="E255" s="2">
        <v>0</v>
      </c>
      <c r="F255" s="2">
        <v>0</v>
      </c>
      <c r="G255" s="2">
        <v>0</v>
      </c>
      <c r="H255" s="2">
        <v>1.7045454545454544</v>
      </c>
      <c r="I255" s="2">
        <v>69.067796610169495</v>
      </c>
      <c r="J255" s="2">
        <v>78.389830508474574</v>
      </c>
      <c r="K255" s="2">
        <v>0</v>
      </c>
      <c r="L255" s="2">
        <v>0</v>
      </c>
      <c r="M255" s="2">
        <v>0</v>
      </c>
      <c r="N255" s="2">
        <v>0</v>
      </c>
      <c r="O255" s="2">
        <v>86.772486772486772</v>
      </c>
      <c r="P255" s="2">
        <v>93.121693121693113</v>
      </c>
      <c r="Q255" s="2">
        <v>0</v>
      </c>
      <c r="R255" s="2">
        <v>0</v>
      </c>
      <c r="S255" s="2">
        <v>0</v>
      </c>
      <c r="T255" s="2">
        <v>0</v>
      </c>
    </row>
    <row r="258" spans="1:11" x14ac:dyDescent="0.3">
      <c r="A258" t="s">
        <v>301</v>
      </c>
    </row>
    <row r="261" spans="1:11" x14ac:dyDescent="0.3">
      <c r="A261" t="s">
        <v>289</v>
      </c>
    </row>
    <row r="262" spans="1:11" x14ac:dyDescent="0.3">
      <c r="C262" t="s">
        <v>285</v>
      </c>
      <c r="D262" t="s">
        <v>286</v>
      </c>
      <c r="E262" t="s">
        <v>287</v>
      </c>
      <c r="F262" t="s">
        <v>285</v>
      </c>
      <c r="G262" t="s">
        <v>286</v>
      </c>
      <c r="H262" t="s">
        <v>287</v>
      </c>
      <c r="I262" t="s">
        <v>285</v>
      </c>
      <c r="J262" t="s">
        <v>286</v>
      </c>
      <c r="K262" t="s">
        <v>287</v>
      </c>
    </row>
    <row r="263" spans="1:11" x14ac:dyDescent="0.3">
      <c r="A263" t="s">
        <v>288</v>
      </c>
      <c r="C263" s="2">
        <v>267</v>
      </c>
      <c r="D263" s="2">
        <v>0.75</v>
      </c>
      <c r="E263" s="2">
        <v>24.5</v>
      </c>
      <c r="F263" s="2">
        <v>268</v>
      </c>
      <c r="G263" s="2">
        <v>2.25</v>
      </c>
      <c r="H263" s="2">
        <v>9</v>
      </c>
      <c r="I263" s="2">
        <v>350.5</v>
      </c>
      <c r="J263" s="2">
        <v>0</v>
      </c>
      <c r="K263" s="2">
        <v>16</v>
      </c>
    </row>
    <row r="264" spans="1:11" x14ac:dyDescent="0.3">
      <c r="A264" t="s">
        <v>291</v>
      </c>
      <c r="C264" s="2">
        <v>158.5</v>
      </c>
      <c r="D264" s="2">
        <v>0</v>
      </c>
      <c r="E264" s="2">
        <v>0</v>
      </c>
      <c r="F264" s="2">
        <v>267</v>
      </c>
      <c r="G264" s="2">
        <v>0</v>
      </c>
      <c r="H264" s="2">
        <v>0</v>
      </c>
      <c r="I264" s="2">
        <v>126</v>
      </c>
      <c r="J264" s="2">
        <v>0</v>
      </c>
      <c r="K264" s="2">
        <v>1</v>
      </c>
    </row>
    <row r="265" spans="1:11" x14ac:dyDescent="0.3">
      <c r="A265" t="s">
        <v>293</v>
      </c>
      <c r="C265" s="2">
        <v>263</v>
      </c>
      <c r="D265" s="2">
        <v>8.5</v>
      </c>
      <c r="E265" s="2">
        <v>9.5</v>
      </c>
      <c r="F265" s="2">
        <v>292.5</v>
      </c>
      <c r="G265" s="2">
        <v>0.75</v>
      </c>
      <c r="H265" s="2">
        <v>19</v>
      </c>
      <c r="I265" s="2">
        <v>268.5</v>
      </c>
      <c r="J265" s="2">
        <v>0</v>
      </c>
      <c r="K265" s="2">
        <v>18.5</v>
      </c>
    </row>
    <row r="268" spans="1:11" x14ac:dyDescent="0.3">
      <c r="A268" t="s">
        <v>290</v>
      </c>
    </row>
    <row r="269" spans="1:11" x14ac:dyDescent="0.3">
      <c r="C269" t="s">
        <v>285</v>
      </c>
      <c r="D269" t="s">
        <v>286</v>
      </c>
      <c r="E269" t="s">
        <v>287</v>
      </c>
      <c r="F269" t="s">
        <v>285</v>
      </c>
      <c r="G269" t="s">
        <v>286</v>
      </c>
      <c r="H269" t="s">
        <v>287</v>
      </c>
      <c r="I269" t="s">
        <v>285</v>
      </c>
      <c r="J269" t="s">
        <v>286</v>
      </c>
      <c r="K269" t="s">
        <v>287</v>
      </c>
    </row>
    <row r="270" spans="1:11" x14ac:dyDescent="0.3">
      <c r="A270" t="s">
        <v>288</v>
      </c>
      <c r="C270" s="2">
        <v>88</v>
      </c>
      <c r="D270" s="2">
        <v>0</v>
      </c>
      <c r="E270" s="2">
        <v>18.5</v>
      </c>
      <c r="F270" s="2">
        <v>118</v>
      </c>
      <c r="G270" s="2">
        <v>0.25</v>
      </c>
      <c r="H270" s="2">
        <v>2.5</v>
      </c>
      <c r="I270" s="2">
        <v>94.5</v>
      </c>
      <c r="J270" s="2">
        <v>0</v>
      </c>
      <c r="K270" s="2">
        <v>0</v>
      </c>
    </row>
    <row r="271" spans="1:11" x14ac:dyDescent="0.3">
      <c r="A271" t="s">
        <v>291</v>
      </c>
      <c r="C271" s="2">
        <v>33</v>
      </c>
      <c r="D271" s="2">
        <v>0</v>
      </c>
      <c r="E271" s="2">
        <v>0</v>
      </c>
      <c r="F271" s="2">
        <v>54.5</v>
      </c>
      <c r="G271" s="2">
        <v>0</v>
      </c>
      <c r="H271" s="2">
        <v>0</v>
      </c>
      <c r="I271" s="2">
        <v>23.5</v>
      </c>
      <c r="J271" s="2">
        <v>0</v>
      </c>
      <c r="K271" s="2">
        <v>0</v>
      </c>
    </row>
    <row r="272" spans="1:11" x14ac:dyDescent="0.3">
      <c r="A272" t="s">
        <v>293</v>
      </c>
      <c r="C272" s="2">
        <v>83</v>
      </c>
      <c r="D272" s="2">
        <v>0</v>
      </c>
      <c r="E272" s="2">
        <v>0.75</v>
      </c>
      <c r="F272" s="2">
        <v>87</v>
      </c>
      <c r="G272" s="2">
        <v>0</v>
      </c>
      <c r="H272" s="2">
        <v>0</v>
      </c>
      <c r="I272" s="2">
        <v>85</v>
      </c>
      <c r="J272" s="2">
        <v>0</v>
      </c>
      <c r="K272" s="2">
        <v>0</v>
      </c>
    </row>
    <row r="277" spans="1:11" x14ac:dyDescent="0.3">
      <c r="A277" t="s">
        <v>289</v>
      </c>
      <c r="B277" t="s">
        <v>302</v>
      </c>
    </row>
    <row r="278" spans="1:11" x14ac:dyDescent="0.3">
      <c r="C278" t="s">
        <v>285</v>
      </c>
      <c r="D278" t="s">
        <v>286</v>
      </c>
      <c r="E278" t="s">
        <v>287</v>
      </c>
      <c r="F278" t="s">
        <v>285</v>
      </c>
      <c r="G278" t="s">
        <v>286</v>
      </c>
      <c r="H278" t="s">
        <v>287</v>
      </c>
      <c r="I278" t="s">
        <v>285</v>
      </c>
      <c r="J278" t="s">
        <v>286</v>
      </c>
      <c r="K278" t="s">
        <v>287</v>
      </c>
    </row>
    <row r="279" spans="1:11" x14ac:dyDescent="0.3">
      <c r="A279" t="s">
        <v>288</v>
      </c>
      <c r="C279" s="2">
        <v>100</v>
      </c>
      <c r="D279" s="2">
        <v>0.2808988764044944</v>
      </c>
      <c r="E279" s="2">
        <v>9.1760299625468171</v>
      </c>
      <c r="F279" s="2">
        <v>100</v>
      </c>
      <c r="G279" s="2">
        <v>0.83955223880597019</v>
      </c>
      <c r="H279" s="2">
        <v>3.3582089552238803</v>
      </c>
      <c r="I279" s="2">
        <v>100</v>
      </c>
      <c r="J279" s="2">
        <v>0</v>
      </c>
      <c r="K279" s="2">
        <v>4.5649072753209703</v>
      </c>
    </row>
    <row r="280" spans="1:11" x14ac:dyDescent="0.3">
      <c r="A280" t="s">
        <v>291</v>
      </c>
      <c r="C280" s="2">
        <v>59.363295880149813</v>
      </c>
      <c r="D280" s="2">
        <v>0</v>
      </c>
      <c r="E280" s="2">
        <v>0</v>
      </c>
      <c r="F280" s="2">
        <v>99.626865671641795</v>
      </c>
      <c r="G280" s="2">
        <v>0</v>
      </c>
      <c r="H280" s="2">
        <v>0</v>
      </c>
      <c r="I280" s="2">
        <v>35.948644793152638</v>
      </c>
      <c r="J280" s="2">
        <v>0</v>
      </c>
      <c r="K280" s="2">
        <v>0.28530670470756064</v>
      </c>
    </row>
    <row r="281" spans="1:11" x14ac:dyDescent="0.3">
      <c r="A281" t="s">
        <v>293</v>
      </c>
      <c r="C281" s="2">
        <v>98.50187265917603</v>
      </c>
      <c r="D281" s="2">
        <v>3.1835205992509366</v>
      </c>
      <c r="E281" s="2">
        <v>3.5580524344569282</v>
      </c>
      <c r="F281" s="2">
        <v>109.14179104477613</v>
      </c>
      <c r="G281" s="2">
        <v>0.27985074626865669</v>
      </c>
      <c r="H281" s="2">
        <v>7.08955223880597</v>
      </c>
      <c r="I281" s="2">
        <v>76.604850213980029</v>
      </c>
      <c r="J281" s="2">
        <v>0</v>
      </c>
      <c r="K281" s="2">
        <v>5.2781740370898715</v>
      </c>
    </row>
    <row r="284" spans="1:11" x14ac:dyDescent="0.3">
      <c r="A284" t="s">
        <v>290</v>
      </c>
      <c r="B284" t="s">
        <v>302</v>
      </c>
    </row>
    <row r="285" spans="1:11" x14ac:dyDescent="0.3">
      <c r="C285" t="s">
        <v>285</v>
      </c>
      <c r="D285" t="s">
        <v>286</v>
      </c>
      <c r="E285" t="s">
        <v>287</v>
      </c>
      <c r="F285" t="s">
        <v>285</v>
      </c>
      <c r="G285" t="s">
        <v>286</v>
      </c>
      <c r="H285" t="s">
        <v>287</v>
      </c>
      <c r="I285" t="s">
        <v>285</v>
      </c>
      <c r="J285" t="s">
        <v>286</v>
      </c>
      <c r="K285" t="s">
        <v>287</v>
      </c>
    </row>
    <row r="286" spans="1:11" x14ac:dyDescent="0.3">
      <c r="A286" t="s">
        <v>288</v>
      </c>
      <c r="C286" s="2">
        <v>100</v>
      </c>
      <c r="D286" s="2">
        <v>0</v>
      </c>
      <c r="E286" s="2">
        <v>21.022727272727273</v>
      </c>
      <c r="F286" s="2">
        <v>100</v>
      </c>
      <c r="G286" s="2">
        <v>0.21186440677966101</v>
      </c>
      <c r="H286" s="2">
        <v>2.1186440677966103</v>
      </c>
      <c r="I286" s="2">
        <v>100</v>
      </c>
      <c r="J286" s="2">
        <v>0</v>
      </c>
      <c r="K286" s="2">
        <v>0</v>
      </c>
    </row>
    <row r="287" spans="1:11" x14ac:dyDescent="0.3">
      <c r="A287" t="s">
        <v>291</v>
      </c>
      <c r="C287" s="2">
        <v>37.5</v>
      </c>
      <c r="D287" s="2">
        <v>0</v>
      </c>
      <c r="E287" s="2">
        <v>0</v>
      </c>
      <c r="F287" s="2">
        <v>46.186440677966104</v>
      </c>
      <c r="G287" s="2">
        <v>0</v>
      </c>
      <c r="H287" s="2">
        <v>0</v>
      </c>
      <c r="I287" s="2">
        <v>24.867724867724867</v>
      </c>
      <c r="J287" s="2">
        <v>0</v>
      </c>
      <c r="K287" s="2">
        <v>0</v>
      </c>
    </row>
    <row r="288" spans="1:11" x14ac:dyDescent="0.3">
      <c r="A288" t="s">
        <v>293</v>
      </c>
      <c r="C288" s="2">
        <v>94.318181818181813</v>
      </c>
      <c r="D288" s="2">
        <v>0</v>
      </c>
      <c r="E288" s="2">
        <v>0.85227272727272718</v>
      </c>
      <c r="F288" s="2">
        <v>73.728813559322035</v>
      </c>
      <c r="G288" s="2">
        <v>0</v>
      </c>
      <c r="H288" s="2">
        <v>0</v>
      </c>
      <c r="I288" s="2">
        <v>89.94708994708995</v>
      </c>
      <c r="J288" s="2">
        <v>0</v>
      </c>
      <c r="K288" s="2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997C6-AA8B-4683-886F-E5BA4444719E}">
  <dimension ref="A1:S61"/>
  <sheetViews>
    <sheetView workbookViewId="0">
      <selection activeCell="G6" sqref="G6"/>
    </sheetView>
  </sheetViews>
  <sheetFormatPr defaultRowHeight="14.4" x14ac:dyDescent="0.3"/>
  <cols>
    <col min="2" max="2" width="13.109375" customWidth="1"/>
    <col min="3" max="3" width="14.5546875" customWidth="1"/>
  </cols>
  <sheetData>
    <row r="1" spans="1:19" x14ac:dyDescent="0.3">
      <c r="A1" s="2" t="s">
        <v>61</v>
      </c>
      <c r="B1" s="2" t="s">
        <v>274</v>
      </c>
      <c r="C1" s="2" t="s">
        <v>275</v>
      </c>
      <c r="D1" s="2" t="s">
        <v>276</v>
      </c>
      <c r="E1" s="2" t="s">
        <v>277</v>
      </c>
      <c r="F1" s="2" t="s">
        <v>278</v>
      </c>
      <c r="G1" s="2" t="s">
        <v>63</v>
      </c>
      <c r="J1" t="s">
        <v>279</v>
      </c>
    </row>
    <row r="2" spans="1:19" x14ac:dyDescent="0.3">
      <c r="A2" s="2">
        <v>1</v>
      </c>
      <c r="B2" s="2" t="s">
        <v>280</v>
      </c>
      <c r="C2" s="2" t="s">
        <v>281</v>
      </c>
      <c r="D2" s="2">
        <v>653</v>
      </c>
      <c r="E2" s="2">
        <v>10</v>
      </c>
      <c r="F2" s="2">
        <v>1</v>
      </c>
      <c r="G2" s="2">
        <v>1</v>
      </c>
      <c r="I2" s="2" t="s">
        <v>281</v>
      </c>
      <c r="J2" s="2">
        <v>653</v>
      </c>
      <c r="K2" s="2">
        <v>683.5</v>
      </c>
      <c r="L2" s="2">
        <v>596.5</v>
      </c>
      <c r="M2" s="2">
        <v>590</v>
      </c>
      <c r="N2" s="2">
        <v>526.5</v>
      </c>
      <c r="O2">
        <v>633</v>
      </c>
      <c r="P2">
        <v>489</v>
      </c>
      <c r="Q2">
        <v>604.5</v>
      </c>
      <c r="R2">
        <v>609.5</v>
      </c>
      <c r="S2">
        <v>658</v>
      </c>
    </row>
    <row r="3" spans="1:19" x14ac:dyDescent="0.3">
      <c r="A3" s="2">
        <v>2</v>
      </c>
      <c r="B3" s="2" t="s">
        <v>280</v>
      </c>
      <c r="C3" s="2" t="s">
        <v>282</v>
      </c>
      <c r="D3" s="2">
        <v>630.5</v>
      </c>
      <c r="E3" s="2">
        <v>10</v>
      </c>
      <c r="F3" s="2">
        <v>1</v>
      </c>
      <c r="G3" s="2">
        <v>1</v>
      </c>
      <c r="I3" s="2" t="s">
        <v>282</v>
      </c>
      <c r="J3" s="2">
        <v>630.5</v>
      </c>
      <c r="K3" s="2">
        <v>694</v>
      </c>
      <c r="L3" s="2">
        <v>534.5</v>
      </c>
      <c r="M3" s="2">
        <v>589.5</v>
      </c>
      <c r="N3" s="2">
        <v>519</v>
      </c>
      <c r="O3">
        <v>645</v>
      </c>
      <c r="P3">
        <v>549</v>
      </c>
      <c r="Q3">
        <v>654.5</v>
      </c>
      <c r="R3">
        <v>521.5</v>
      </c>
      <c r="S3">
        <v>687</v>
      </c>
    </row>
    <row r="4" spans="1:19" x14ac:dyDescent="0.3">
      <c r="A4" s="2">
        <v>3</v>
      </c>
      <c r="B4" s="2" t="s">
        <v>280</v>
      </c>
      <c r="C4" s="2" t="s">
        <v>283</v>
      </c>
      <c r="D4" s="2">
        <v>685.5</v>
      </c>
      <c r="E4" s="2">
        <v>10</v>
      </c>
      <c r="F4" s="2">
        <v>1</v>
      </c>
      <c r="G4" s="2">
        <v>1</v>
      </c>
      <c r="I4" s="2" t="s">
        <v>283</v>
      </c>
      <c r="J4" s="2">
        <v>685.5</v>
      </c>
      <c r="K4" s="2">
        <v>672.5</v>
      </c>
      <c r="L4" s="2">
        <v>531</v>
      </c>
      <c r="M4" s="2">
        <v>585.5</v>
      </c>
      <c r="N4" s="2">
        <v>513.5</v>
      </c>
      <c r="O4">
        <v>513.5</v>
      </c>
      <c r="P4">
        <v>623</v>
      </c>
      <c r="Q4">
        <v>644.5</v>
      </c>
      <c r="R4">
        <v>422</v>
      </c>
      <c r="S4">
        <v>404</v>
      </c>
    </row>
    <row r="5" spans="1:19" x14ac:dyDescent="0.3">
      <c r="A5" s="2">
        <v>16</v>
      </c>
      <c r="B5" s="2" t="s">
        <v>284</v>
      </c>
      <c r="C5" s="2" t="s">
        <v>281</v>
      </c>
      <c r="D5" s="2">
        <v>593.5</v>
      </c>
      <c r="E5" s="2">
        <v>10</v>
      </c>
      <c r="F5" s="2">
        <v>1</v>
      </c>
      <c r="G5" s="2">
        <v>1</v>
      </c>
    </row>
    <row r="6" spans="1:19" x14ac:dyDescent="0.3">
      <c r="A6" s="2">
        <v>17</v>
      </c>
      <c r="B6" s="2" t="s">
        <v>284</v>
      </c>
      <c r="C6" s="2" t="s">
        <v>282</v>
      </c>
      <c r="D6" s="2">
        <v>522</v>
      </c>
      <c r="E6" s="2">
        <v>10</v>
      </c>
      <c r="F6" s="2">
        <v>1</v>
      </c>
      <c r="G6" s="2">
        <v>1</v>
      </c>
    </row>
    <row r="7" spans="1:19" x14ac:dyDescent="0.3">
      <c r="A7" s="2">
        <v>18</v>
      </c>
      <c r="B7" s="2" t="s">
        <v>284</v>
      </c>
      <c r="C7" s="2" t="s">
        <v>283</v>
      </c>
      <c r="D7" s="2">
        <v>553</v>
      </c>
      <c r="E7" s="2">
        <v>10</v>
      </c>
      <c r="F7" s="2">
        <v>1</v>
      </c>
      <c r="G7" s="2">
        <v>1</v>
      </c>
    </row>
    <row r="8" spans="1:19" x14ac:dyDescent="0.3">
      <c r="A8" s="2">
        <v>22</v>
      </c>
      <c r="B8" s="2" t="s">
        <v>280</v>
      </c>
      <c r="C8" s="2" t="s">
        <v>281</v>
      </c>
      <c r="D8" s="2">
        <v>683.5</v>
      </c>
      <c r="E8" s="2">
        <v>10</v>
      </c>
      <c r="F8" s="2">
        <v>2</v>
      </c>
      <c r="G8" s="2">
        <v>1</v>
      </c>
    </row>
    <row r="9" spans="1:19" x14ac:dyDescent="0.3">
      <c r="A9" s="2">
        <v>23</v>
      </c>
      <c r="B9" s="2" t="s">
        <v>280</v>
      </c>
      <c r="C9" s="2" t="s">
        <v>282</v>
      </c>
      <c r="D9" s="2">
        <v>694</v>
      </c>
      <c r="E9" s="2">
        <v>10</v>
      </c>
      <c r="F9" s="2">
        <v>2</v>
      </c>
      <c r="G9" s="2">
        <v>1</v>
      </c>
      <c r="J9" t="s">
        <v>284</v>
      </c>
    </row>
    <row r="10" spans="1:19" x14ac:dyDescent="0.3">
      <c r="A10" s="2">
        <v>24</v>
      </c>
      <c r="B10" s="2" t="s">
        <v>280</v>
      </c>
      <c r="C10" s="2" t="s">
        <v>283</v>
      </c>
      <c r="D10" s="2">
        <v>672.5</v>
      </c>
      <c r="E10" s="2">
        <v>10</v>
      </c>
      <c r="F10" s="2">
        <v>2</v>
      </c>
      <c r="G10" s="2">
        <v>1</v>
      </c>
      <c r="I10" s="2" t="s">
        <v>281</v>
      </c>
      <c r="J10" s="2">
        <v>593.5</v>
      </c>
      <c r="K10" s="2">
        <v>660.5</v>
      </c>
      <c r="L10" s="2">
        <v>419</v>
      </c>
      <c r="M10" s="2">
        <v>590</v>
      </c>
      <c r="N10">
        <v>537</v>
      </c>
      <c r="O10">
        <v>326.5</v>
      </c>
      <c r="P10">
        <v>500.5</v>
      </c>
      <c r="Q10">
        <v>521.5</v>
      </c>
      <c r="R10">
        <v>621.5</v>
      </c>
      <c r="S10">
        <v>632</v>
      </c>
    </row>
    <row r="11" spans="1:19" x14ac:dyDescent="0.3">
      <c r="A11" s="2">
        <v>31</v>
      </c>
      <c r="B11" s="2" t="s">
        <v>284</v>
      </c>
      <c r="C11" s="2" t="s">
        <v>281</v>
      </c>
      <c r="D11" s="2">
        <v>660.5</v>
      </c>
      <c r="E11" s="2">
        <v>10</v>
      </c>
      <c r="F11" s="2">
        <v>2</v>
      </c>
      <c r="G11" s="2">
        <v>1</v>
      </c>
      <c r="I11" s="2" t="s">
        <v>282</v>
      </c>
      <c r="J11" s="2">
        <v>522</v>
      </c>
      <c r="K11" s="2">
        <v>688</v>
      </c>
      <c r="L11" s="2">
        <v>402.5</v>
      </c>
      <c r="M11" s="2">
        <v>589.5</v>
      </c>
      <c r="N11">
        <v>546</v>
      </c>
      <c r="O11">
        <v>571</v>
      </c>
      <c r="P11">
        <v>602</v>
      </c>
      <c r="Q11">
        <v>452.5</v>
      </c>
      <c r="R11">
        <v>460.5</v>
      </c>
      <c r="S11">
        <v>523.5</v>
      </c>
    </row>
    <row r="12" spans="1:19" x14ac:dyDescent="0.3">
      <c r="A12" s="2">
        <v>32</v>
      </c>
      <c r="B12" s="2" t="s">
        <v>284</v>
      </c>
      <c r="C12" s="2" t="s">
        <v>282</v>
      </c>
      <c r="D12" s="2">
        <v>688</v>
      </c>
      <c r="E12" s="2">
        <v>10</v>
      </c>
      <c r="F12" s="2">
        <v>2</v>
      </c>
      <c r="G12" s="2">
        <v>1</v>
      </c>
      <c r="I12" s="2" t="s">
        <v>283</v>
      </c>
      <c r="J12" s="2">
        <v>553</v>
      </c>
      <c r="K12" s="2">
        <v>668.5</v>
      </c>
      <c r="L12" s="2">
        <v>425</v>
      </c>
      <c r="M12" s="2">
        <v>585.5</v>
      </c>
      <c r="N12">
        <v>553</v>
      </c>
      <c r="O12">
        <v>568</v>
      </c>
      <c r="P12">
        <v>540</v>
      </c>
      <c r="Q12">
        <v>521.5</v>
      </c>
      <c r="R12">
        <v>526</v>
      </c>
      <c r="S12">
        <v>607</v>
      </c>
    </row>
    <row r="13" spans="1:19" x14ac:dyDescent="0.3">
      <c r="A13" s="2">
        <v>33</v>
      </c>
      <c r="B13" s="2" t="s">
        <v>284</v>
      </c>
      <c r="C13" s="2" t="s">
        <v>283</v>
      </c>
      <c r="D13" s="2">
        <v>668.5</v>
      </c>
      <c r="E13" s="2">
        <v>10</v>
      </c>
      <c r="F13" s="2">
        <v>2</v>
      </c>
      <c r="G13" s="2">
        <v>1</v>
      </c>
    </row>
    <row r="14" spans="1:19" x14ac:dyDescent="0.3">
      <c r="A14" s="2">
        <v>37</v>
      </c>
      <c r="B14" s="2" t="s">
        <v>280</v>
      </c>
      <c r="C14" s="2" t="s">
        <v>281</v>
      </c>
      <c r="D14" s="2">
        <v>596.5</v>
      </c>
      <c r="E14" s="2">
        <v>10</v>
      </c>
      <c r="F14" s="2">
        <v>3</v>
      </c>
      <c r="G14" s="2">
        <v>1</v>
      </c>
    </row>
    <row r="15" spans="1:19" x14ac:dyDescent="0.3">
      <c r="A15" s="2">
        <v>38</v>
      </c>
      <c r="B15" s="2" t="s">
        <v>280</v>
      </c>
      <c r="C15" s="2" t="s">
        <v>282</v>
      </c>
      <c r="D15" s="2">
        <v>534.5</v>
      </c>
      <c r="E15" s="2">
        <v>10</v>
      </c>
      <c r="F15" s="2">
        <v>3</v>
      </c>
      <c r="G15" s="2">
        <v>1</v>
      </c>
      <c r="J15" s="2" t="s">
        <v>281</v>
      </c>
      <c r="K15" s="2" t="s">
        <v>281</v>
      </c>
      <c r="M15" s="2" t="s">
        <v>282</v>
      </c>
      <c r="N15" s="2" t="s">
        <v>282</v>
      </c>
      <c r="Q15" s="2" t="s">
        <v>283</v>
      </c>
      <c r="R15" s="2" t="s">
        <v>283</v>
      </c>
    </row>
    <row r="16" spans="1:19" x14ac:dyDescent="0.3">
      <c r="A16" s="2">
        <v>39</v>
      </c>
      <c r="B16" s="2" t="s">
        <v>280</v>
      </c>
      <c r="C16" s="2" t="s">
        <v>283</v>
      </c>
      <c r="D16" s="2">
        <v>531</v>
      </c>
      <c r="E16" s="2">
        <v>10</v>
      </c>
      <c r="F16" s="2">
        <v>3</v>
      </c>
      <c r="G16" s="2">
        <v>1</v>
      </c>
      <c r="J16" t="s">
        <v>279</v>
      </c>
      <c r="K16" t="s">
        <v>284</v>
      </c>
      <c r="M16" t="s">
        <v>279</v>
      </c>
      <c r="N16" t="s">
        <v>284</v>
      </c>
      <c r="Q16" t="s">
        <v>279</v>
      </c>
      <c r="R16" t="s">
        <v>284</v>
      </c>
    </row>
    <row r="17" spans="1:18" x14ac:dyDescent="0.3">
      <c r="A17" s="2">
        <v>46</v>
      </c>
      <c r="B17" s="2" t="s">
        <v>284</v>
      </c>
      <c r="C17" s="2" t="s">
        <v>281</v>
      </c>
      <c r="D17" s="2">
        <v>419</v>
      </c>
      <c r="E17" s="2">
        <v>10</v>
      </c>
      <c r="F17" s="2">
        <v>3</v>
      </c>
      <c r="G17" s="2">
        <v>1</v>
      </c>
      <c r="J17" s="2">
        <v>653</v>
      </c>
      <c r="K17" s="2">
        <v>593.5</v>
      </c>
      <c r="M17" s="2">
        <v>522</v>
      </c>
      <c r="N17" s="2">
        <v>630.5</v>
      </c>
      <c r="Q17" s="2">
        <v>553</v>
      </c>
      <c r="R17" s="2">
        <v>685.5</v>
      </c>
    </row>
    <row r="18" spans="1:18" x14ac:dyDescent="0.3">
      <c r="A18" s="2">
        <v>47</v>
      </c>
      <c r="B18" s="2" t="s">
        <v>284</v>
      </c>
      <c r="C18" s="2" t="s">
        <v>282</v>
      </c>
      <c r="D18" s="2">
        <v>402.5</v>
      </c>
      <c r="E18" s="2">
        <v>10</v>
      </c>
      <c r="F18" s="2">
        <v>3</v>
      </c>
      <c r="G18" s="2">
        <v>1</v>
      </c>
      <c r="J18" s="2">
        <v>683.5</v>
      </c>
      <c r="K18" s="2">
        <v>660.5</v>
      </c>
      <c r="M18" s="2">
        <v>688</v>
      </c>
      <c r="N18" s="2">
        <v>694</v>
      </c>
      <c r="Q18" s="2">
        <v>668.5</v>
      </c>
      <c r="R18" s="2">
        <v>672.5</v>
      </c>
    </row>
    <row r="19" spans="1:18" x14ac:dyDescent="0.3">
      <c r="A19" s="2">
        <v>48</v>
      </c>
      <c r="B19" s="2" t="s">
        <v>284</v>
      </c>
      <c r="C19" s="2" t="s">
        <v>283</v>
      </c>
      <c r="D19" s="2">
        <v>425</v>
      </c>
      <c r="E19" s="2">
        <v>10</v>
      </c>
      <c r="F19" s="2">
        <v>3</v>
      </c>
      <c r="G19" s="2">
        <v>1</v>
      </c>
      <c r="J19" s="2">
        <v>596.5</v>
      </c>
      <c r="K19" s="2">
        <v>419</v>
      </c>
      <c r="M19" s="2">
        <v>402.5</v>
      </c>
      <c r="N19" s="2">
        <v>534.5</v>
      </c>
      <c r="Q19" s="2">
        <v>425</v>
      </c>
      <c r="R19" s="2">
        <v>531</v>
      </c>
    </row>
    <row r="20" spans="1:18" x14ac:dyDescent="0.3">
      <c r="A20" s="2">
        <v>52</v>
      </c>
      <c r="B20" s="2" t="s">
        <v>280</v>
      </c>
      <c r="C20" s="2" t="s">
        <v>281</v>
      </c>
      <c r="D20" s="2">
        <v>590</v>
      </c>
      <c r="E20" s="2">
        <v>10</v>
      </c>
      <c r="F20" s="2">
        <v>4</v>
      </c>
      <c r="G20" s="2">
        <v>2</v>
      </c>
      <c r="J20" s="2">
        <v>590</v>
      </c>
      <c r="K20" s="2">
        <v>590</v>
      </c>
      <c r="M20" s="2">
        <v>589.5</v>
      </c>
      <c r="N20" s="2">
        <v>589.5</v>
      </c>
      <c r="Q20" s="2">
        <v>585.5</v>
      </c>
      <c r="R20" s="2">
        <v>585.5</v>
      </c>
    </row>
    <row r="21" spans="1:18" x14ac:dyDescent="0.3">
      <c r="A21" s="2">
        <v>53</v>
      </c>
      <c r="B21" s="2" t="s">
        <v>280</v>
      </c>
      <c r="C21" s="2" t="s">
        <v>282</v>
      </c>
      <c r="D21" s="2">
        <v>589.5</v>
      </c>
      <c r="E21" s="2">
        <v>10</v>
      </c>
      <c r="F21" s="2">
        <v>4</v>
      </c>
      <c r="G21" s="2">
        <v>2</v>
      </c>
      <c r="J21" s="2">
        <v>526.5</v>
      </c>
      <c r="K21">
        <v>537</v>
      </c>
      <c r="M21">
        <v>546</v>
      </c>
      <c r="N21" s="2">
        <v>519</v>
      </c>
      <c r="Q21">
        <v>553</v>
      </c>
      <c r="R21" s="2">
        <v>513.5</v>
      </c>
    </row>
    <row r="22" spans="1:18" x14ac:dyDescent="0.3">
      <c r="A22" s="2">
        <v>54</v>
      </c>
      <c r="B22" s="2" t="s">
        <v>280</v>
      </c>
      <c r="C22" s="2" t="s">
        <v>283</v>
      </c>
      <c r="D22" s="2">
        <v>585.5</v>
      </c>
      <c r="E22" s="2">
        <v>10</v>
      </c>
      <c r="F22" s="2">
        <v>4</v>
      </c>
      <c r="G22" s="2">
        <v>2</v>
      </c>
      <c r="J22">
        <v>633</v>
      </c>
      <c r="K22">
        <v>326.5</v>
      </c>
      <c r="M22">
        <v>571</v>
      </c>
      <c r="N22">
        <v>645</v>
      </c>
      <c r="Q22">
        <v>568</v>
      </c>
      <c r="R22">
        <v>513.5</v>
      </c>
    </row>
    <row r="23" spans="1:18" x14ac:dyDescent="0.3">
      <c r="A23" s="2">
        <v>61</v>
      </c>
      <c r="B23" s="2" t="s">
        <v>284</v>
      </c>
      <c r="C23" s="2" t="s">
        <v>281</v>
      </c>
      <c r="D23" s="2">
        <v>590</v>
      </c>
      <c r="E23" s="2">
        <v>10</v>
      </c>
      <c r="F23" s="2">
        <v>4</v>
      </c>
      <c r="G23" s="2">
        <v>2</v>
      </c>
      <c r="J23">
        <v>489</v>
      </c>
      <c r="K23">
        <v>500.5</v>
      </c>
      <c r="M23">
        <v>602</v>
      </c>
      <c r="N23">
        <v>549</v>
      </c>
      <c r="Q23">
        <v>540</v>
      </c>
      <c r="R23">
        <v>623</v>
      </c>
    </row>
    <row r="24" spans="1:18" x14ac:dyDescent="0.3">
      <c r="A24" s="2">
        <v>62</v>
      </c>
      <c r="B24" s="2" t="s">
        <v>284</v>
      </c>
      <c r="C24" s="2" t="s">
        <v>282</v>
      </c>
      <c r="D24" s="2">
        <v>589.5</v>
      </c>
      <c r="E24" s="2">
        <v>10</v>
      </c>
      <c r="F24" s="2">
        <v>4</v>
      </c>
      <c r="G24" s="2">
        <v>2</v>
      </c>
      <c r="J24">
        <v>604.5</v>
      </c>
      <c r="K24">
        <v>521.5</v>
      </c>
      <c r="M24">
        <v>452.5</v>
      </c>
      <c r="N24">
        <v>654.5</v>
      </c>
      <c r="Q24">
        <v>521.5</v>
      </c>
      <c r="R24">
        <v>644.5</v>
      </c>
    </row>
    <row r="25" spans="1:18" x14ac:dyDescent="0.3">
      <c r="A25" s="2">
        <v>63</v>
      </c>
      <c r="B25" s="2" t="s">
        <v>284</v>
      </c>
      <c r="C25" s="2" t="s">
        <v>283</v>
      </c>
      <c r="D25" s="2">
        <v>585.5</v>
      </c>
      <c r="E25" s="2">
        <v>10</v>
      </c>
      <c r="F25" s="2">
        <v>4</v>
      </c>
      <c r="G25" s="2">
        <v>2</v>
      </c>
      <c r="J25">
        <v>609.5</v>
      </c>
      <c r="K25">
        <v>621.5</v>
      </c>
      <c r="M25">
        <v>460.5</v>
      </c>
      <c r="N25">
        <v>521.5</v>
      </c>
      <c r="Q25">
        <v>526</v>
      </c>
      <c r="R25">
        <v>422</v>
      </c>
    </row>
    <row r="26" spans="1:18" x14ac:dyDescent="0.3">
      <c r="A26" s="2">
        <v>67</v>
      </c>
      <c r="B26" s="2" t="s">
        <v>280</v>
      </c>
      <c r="C26" s="2" t="s">
        <v>281</v>
      </c>
      <c r="D26" s="2">
        <v>526.5</v>
      </c>
      <c r="E26" s="2">
        <v>10</v>
      </c>
      <c r="F26" s="2">
        <v>5</v>
      </c>
      <c r="G26" s="2">
        <v>2</v>
      </c>
      <c r="J26">
        <v>658</v>
      </c>
      <c r="K26">
        <v>632</v>
      </c>
      <c r="M26">
        <v>523.5</v>
      </c>
      <c r="N26">
        <v>687</v>
      </c>
      <c r="Q26">
        <v>607</v>
      </c>
      <c r="R26">
        <v>404</v>
      </c>
    </row>
    <row r="27" spans="1:18" x14ac:dyDescent="0.3">
      <c r="A27" s="2">
        <v>68</v>
      </c>
      <c r="B27" s="2" t="s">
        <v>280</v>
      </c>
      <c r="C27" s="2" t="s">
        <v>282</v>
      </c>
      <c r="D27" s="2">
        <v>519</v>
      </c>
      <c r="E27" s="2">
        <v>10</v>
      </c>
      <c r="F27" s="2">
        <v>5</v>
      </c>
      <c r="G27" s="2">
        <v>2</v>
      </c>
    </row>
    <row r="28" spans="1:18" x14ac:dyDescent="0.3">
      <c r="A28" s="2">
        <v>69</v>
      </c>
      <c r="B28" s="2" t="s">
        <v>280</v>
      </c>
      <c r="C28" s="2" t="s">
        <v>283</v>
      </c>
      <c r="D28" s="2">
        <v>513.5</v>
      </c>
      <c r="E28" s="2">
        <v>10</v>
      </c>
      <c r="F28" s="2">
        <v>5</v>
      </c>
      <c r="G28" s="2">
        <v>2</v>
      </c>
    </row>
    <row r="29" spans="1:18" x14ac:dyDescent="0.3">
      <c r="A29">
        <v>76</v>
      </c>
      <c r="B29" t="s">
        <v>284</v>
      </c>
      <c r="C29" t="s">
        <v>281</v>
      </c>
      <c r="D29">
        <v>537</v>
      </c>
      <c r="E29">
        <v>10</v>
      </c>
      <c r="F29">
        <v>5</v>
      </c>
      <c r="G29">
        <v>2</v>
      </c>
    </row>
    <row r="30" spans="1:18" x14ac:dyDescent="0.3">
      <c r="A30">
        <v>77</v>
      </c>
      <c r="B30" t="s">
        <v>284</v>
      </c>
      <c r="C30" t="s">
        <v>282</v>
      </c>
      <c r="D30">
        <v>546</v>
      </c>
      <c r="E30">
        <v>10</v>
      </c>
      <c r="F30">
        <v>5</v>
      </c>
      <c r="G30">
        <v>2</v>
      </c>
    </row>
    <row r="31" spans="1:18" x14ac:dyDescent="0.3">
      <c r="A31">
        <v>78</v>
      </c>
      <c r="B31" t="s">
        <v>284</v>
      </c>
      <c r="C31" t="s">
        <v>283</v>
      </c>
      <c r="D31">
        <v>553</v>
      </c>
      <c r="E31">
        <v>10</v>
      </c>
      <c r="F31">
        <v>5</v>
      </c>
      <c r="G31">
        <v>2</v>
      </c>
    </row>
    <row r="32" spans="1:18" x14ac:dyDescent="0.3">
      <c r="A32">
        <v>82</v>
      </c>
      <c r="B32" t="s">
        <v>280</v>
      </c>
      <c r="C32" t="s">
        <v>281</v>
      </c>
      <c r="D32">
        <v>633</v>
      </c>
      <c r="E32">
        <v>10</v>
      </c>
      <c r="F32">
        <v>6</v>
      </c>
      <c r="G32">
        <v>2</v>
      </c>
    </row>
    <row r="33" spans="1:7" x14ac:dyDescent="0.3">
      <c r="A33">
        <v>83</v>
      </c>
      <c r="B33" t="s">
        <v>280</v>
      </c>
      <c r="C33" t="s">
        <v>282</v>
      </c>
      <c r="D33">
        <v>645</v>
      </c>
      <c r="E33">
        <v>10</v>
      </c>
      <c r="F33">
        <v>6</v>
      </c>
      <c r="G33">
        <v>2</v>
      </c>
    </row>
    <row r="34" spans="1:7" x14ac:dyDescent="0.3">
      <c r="A34">
        <v>84</v>
      </c>
      <c r="B34" t="s">
        <v>280</v>
      </c>
      <c r="C34" t="s">
        <v>283</v>
      </c>
      <c r="D34">
        <v>513.5</v>
      </c>
      <c r="E34">
        <v>10</v>
      </c>
      <c r="F34">
        <v>6</v>
      </c>
      <c r="G34">
        <v>2</v>
      </c>
    </row>
    <row r="35" spans="1:7" x14ac:dyDescent="0.3">
      <c r="A35">
        <v>91</v>
      </c>
      <c r="B35" t="s">
        <v>284</v>
      </c>
      <c r="C35" t="s">
        <v>281</v>
      </c>
      <c r="D35">
        <v>326.5</v>
      </c>
      <c r="E35">
        <v>10</v>
      </c>
      <c r="F35">
        <v>6</v>
      </c>
      <c r="G35">
        <v>2</v>
      </c>
    </row>
    <row r="36" spans="1:7" x14ac:dyDescent="0.3">
      <c r="A36">
        <v>92</v>
      </c>
      <c r="B36" t="s">
        <v>284</v>
      </c>
      <c r="C36" t="s">
        <v>282</v>
      </c>
      <c r="D36">
        <v>571</v>
      </c>
      <c r="E36">
        <v>10</v>
      </c>
      <c r="F36">
        <v>6</v>
      </c>
      <c r="G36">
        <v>2</v>
      </c>
    </row>
    <row r="37" spans="1:7" x14ac:dyDescent="0.3">
      <c r="A37">
        <v>93</v>
      </c>
      <c r="B37" t="s">
        <v>284</v>
      </c>
      <c r="C37" t="s">
        <v>283</v>
      </c>
      <c r="D37">
        <v>568</v>
      </c>
      <c r="E37">
        <v>10</v>
      </c>
      <c r="F37">
        <v>6</v>
      </c>
      <c r="G37">
        <v>2</v>
      </c>
    </row>
    <row r="38" spans="1:7" x14ac:dyDescent="0.3">
      <c r="A38">
        <v>127</v>
      </c>
      <c r="B38" t="s">
        <v>280</v>
      </c>
      <c r="C38" t="s">
        <v>281</v>
      </c>
      <c r="D38">
        <v>489</v>
      </c>
      <c r="E38">
        <v>10</v>
      </c>
      <c r="F38">
        <v>7</v>
      </c>
      <c r="G38">
        <v>3</v>
      </c>
    </row>
    <row r="39" spans="1:7" x14ac:dyDescent="0.3">
      <c r="A39">
        <v>128</v>
      </c>
      <c r="B39" t="s">
        <v>280</v>
      </c>
      <c r="C39" t="s">
        <v>282</v>
      </c>
      <c r="D39">
        <v>549</v>
      </c>
      <c r="E39">
        <v>10</v>
      </c>
      <c r="F39">
        <v>7</v>
      </c>
      <c r="G39">
        <v>3</v>
      </c>
    </row>
    <row r="40" spans="1:7" x14ac:dyDescent="0.3">
      <c r="A40">
        <v>129</v>
      </c>
      <c r="B40" t="s">
        <v>280</v>
      </c>
      <c r="C40" t="s">
        <v>283</v>
      </c>
      <c r="D40">
        <v>623</v>
      </c>
      <c r="E40">
        <v>10</v>
      </c>
      <c r="F40">
        <v>7</v>
      </c>
      <c r="G40">
        <v>3</v>
      </c>
    </row>
    <row r="41" spans="1:7" x14ac:dyDescent="0.3">
      <c r="A41">
        <v>133</v>
      </c>
      <c r="B41" t="s">
        <v>284</v>
      </c>
      <c r="C41" t="s">
        <v>281</v>
      </c>
      <c r="D41">
        <v>500.5</v>
      </c>
      <c r="E41">
        <v>10</v>
      </c>
      <c r="F41">
        <v>7</v>
      </c>
      <c r="G41">
        <v>3</v>
      </c>
    </row>
    <row r="42" spans="1:7" x14ac:dyDescent="0.3">
      <c r="A42">
        <v>134</v>
      </c>
      <c r="B42" t="s">
        <v>284</v>
      </c>
      <c r="C42" t="s">
        <v>282</v>
      </c>
      <c r="D42">
        <v>602</v>
      </c>
      <c r="E42">
        <v>10</v>
      </c>
      <c r="F42">
        <v>7</v>
      </c>
      <c r="G42">
        <v>3</v>
      </c>
    </row>
    <row r="43" spans="1:7" x14ac:dyDescent="0.3">
      <c r="A43">
        <v>135</v>
      </c>
      <c r="B43" t="s">
        <v>284</v>
      </c>
      <c r="C43" t="s">
        <v>283</v>
      </c>
      <c r="D43">
        <v>540</v>
      </c>
      <c r="E43">
        <v>10</v>
      </c>
      <c r="F43">
        <v>7</v>
      </c>
      <c r="G43">
        <v>3</v>
      </c>
    </row>
    <row r="44" spans="1:7" x14ac:dyDescent="0.3">
      <c r="A44">
        <v>136</v>
      </c>
      <c r="B44" t="s">
        <v>280</v>
      </c>
      <c r="C44" t="s">
        <v>281</v>
      </c>
      <c r="D44">
        <v>604.5</v>
      </c>
      <c r="E44">
        <v>10</v>
      </c>
      <c r="F44">
        <v>8</v>
      </c>
      <c r="G44">
        <v>1</v>
      </c>
    </row>
    <row r="45" spans="1:7" x14ac:dyDescent="0.3">
      <c r="A45">
        <v>137</v>
      </c>
      <c r="B45" t="s">
        <v>280</v>
      </c>
      <c r="C45" t="s">
        <v>282</v>
      </c>
      <c r="D45">
        <v>654.5</v>
      </c>
      <c r="E45">
        <v>10</v>
      </c>
      <c r="F45">
        <v>8</v>
      </c>
      <c r="G45">
        <v>1</v>
      </c>
    </row>
    <row r="46" spans="1:7" x14ac:dyDescent="0.3">
      <c r="A46">
        <v>138</v>
      </c>
      <c r="B46" t="s">
        <v>280</v>
      </c>
      <c r="C46" t="s">
        <v>283</v>
      </c>
      <c r="D46">
        <v>644.5</v>
      </c>
      <c r="E46">
        <v>10</v>
      </c>
      <c r="F46">
        <v>8</v>
      </c>
      <c r="G46">
        <v>1</v>
      </c>
    </row>
    <row r="47" spans="1:7" x14ac:dyDescent="0.3">
      <c r="A47">
        <v>163</v>
      </c>
      <c r="B47" t="s">
        <v>284</v>
      </c>
      <c r="C47" t="s">
        <v>281</v>
      </c>
      <c r="D47">
        <v>521.5</v>
      </c>
      <c r="E47">
        <v>10</v>
      </c>
      <c r="F47">
        <v>8</v>
      </c>
      <c r="G47">
        <v>1</v>
      </c>
    </row>
    <row r="48" spans="1:7" x14ac:dyDescent="0.3">
      <c r="A48">
        <v>164</v>
      </c>
      <c r="B48" t="s">
        <v>284</v>
      </c>
      <c r="C48" t="s">
        <v>282</v>
      </c>
      <c r="D48">
        <v>452.5</v>
      </c>
      <c r="E48">
        <v>10</v>
      </c>
      <c r="F48">
        <v>8</v>
      </c>
      <c r="G48">
        <v>1</v>
      </c>
    </row>
    <row r="49" spans="1:7" x14ac:dyDescent="0.3">
      <c r="A49">
        <v>165</v>
      </c>
      <c r="B49" t="s">
        <v>284</v>
      </c>
      <c r="C49" t="s">
        <v>283</v>
      </c>
      <c r="D49">
        <v>521.5</v>
      </c>
      <c r="E49">
        <v>10</v>
      </c>
      <c r="F49">
        <v>8</v>
      </c>
      <c r="G49">
        <v>1</v>
      </c>
    </row>
    <row r="50" spans="1:7" x14ac:dyDescent="0.3">
      <c r="A50">
        <v>166</v>
      </c>
      <c r="B50" t="s">
        <v>280</v>
      </c>
      <c r="C50" t="s">
        <v>281</v>
      </c>
      <c r="D50">
        <v>609.5</v>
      </c>
      <c r="E50">
        <v>10</v>
      </c>
      <c r="F50">
        <v>9</v>
      </c>
      <c r="G50">
        <v>2</v>
      </c>
    </row>
    <row r="51" spans="1:7" x14ac:dyDescent="0.3">
      <c r="A51">
        <v>167</v>
      </c>
      <c r="B51" t="s">
        <v>280</v>
      </c>
      <c r="C51" t="s">
        <v>282</v>
      </c>
      <c r="D51">
        <v>521.5</v>
      </c>
      <c r="E51">
        <v>10</v>
      </c>
      <c r="F51">
        <v>9</v>
      </c>
      <c r="G51">
        <v>2</v>
      </c>
    </row>
    <row r="52" spans="1:7" x14ac:dyDescent="0.3">
      <c r="A52">
        <v>168</v>
      </c>
      <c r="B52" t="s">
        <v>280</v>
      </c>
      <c r="C52" t="s">
        <v>283</v>
      </c>
      <c r="D52">
        <v>422</v>
      </c>
      <c r="E52">
        <v>10</v>
      </c>
      <c r="F52">
        <v>9</v>
      </c>
      <c r="G52">
        <v>2</v>
      </c>
    </row>
    <row r="53" spans="1:7" x14ac:dyDescent="0.3">
      <c r="A53">
        <v>193</v>
      </c>
      <c r="B53" t="s">
        <v>284</v>
      </c>
      <c r="C53" t="s">
        <v>281</v>
      </c>
      <c r="D53">
        <v>621.5</v>
      </c>
      <c r="E53">
        <v>10</v>
      </c>
      <c r="F53">
        <v>9</v>
      </c>
      <c r="G53">
        <v>2</v>
      </c>
    </row>
    <row r="54" spans="1:7" x14ac:dyDescent="0.3">
      <c r="A54">
        <v>194</v>
      </c>
      <c r="B54" t="s">
        <v>284</v>
      </c>
      <c r="C54" t="s">
        <v>282</v>
      </c>
      <c r="D54">
        <v>460.5</v>
      </c>
      <c r="E54">
        <v>10</v>
      </c>
      <c r="F54">
        <v>9</v>
      </c>
      <c r="G54">
        <v>2</v>
      </c>
    </row>
    <row r="55" spans="1:7" x14ac:dyDescent="0.3">
      <c r="A55">
        <v>195</v>
      </c>
      <c r="B55" t="s">
        <v>284</v>
      </c>
      <c r="C55" t="s">
        <v>283</v>
      </c>
      <c r="D55">
        <v>526</v>
      </c>
      <c r="E55">
        <v>10</v>
      </c>
      <c r="F55">
        <v>9</v>
      </c>
      <c r="G55">
        <v>2</v>
      </c>
    </row>
    <row r="56" spans="1:7" x14ac:dyDescent="0.3">
      <c r="A56">
        <v>196</v>
      </c>
      <c r="B56" t="s">
        <v>280</v>
      </c>
      <c r="C56" t="s">
        <v>281</v>
      </c>
      <c r="D56">
        <v>658</v>
      </c>
      <c r="E56">
        <v>10</v>
      </c>
      <c r="F56">
        <v>10</v>
      </c>
      <c r="G56">
        <v>3</v>
      </c>
    </row>
    <row r="57" spans="1:7" x14ac:dyDescent="0.3">
      <c r="A57">
        <v>197</v>
      </c>
      <c r="B57" t="s">
        <v>280</v>
      </c>
      <c r="C57" t="s">
        <v>282</v>
      </c>
      <c r="D57">
        <v>687</v>
      </c>
      <c r="E57">
        <v>10</v>
      </c>
      <c r="F57">
        <v>10</v>
      </c>
      <c r="G57">
        <v>3</v>
      </c>
    </row>
    <row r="58" spans="1:7" x14ac:dyDescent="0.3">
      <c r="A58">
        <v>198</v>
      </c>
      <c r="B58" t="s">
        <v>280</v>
      </c>
      <c r="C58" t="s">
        <v>283</v>
      </c>
      <c r="D58">
        <v>404</v>
      </c>
      <c r="E58">
        <v>10</v>
      </c>
      <c r="F58">
        <v>10</v>
      </c>
      <c r="G58">
        <v>3</v>
      </c>
    </row>
    <row r="59" spans="1:7" x14ac:dyDescent="0.3">
      <c r="A59">
        <v>223</v>
      </c>
      <c r="B59" t="s">
        <v>284</v>
      </c>
      <c r="C59" t="s">
        <v>281</v>
      </c>
      <c r="D59">
        <v>632</v>
      </c>
      <c r="E59">
        <v>10</v>
      </c>
      <c r="F59">
        <v>10</v>
      </c>
      <c r="G59">
        <v>3</v>
      </c>
    </row>
    <row r="60" spans="1:7" x14ac:dyDescent="0.3">
      <c r="A60">
        <v>224</v>
      </c>
      <c r="B60" t="s">
        <v>284</v>
      </c>
      <c r="C60" t="s">
        <v>282</v>
      </c>
      <c r="D60">
        <v>523.5</v>
      </c>
      <c r="E60">
        <v>10</v>
      </c>
      <c r="F60">
        <v>10</v>
      </c>
      <c r="G60">
        <v>3</v>
      </c>
    </row>
    <row r="61" spans="1:7" x14ac:dyDescent="0.3">
      <c r="A61">
        <v>225</v>
      </c>
      <c r="B61" t="s">
        <v>284</v>
      </c>
      <c r="C61" t="s">
        <v>283</v>
      </c>
      <c r="D61">
        <v>607</v>
      </c>
      <c r="E61">
        <v>10</v>
      </c>
      <c r="F61">
        <v>10</v>
      </c>
      <c r="G61">
        <v>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DD6F0-E232-4D6E-9597-8E956E067786}">
  <dimension ref="A1:AB79"/>
  <sheetViews>
    <sheetView workbookViewId="0"/>
  </sheetViews>
  <sheetFormatPr defaultRowHeight="14.4" x14ac:dyDescent="0.3"/>
  <sheetData>
    <row r="1" spans="1:28" x14ac:dyDescent="0.3">
      <c r="A1" s="62" t="s">
        <v>222</v>
      </c>
    </row>
    <row r="2" spans="1:28" x14ac:dyDescent="0.3">
      <c r="A2" s="62"/>
    </row>
    <row r="3" spans="1:28" x14ac:dyDescent="0.3">
      <c r="A3" s="62" t="s">
        <v>318</v>
      </c>
    </row>
    <row r="4" spans="1:28" x14ac:dyDescent="0.3">
      <c r="B4" t="s">
        <v>256</v>
      </c>
      <c r="C4" t="s">
        <v>256</v>
      </c>
      <c r="D4" t="s">
        <v>256</v>
      </c>
      <c r="E4" t="s">
        <v>306</v>
      </c>
      <c r="F4" t="s">
        <v>306</v>
      </c>
      <c r="G4" t="s">
        <v>306</v>
      </c>
      <c r="H4" t="s">
        <v>313</v>
      </c>
      <c r="I4" t="s">
        <v>313</v>
      </c>
      <c r="J4" t="s">
        <v>313</v>
      </c>
      <c r="K4" t="s">
        <v>314</v>
      </c>
      <c r="L4" t="s">
        <v>314</v>
      </c>
      <c r="M4" t="s">
        <v>314</v>
      </c>
      <c r="N4" t="s">
        <v>315</v>
      </c>
      <c r="O4" t="s">
        <v>315</v>
      </c>
      <c r="P4" t="s">
        <v>315</v>
      </c>
      <c r="Q4" t="s">
        <v>307</v>
      </c>
      <c r="R4" t="s">
        <v>307</v>
      </c>
      <c r="S4" t="s">
        <v>307</v>
      </c>
      <c r="T4" t="s">
        <v>316</v>
      </c>
      <c r="U4" t="s">
        <v>316</v>
      </c>
      <c r="V4" t="s">
        <v>316</v>
      </c>
      <c r="W4" t="s">
        <v>284</v>
      </c>
      <c r="X4" t="s">
        <v>284</v>
      </c>
      <c r="Y4" t="s">
        <v>284</v>
      </c>
      <c r="Z4" t="s">
        <v>317</v>
      </c>
      <c r="AA4" t="s">
        <v>317</v>
      </c>
      <c r="AB4" t="s">
        <v>317</v>
      </c>
    </row>
    <row r="5" spans="1:28" x14ac:dyDescent="0.3">
      <c r="A5" t="s">
        <v>308</v>
      </c>
      <c r="B5">
        <v>291</v>
      </c>
      <c r="C5">
        <v>340</v>
      </c>
      <c r="D5">
        <v>394.5</v>
      </c>
      <c r="E5">
        <v>0</v>
      </c>
      <c r="F5">
        <v>0</v>
      </c>
      <c r="G5">
        <v>12.5</v>
      </c>
      <c r="H5">
        <v>502.5</v>
      </c>
      <c r="I5">
        <v>336</v>
      </c>
      <c r="J5">
        <v>514</v>
      </c>
      <c r="K5">
        <v>522.5</v>
      </c>
      <c r="L5">
        <v>380</v>
      </c>
      <c r="M5">
        <v>253.5</v>
      </c>
      <c r="N5">
        <v>255</v>
      </c>
      <c r="O5">
        <v>171.5</v>
      </c>
      <c r="P5">
        <v>178</v>
      </c>
      <c r="Q5">
        <v>398</v>
      </c>
      <c r="R5">
        <v>478.5</v>
      </c>
      <c r="S5">
        <v>481.5</v>
      </c>
      <c r="T5">
        <v>400.5</v>
      </c>
      <c r="U5">
        <v>374</v>
      </c>
      <c r="V5">
        <v>393</v>
      </c>
      <c r="W5">
        <v>606.5</v>
      </c>
      <c r="X5">
        <v>531</v>
      </c>
      <c r="Y5">
        <v>543.5</v>
      </c>
      <c r="AA5">
        <v>481.5</v>
      </c>
      <c r="AB5">
        <v>444</v>
      </c>
    </row>
    <row r="6" spans="1:28" x14ac:dyDescent="0.3">
      <c r="A6" t="s">
        <v>291</v>
      </c>
      <c r="B6">
        <v>33.5</v>
      </c>
      <c r="C6">
        <v>62</v>
      </c>
      <c r="D6">
        <v>101</v>
      </c>
      <c r="E6">
        <v>0</v>
      </c>
      <c r="F6">
        <v>0</v>
      </c>
      <c r="G6">
        <v>0</v>
      </c>
      <c r="H6">
        <v>380.5</v>
      </c>
      <c r="I6">
        <v>132</v>
      </c>
      <c r="J6">
        <v>222</v>
      </c>
      <c r="K6">
        <v>248.5</v>
      </c>
      <c r="L6">
        <v>37.5</v>
      </c>
      <c r="M6">
        <v>32</v>
      </c>
      <c r="N6">
        <v>57.5</v>
      </c>
      <c r="O6">
        <v>29.5</v>
      </c>
      <c r="P6">
        <v>9</v>
      </c>
      <c r="Q6">
        <v>376.5</v>
      </c>
      <c r="R6">
        <v>289.5</v>
      </c>
      <c r="S6">
        <v>326</v>
      </c>
      <c r="T6">
        <v>205</v>
      </c>
      <c r="U6">
        <v>133</v>
      </c>
      <c r="V6">
        <v>181.5</v>
      </c>
    </row>
    <row r="7" spans="1:28" x14ac:dyDescent="0.3">
      <c r="A7" t="s">
        <v>309</v>
      </c>
      <c r="B7">
        <v>280</v>
      </c>
      <c r="C7">
        <v>332.5</v>
      </c>
      <c r="D7">
        <v>283.5</v>
      </c>
      <c r="E7">
        <v>0</v>
      </c>
      <c r="F7">
        <v>0</v>
      </c>
      <c r="G7">
        <v>0</v>
      </c>
      <c r="H7">
        <v>514.5</v>
      </c>
      <c r="I7">
        <v>313</v>
      </c>
      <c r="J7">
        <v>389</v>
      </c>
      <c r="K7">
        <v>572.5</v>
      </c>
      <c r="L7">
        <v>295</v>
      </c>
      <c r="M7">
        <v>308</v>
      </c>
      <c r="N7">
        <v>231</v>
      </c>
      <c r="O7">
        <v>148.5</v>
      </c>
      <c r="P7">
        <v>98.5</v>
      </c>
      <c r="Q7">
        <v>444</v>
      </c>
      <c r="R7">
        <v>373.5</v>
      </c>
      <c r="S7">
        <v>272.5</v>
      </c>
      <c r="T7">
        <v>402</v>
      </c>
      <c r="U7">
        <v>345</v>
      </c>
      <c r="V7">
        <v>336.5</v>
      </c>
    </row>
    <row r="9" spans="1:28" x14ac:dyDescent="0.3">
      <c r="A9" s="62" t="s">
        <v>320</v>
      </c>
    </row>
    <row r="10" spans="1:28" x14ac:dyDescent="0.3">
      <c r="B10" t="s">
        <v>256</v>
      </c>
      <c r="C10" t="s">
        <v>256</v>
      </c>
      <c r="D10" t="s">
        <v>256</v>
      </c>
      <c r="E10" t="s">
        <v>306</v>
      </c>
      <c r="F10" t="s">
        <v>306</v>
      </c>
      <c r="G10" t="s">
        <v>306</v>
      </c>
      <c r="H10" t="s">
        <v>313</v>
      </c>
      <c r="I10" t="s">
        <v>313</v>
      </c>
      <c r="J10" t="s">
        <v>313</v>
      </c>
      <c r="K10" t="s">
        <v>314</v>
      </c>
      <c r="L10" t="s">
        <v>314</v>
      </c>
      <c r="M10" t="s">
        <v>314</v>
      </c>
      <c r="N10" t="s">
        <v>315</v>
      </c>
      <c r="O10" t="s">
        <v>315</v>
      </c>
      <c r="P10" t="s">
        <v>315</v>
      </c>
      <c r="Q10" t="s">
        <v>307</v>
      </c>
      <c r="R10" t="s">
        <v>307</v>
      </c>
      <c r="S10" t="s">
        <v>307</v>
      </c>
      <c r="T10" t="s">
        <v>316</v>
      </c>
      <c r="U10" t="s">
        <v>316</v>
      </c>
      <c r="V10" t="s">
        <v>316</v>
      </c>
    </row>
    <row r="11" spans="1:28" x14ac:dyDescent="0.3">
      <c r="A11" t="s">
        <v>308</v>
      </c>
      <c r="B11">
        <v>100</v>
      </c>
      <c r="C11">
        <v>100</v>
      </c>
      <c r="D11">
        <v>100</v>
      </c>
      <c r="E11">
        <v>0</v>
      </c>
      <c r="F11">
        <v>0</v>
      </c>
      <c r="G11">
        <v>3.1685680000000001</v>
      </c>
      <c r="H11">
        <v>172.68039999999999</v>
      </c>
      <c r="I11">
        <v>98.823530000000005</v>
      </c>
      <c r="J11">
        <v>130.29150000000001</v>
      </c>
      <c r="K11">
        <v>179.55330000000001</v>
      </c>
      <c r="L11">
        <v>111.7647</v>
      </c>
      <c r="M11">
        <v>64.258560000000003</v>
      </c>
      <c r="N11">
        <v>87.628870000000006</v>
      </c>
      <c r="O11">
        <v>50.441180000000003</v>
      </c>
      <c r="P11">
        <v>45.12041</v>
      </c>
      <c r="Q11">
        <v>136.7698</v>
      </c>
      <c r="R11">
        <v>140.7353</v>
      </c>
      <c r="S11">
        <v>122.0532</v>
      </c>
      <c r="T11">
        <v>137.62889999999999</v>
      </c>
      <c r="U11">
        <v>110</v>
      </c>
      <c r="V11">
        <v>99.619770000000003</v>
      </c>
    </row>
    <row r="12" spans="1:28" x14ac:dyDescent="0.3">
      <c r="A12" t="s">
        <v>291</v>
      </c>
      <c r="B12">
        <v>11.512029999999999</v>
      </c>
      <c r="C12">
        <v>18.235289999999999</v>
      </c>
      <c r="D12">
        <v>25.602029999999999</v>
      </c>
      <c r="E12">
        <v>0</v>
      </c>
      <c r="F12">
        <v>0</v>
      </c>
      <c r="G12">
        <v>0</v>
      </c>
      <c r="H12">
        <v>130.756</v>
      </c>
      <c r="I12">
        <v>38.823529999999998</v>
      </c>
      <c r="J12">
        <v>56.273760000000003</v>
      </c>
      <c r="K12">
        <v>85.395189999999999</v>
      </c>
      <c r="L12">
        <v>11.02941</v>
      </c>
      <c r="M12">
        <v>8.1115340000000007</v>
      </c>
      <c r="N12">
        <v>19.759450000000001</v>
      </c>
      <c r="O12">
        <v>8.6764709999999994</v>
      </c>
      <c r="P12">
        <v>2.2813690000000002</v>
      </c>
      <c r="Q12">
        <v>129.38140000000001</v>
      </c>
      <c r="R12">
        <v>85.147059999999996</v>
      </c>
      <c r="S12">
        <v>82.636250000000004</v>
      </c>
      <c r="T12">
        <v>70.446740000000005</v>
      </c>
      <c r="U12">
        <v>39.117649999999998</v>
      </c>
      <c r="V12">
        <v>46.007599999999996</v>
      </c>
    </row>
    <row r="13" spans="1:28" x14ac:dyDescent="0.3">
      <c r="A13" t="s">
        <v>309</v>
      </c>
      <c r="B13">
        <v>96.219930000000005</v>
      </c>
      <c r="C13">
        <v>97.794120000000007</v>
      </c>
      <c r="D13">
        <v>71.863119999999995</v>
      </c>
      <c r="E13">
        <v>0</v>
      </c>
      <c r="F13">
        <v>0</v>
      </c>
      <c r="G13">
        <v>0</v>
      </c>
      <c r="H13">
        <v>176.80410000000001</v>
      </c>
      <c r="I13">
        <v>92.058819999999997</v>
      </c>
      <c r="J13">
        <v>98.605829999999997</v>
      </c>
      <c r="K13">
        <v>196.7354</v>
      </c>
      <c r="L13">
        <v>86.764709999999994</v>
      </c>
      <c r="M13">
        <v>78.073509999999999</v>
      </c>
      <c r="N13">
        <v>79.381439999999998</v>
      </c>
      <c r="O13">
        <v>43.676470000000002</v>
      </c>
      <c r="P13">
        <v>24.968309999999999</v>
      </c>
      <c r="Q13">
        <v>152.57730000000001</v>
      </c>
      <c r="R13">
        <v>109.85290000000001</v>
      </c>
      <c r="S13">
        <v>69.074780000000004</v>
      </c>
      <c r="T13">
        <v>138.14429999999999</v>
      </c>
      <c r="U13">
        <v>101.4706</v>
      </c>
      <c r="V13">
        <v>85.297849999999997</v>
      </c>
    </row>
    <row r="15" spans="1:28" x14ac:dyDescent="0.3">
      <c r="A15" s="62" t="s">
        <v>310</v>
      </c>
    </row>
    <row r="16" spans="1:28" x14ac:dyDescent="0.3">
      <c r="B16" t="s">
        <v>256</v>
      </c>
      <c r="C16" t="s">
        <v>256</v>
      </c>
      <c r="D16" t="s">
        <v>256</v>
      </c>
      <c r="E16" t="s">
        <v>306</v>
      </c>
      <c r="F16" t="s">
        <v>306</v>
      </c>
      <c r="G16" t="s">
        <v>306</v>
      </c>
      <c r="H16" t="s">
        <v>307</v>
      </c>
      <c r="I16" t="s">
        <v>307</v>
      </c>
      <c r="J16" t="s">
        <v>307</v>
      </c>
    </row>
    <row r="17" spans="1:28" x14ac:dyDescent="0.3">
      <c r="A17" t="s">
        <v>308</v>
      </c>
      <c r="B17">
        <v>142.9975</v>
      </c>
      <c r="C17">
        <v>79.625290000000007</v>
      </c>
      <c r="D17">
        <v>99.873419999999996</v>
      </c>
      <c r="E17">
        <v>0</v>
      </c>
      <c r="F17">
        <v>0</v>
      </c>
      <c r="G17">
        <v>10.162599999999999</v>
      </c>
      <c r="H17">
        <v>418.94740000000002</v>
      </c>
      <c r="I17">
        <v>389.02440000000001</v>
      </c>
      <c r="J17">
        <v>354.04410000000001</v>
      </c>
    </row>
    <row r="18" spans="1:28" x14ac:dyDescent="0.3">
      <c r="A18" t="s">
        <v>291</v>
      </c>
      <c r="B18">
        <v>16.461919999999999</v>
      </c>
      <c r="C18">
        <v>14.519909999999999</v>
      </c>
      <c r="D18">
        <v>25.56962</v>
      </c>
      <c r="E18">
        <v>0</v>
      </c>
      <c r="F18">
        <v>0</v>
      </c>
      <c r="G18">
        <v>0</v>
      </c>
      <c r="H18">
        <v>396.31580000000002</v>
      </c>
      <c r="I18">
        <v>235.36590000000001</v>
      </c>
      <c r="J18">
        <v>239.70590000000001</v>
      </c>
    </row>
    <row r="19" spans="1:28" x14ac:dyDescent="0.3">
      <c r="A19" t="s">
        <v>309</v>
      </c>
      <c r="B19">
        <v>137.59209999999999</v>
      </c>
      <c r="C19">
        <v>77.868849999999995</v>
      </c>
      <c r="D19">
        <v>71.772149999999996</v>
      </c>
      <c r="E19">
        <v>0</v>
      </c>
      <c r="F19">
        <v>0</v>
      </c>
      <c r="G19">
        <v>0</v>
      </c>
      <c r="H19">
        <v>467.36840000000001</v>
      </c>
      <c r="I19">
        <v>303.6585</v>
      </c>
      <c r="J19">
        <v>200.36760000000001</v>
      </c>
    </row>
    <row r="21" spans="1:28" x14ac:dyDescent="0.3">
      <c r="A21" s="62" t="s">
        <v>208</v>
      </c>
    </row>
    <row r="22" spans="1:28" x14ac:dyDescent="0.3">
      <c r="A22" s="62"/>
    </row>
    <row r="23" spans="1:28" x14ac:dyDescent="0.3">
      <c r="A23" s="62" t="s">
        <v>318</v>
      </c>
    </row>
    <row r="24" spans="1:28" x14ac:dyDescent="0.3">
      <c r="B24" t="s">
        <v>256</v>
      </c>
      <c r="C24" t="s">
        <v>256</v>
      </c>
      <c r="D24" t="s">
        <v>256</v>
      </c>
      <c r="E24" t="s">
        <v>306</v>
      </c>
      <c r="F24" t="s">
        <v>306</v>
      </c>
      <c r="G24" t="s">
        <v>306</v>
      </c>
      <c r="H24" t="s">
        <v>313</v>
      </c>
      <c r="I24" t="s">
        <v>313</v>
      </c>
      <c r="J24" t="s">
        <v>313</v>
      </c>
      <c r="K24" t="s">
        <v>314</v>
      </c>
      <c r="L24" t="s">
        <v>314</v>
      </c>
      <c r="M24" t="s">
        <v>314</v>
      </c>
      <c r="N24" t="s">
        <v>315</v>
      </c>
      <c r="O24" t="s">
        <v>315</v>
      </c>
      <c r="P24" t="s">
        <v>315</v>
      </c>
      <c r="Q24" t="s">
        <v>307</v>
      </c>
      <c r="R24" t="s">
        <v>307</v>
      </c>
      <c r="S24" t="s">
        <v>307</v>
      </c>
      <c r="T24" t="s">
        <v>316</v>
      </c>
      <c r="U24" t="s">
        <v>316</v>
      </c>
      <c r="V24" t="s">
        <v>316</v>
      </c>
      <c r="W24" t="s">
        <v>284</v>
      </c>
      <c r="X24" t="s">
        <v>284</v>
      </c>
      <c r="Y24" t="s">
        <v>284</v>
      </c>
      <c r="Z24" t="s">
        <v>317</v>
      </c>
      <c r="AA24" t="s">
        <v>317</v>
      </c>
      <c r="AB24" t="s">
        <v>317</v>
      </c>
    </row>
    <row r="25" spans="1:28" x14ac:dyDescent="0.3">
      <c r="A25" t="s">
        <v>308</v>
      </c>
      <c r="B25">
        <v>207</v>
      </c>
      <c r="C25">
        <v>6</v>
      </c>
      <c r="D25">
        <v>64.5</v>
      </c>
      <c r="E25">
        <v>0</v>
      </c>
      <c r="F25">
        <v>0</v>
      </c>
      <c r="G25">
        <v>0</v>
      </c>
      <c r="H25">
        <v>310</v>
      </c>
      <c r="I25">
        <v>117.5</v>
      </c>
      <c r="J25">
        <v>180.5</v>
      </c>
      <c r="K25">
        <v>102</v>
      </c>
      <c r="L25">
        <v>16</v>
      </c>
      <c r="M25">
        <v>152.5</v>
      </c>
      <c r="N25">
        <v>28.5</v>
      </c>
      <c r="O25">
        <v>0</v>
      </c>
      <c r="P25">
        <v>47</v>
      </c>
      <c r="Q25">
        <v>230.5</v>
      </c>
      <c r="R25">
        <v>310.5</v>
      </c>
      <c r="S25">
        <v>195</v>
      </c>
      <c r="T25">
        <v>377</v>
      </c>
      <c r="U25">
        <v>82.5</v>
      </c>
      <c r="V25">
        <v>191.5</v>
      </c>
      <c r="W25">
        <v>597</v>
      </c>
      <c r="X25">
        <v>449</v>
      </c>
      <c r="Y25">
        <v>461.5</v>
      </c>
      <c r="AA25">
        <v>270.5</v>
      </c>
      <c r="AB25">
        <v>311</v>
      </c>
    </row>
    <row r="26" spans="1:28" x14ac:dyDescent="0.3">
      <c r="A26" t="s">
        <v>291</v>
      </c>
      <c r="B26">
        <v>54.5</v>
      </c>
      <c r="C26">
        <v>0</v>
      </c>
      <c r="D26">
        <v>0</v>
      </c>
      <c r="E26">
        <v>0</v>
      </c>
      <c r="F26">
        <v>0</v>
      </c>
      <c r="G26">
        <v>0</v>
      </c>
      <c r="H26">
        <v>77.5</v>
      </c>
      <c r="I26">
        <v>2</v>
      </c>
      <c r="J26">
        <v>0</v>
      </c>
      <c r="K26">
        <v>7</v>
      </c>
      <c r="L26">
        <v>0</v>
      </c>
      <c r="M26">
        <v>0</v>
      </c>
      <c r="N26">
        <v>8</v>
      </c>
      <c r="O26">
        <v>0</v>
      </c>
      <c r="P26">
        <v>0</v>
      </c>
      <c r="Q26">
        <v>120</v>
      </c>
      <c r="R26">
        <v>63.5</v>
      </c>
      <c r="S26">
        <v>94.5</v>
      </c>
      <c r="T26">
        <v>85</v>
      </c>
      <c r="U26">
        <v>0</v>
      </c>
      <c r="V26">
        <v>0</v>
      </c>
    </row>
    <row r="27" spans="1:28" x14ac:dyDescent="0.3">
      <c r="A27" t="s">
        <v>309</v>
      </c>
      <c r="B27">
        <v>184.5</v>
      </c>
      <c r="C27">
        <v>20</v>
      </c>
      <c r="D27">
        <v>38</v>
      </c>
      <c r="E27">
        <v>0.5</v>
      </c>
      <c r="F27">
        <v>0</v>
      </c>
      <c r="G27">
        <v>0</v>
      </c>
      <c r="H27">
        <v>232</v>
      </c>
      <c r="I27">
        <v>74.5</v>
      </c>
      <c r="J27">
        <v>139</v>
      </c>
      <c r="K27">
        <v>115</v>
      </c>
      <c r="L27">
        <v>95</v>
      </c>
      <c r="M27">
        <v>101</v>
      </c>
      <c r="N27">
        <v>55</v>
      </c>
      <c r="O27">
        <v>23</v>
      </c>
      <c r="P27">
        <v>12.5</v>
      </c>
      <c r="Q27">
        <v>248.5</v>
      </c>
      <c r="R27">
        <v>35</v>
      </c>
      <c r="S27">
        <v>269</v>
      </c>
      <c r="T27">
        <v>250.5</v>
      </c>
      <c r="U27">
        <v>84.5</v>
      </c>
      <c r="V27">
        <v>226.5</v>
      </c>
    </row>
    <row r="29" spans="1:28" x14ac:dyDescent="0.3">
      <c r="A29" s="62" t="s">
        <v>321</v>
      </c>
    </row>
    <row r="30" spans="1:28" x14ac:dyDescent="0.3">
      <c r="B30" t="s">
        <v>256</v>
      </c>
      <c r="C30" t="s">
        <v>256</v>
      </c>
      <c r="D30" t="s">
        <v>256</v>
      </c>
      <c r="E30" t="s">
        <v>306</v>
      </c>
      <c r="F30" t="s">
        <v>306</v>
      </c>
      <c r="G30" t="s">
        <v>306</v>
      </c>
      <c r="H30" t="s">
        <v>313</v>
      </c>
      <c r="I30" t="s">
        <v>313</v>
      </c>
      <c r="J30" t="s">
        <v>313</v>
      </c>
      <c r="K30" t="s">
        <v>314</v>
      </c>
      <c r="L30" t="s">
        <v>314</v>
      </c>
      <c r="M30" t="s">
        <v>314</v>
      </c>
      <c r="N30" t="s">
        <v>315</v>
      </c>
      <c r="O30" t="s">
        <v>315</v>
      </c>
      <c r="P30" t="s">
        <v>315</v>
      </c>
      <c r="Q30" t="s">
        <v>307</v>
      </c>
      <c r="R30" t="s">
        <v>307</v>
      </c>
      <c r="S30" t="s">
        <v>307</v>
      </c>
      <c r="T30" t="s">
        <v>316</v>
      </c>
      <c r="U30" t="s">
        <v>316</v>
      </c>
      <c r="V30" t="s">
        <v>316</v>
      </c>
    </row>
    <row r="31" spans="1:28" x14ac:dyDescent="0.3">
      <c r="A31" t="s">
        <v>308</v>
      </c>
      <c r="B31">
        <v>100</v>
      </c>
      <c r="C31">
        <v>100</v>
      </c>
      <c r="D31">
        <v>100</v>
      </c>
      <c r="E31">
        <v>0</v>
      </c>
      <c r="F31">
        <v>0</v>
      </c>
      <c r="G31">
        <v>0</v>
      </c>
      <c r="H31">
        <v>149.7585</v>
      </c>
      <c r="I31">
        <v>1958.3330000000001</v>
      </c>
      <c r="J31">
        <v>279.84500000000003</v>
      </c>
      <c r="K31">
        <v>49.275359999999999</v>
      </c>
      <c r="L31">
        <v>266.66669999999999</v>
      </c>
      <c r="M31">
        <v>236.4341</v>
      </c>
      <c r="N31">
        <v>13.76812</v>
      </c>
      <c r="O31">
        <v>0</v>
      </c>
      <c r="P31">
        <v>72.868219999999994</v>
      </c>
      <c r="Q31">
        <v>111.3527</v>
      </c>
      <c r="R31">
        <v>5175</v>
      </c>
      <c r="S31">
        <v>302.32560000000001</v>
      </c>
      <c r="T31">
        <v>182.12559999999999</v>
      </c>
      <c r="U31">
        <v>1375</v>
      </c>
      <c r="V31">
        <v>296.89920000000001</v>
      </c>
    </row>
    <row r="32" spans="1:28" x14ac:dyDescent="0.3">
      <c r="A32" t="s">
        <v>291</v>
      </c>
      <c r="B32">
        <v>26.328499999999998</v>
      </c>
      <c r="C32">
        <v>0</v>
      </c>
      <c r="D32">
        <v>0</v>
      </c>
      <c r="E32">
        <v>0</v>
      </c>
      <c r="F32">
        <v>0</v>
      </c>
      <c r="G32">
        <v>0</v>
      </c>
      <c r="H32">
        <v>37.439610000000002</v>
      </c>
      <c r="I32">
        <v>33.333329999999997</v>
      </c>
      <c r="J32">
        <v>0</v>
      </c>
      <c r="K32">
        <v>3.381643</v>
      </c>
      <c r="L32">
        <v>0</v>
      </c>
      <c r="M32">
        <v>0</v>
      </c>
      <c r="N32">
        <v>3.8647339999999999</v>
      </c>
      <c r="O32">
        <v>0</v>
      </c>
      <c r="P32">
        <v>0</v>
      </c>
      <c r="Q32">
        <v>57.97101</v>
      </c>
      <c r="R32">
        <v>1058.3330000000001</v>
      </c>
      <c r="S32">
        <v>146.51159999999999</v>
      </c>
      <c r="T32">
        <v>41.062800000000003</v>
      </c>
      <c r="U32">
        <v>0</v>
      </c>
      <c r="V32">
        <v>0</v>
      </c>
    </row>
    <row r="33" spans="1:28" x14ac:dyDescent="0.3">
      <c r="A33" t="s">
        <v>309</v>
      </c>
      <c r="B33">
        <v>89.130430000000004</v>
      </c>
      <c r="C33">
        <v>333.33330000000001</v>
      </c>
      <c r="D33">
        <v>58.914729999999999</v>
      </c>
      <c r="E33">
        <v>0.24154600000000001</v>
      </c>
      <c r="F33">
        <v>0</v>
      </c>
      <c r="G33">
        <v>0</v>
      </c>
      <c r="H33">
        <v>112.07729999999999</v>
      </c>
      <c r="I33">
        <v>1241.6669999999999</v>
      </c>
      <c r="J33">
        <v>215.50389999999999</v>
      </c>
      <c r="K33">
        <v>55.55556</v>
      </c>
      <c r="L33">
        <v>1583.3330000000001</v>
      </c>
      <c r="M33">
        <v>156.5891</v>
      </c>
      <c r="N33">
        <v>26.570049999999998</v>
      </c>
      <c r="O33">
        <v>383.33330000000001</v>
      </c>
      <c r="P33">
        <v>19.379840000000002</v>
      </c>
      <c r="Q33">
        <v>120.0483</v>
      </c>
      <c r="R33">
        <v>583.33330000000001</v>
      </c>
      <c r="S33">
        <v>417.05430000000001</v>
      </c>
      <c r="T33">
        <v>121.0145</v>
      </c>
      <c r="U33">
        <v>1408.3330000000001</v>
      </c>
      <c r="V33">
        <v>351.1628</v>
      </c>
    </row>
    <row r="35" spans="1:28" x14ac:dyDescent="0.3">
      <c r="A35" s="62" t="s">
        <v>311</v>
      </c>
    </row>
    <row r="36" spans="1:28" x14ac:dyDescent="0.3">
      <c r="B36" t="s">
        <v>256</v>
      </c>
      <c r="C36" t="s">
        <v>256</v>
      </c>
      <c r="D36" t="s">
        <v>256</v>
      </c>
      <c r="E36" t="s">
        <v>306</v>
      </c>
      <c r="F36" t="s">
        <v>306</v>
      </c>
      <c r="G36" t="s">
        <v>306</v>
      </c>
      <c r="H36" t="s">
        <v>307</v>
      </c>
      <c r="I36" t="s">
        <v>307</v>
      </c>
      <c r="J36" t="s">
        <v>307</v>
      </c>
    </row>
    <row r="37" spans="1:28" x14ac:dyDescent="0.3">
      <c r="A37" t="s">
        <v>308</v>
      </c>
      <c r="B37">
        <v>101.7199</v>
      </c>
      <c r="C37">
        <v>1.405152</v>
      </c>
      <c r="D37">
        <v>16.32911</v>
      </c>
      <c r="E37">
        <v>0</v>
      </c>
      <c r="F37">
        <v>0</v>
      </c>
      <c r="G37">
        <v>0</v>
      </c>
      <c r="H37">
        <v>242.63159999999999</v>
      </c>
      <c r="I37">
        <v>252.43899999999999</v>
      </c>
      <c r="J37">
        <v>143.38239999999999</v>
      </c>
    </row>
    <row r="38" spans="1:28" x14ac:dyDescent="0.3">
      <c r="A38" t="s">
        <v>291</v>
      </c>
      <c r="B38">
        <v>26.781330000000001</v>
      </c>
      <c r="C38">
        <v>0</v>
      </c>
      <c r="D38">
        <v>0</v>
      </c>
      <c r="E38">
        <v>0</v>
      </c>
      <c r="F38">
        <v>0</v>
      </c>
      <c r="G38">
        <v>0</v>
      </c>
      <c r="H38">
        <v>126.3158</v>
      </c>
      <c r="I38">
        <v>51.626019999999997</v>
      </c>
      <c r="J38">
        <v>69.485290000000006</v>
      </c>
    </row>
    <row r="39" spans="1:28" x14ac:dyDescent="0.3">
      <c r="A39" t="s">
        <v>309</v>
      </c>
      <c r="B39">
        <v>90.663390000000007</v>
      </c>
      <c r="C39">
        <v>4.6838410000000001</v>
      </c>
      <c r="D39">
        <v>9.6202529999999999</v>
      </c>
      <c r="E39">
        <v>0.83333299999999999</v>
      </c>
      <c r="F39">
        <v>0</v>
      </c>
      <c r="G39">
        <v>0</v>
      </c>
      <c r="H39">
        <v>261.57889999999998</v>
      </c>
      <c r="I39">
        <v>28.455279999999998</v>
      </c>
      <c r="J39">
        <v>197.79409999999999</v>
      </c>
    </row>
    <row r="41" spans="1:28" x14ac:dyDescent="0.3">
      <c r="A41" s="62" t="s">
        <v>157</v>
      </c>
    </row>
    <row r="43" spans="1:28" x14ac:dyDescent="0.3">
      <c r="A43" s="62" t="s">
        <v>318</v>
      </c>
    </row>
    <row r="44" spans="1:28" x14ac:dyDescent="0.3">
      <c r="B44" t="s">
        <v>256</v>
      </c>
      <c r="C44" t="s">
        <v>256</v>
      </c>
      <c r="D44" t="s">
        <v>256</v>
      </c>
      <c r="E44" t="s">
        <v>306</v>
      </c>
      <c r="F44" t="s">
        <v>306</v>
      </c>
      <c r="G44" t="s">
        <v>306</v>
      </c>
      <c r="H44" t="s">
        <v>313</v>
      </c>
      <c r="I44" t="s">
        <v>313</v>
      </c>
      <c r="J44" t="s">
        <v>313</v>
      </c>
      <c r="K44" t="s">
        <v>314</v>
      </c>
      <c r="L44" t="s">
        <v>314</v>
      </c>
      <c r="M44" t="s">
        <v>314</v>
      </c>
      <c r="N44" t="s">
        <v>315</v>
      </c>
      <c r="O44" t="s">
        <v>315</v>
      </c>
      <c r="P44" t="s">
        <v>315</v>
      </c>
      <c r="Q44" t="s">
        <v>307</v>
      </c>
      <c r="R44" t="s">
        <v>307</v>
      </c>
      <c r="S44" t="s">
        <v>307</v>
      </c>
      <c r="T44" t="s">
        <v>316</v>
      </c>
      <c r="U44" t="s">
        <v>316</v>
      </c>
      <c r="V44" t="s">
        <v>316</v>
      </c>
      <c r="W44" t="s">
        <v>284</v>
      </c>
      <c r="X44" t="s">
        <v>284</v>
      </c>
      <c r="Y44" t="s">
        <v>284</v>
      </c>
      <c r="Z44" t="s">
        <v>317</v>
      </c>
      <c r="AA44" t="s">
        <v>317</v>
      </c>
      <c r="AB44" t="s">
        <v>317</v>
      </c>
    </row>
    <row r="45" spans="1:28" x14ac:dyDescent="0.3">
      <c r="A45" t="s">
        <v>308</v>
      </c>
      <c r="B45">
        <v>88</v>
      </c>
      <c r="C45">
        <v>118.5</v>
      </c>
      <c r="D45">
        <v>246.5</v>
      </c>
      <c r="E45">
        <v>0</v>
      </c>
      <c r="F45">
        <v>0</v>
      </c>
      <c r="G45">
        <v>0</v>
      </c>
      <c r="H45">
        <v>104</v>
      </c>
      <c r="I45">
        <v>198.5</v>
      </c>
      <c r="J45">
        <v>260</v>
      </c>
      <c r="K45">
        <v>69</v>
      </c>
      <c r="L45">
        <v>389.5</v>
      </c>
      <c r="M45">
        <v>249</v>
      </c>
      <c r="N45">
        <v>30</v>
      </c>
      <c r="O45">
        <v>39.5</v>
      </c>
      <c r="P45">
        <v>37.5</v>
      </c>
      <c r="Q45">
        <v>71</v>
      </c>
      <c r="R45">
        <v>304</v>
      </c>
      <c r="S45">
        <v>250.5</v>
      </c>
      <c r="T45">
        <v>173</v>
      </c>
      <c r="U45">
        <v>327</v>
      </c>
      <c r="V45">
        <v>445.5</v>
      </c>
      <c r="W45">
        <v>298.5</v>
      </c>
      <c r="X45">
        <v>484</v>
      </c>
      <c r="Y45">
        <v>431</v>
      </c>
      <c r="AA45">
        <v>361</v>
      </c>
      <c r="AB45">
        <v>365</v>
      </c>
    </row>
    <row r="46" spans="1:28" x14ac:dyDescent="0.3">
      <c r="A46" t="s">
        <v>291</v>
      </c>
      <c r="B46">
        <v>33</v>
      </c>
      <c r="C46">
        <v>0</v>
      </c>
      <c r="D46">
        <v>0</v>
      </c>
      <c r="E46">
        <v>0</v>
      </c>
      <c r="F46">
        <v>0</v>
      </c>
      <c r="G46">
        <v>0</v>
      </c>
      <c r="H46">
        <v>26.5</v>
      </c>
      <c r="I46">
        <v>38</v>
      </c>
      <c r="J46">
        <v>76</v>
      </c>
      <c r="K46">
        <v>16.5</v>
      </c>
      <c r="L46">
        <v>0</v>
      </c>
      <c r="M46">
        <v>27</v>
      </c>
      <c r="N46">
        <v>8</v>
      </c>
      <c r="O46">
        <v>0</v>
      </c>
      <c r="P46">
        <v>0</v>
      </c>
      <c r="Q46">
        <v>42</v>
      </c>
      <c r="R46">
        <v>251.5</v>
      </c>
      <c r="S46">
        <v>200</v>
      </c>
      <c r="T46">
        <v>89</v>
      </c>
      <c r="U46">
        <v>110</v>
      </c>
      <c r="V46">
        <v>178</v>
      </c>
    </row>
    <row r="47" spans="1:28" x14ac:dyDescent="0.3">
      <c r="A47" t="s">
        <v>309</v>
      </c>
      <c r="B47">
        <v>107.5</v>
      </c>
      <c r="C47">
        <v>116</v>
      </c>
      <c r="D47">
        <v>116.5</v>
      </c>
      <c r="E47">
        <v>0</v>
      </c>
      <c r="F47">
        <v>0</v>
      </c>
      <c r="G47">
        <v>0</v>
      </c>
      <c r="H47">
        <v>81</v>
      </c>
      <c r="I47">
        <v>23.5</v>
      </c>
      <c r="J47">
        <v>205.5</v>
      </c>
      <c r="K47">
        <v>71</v>
      </c>
      <c r="L47">
        <v>141</v>
      </c>
      <c r="M47">
        <v>164</v>
      </c>
      <c r="N47">
        <v>34</v>
      </c>
      <c r="O47">
        <v>31.5</v>
      </c>
      <c r="P47">
        <v>39.5</v>
      </c>
      <c r="Q47">
        <v>67</v>
      </c>
      <c r="R47">
        <v>402.5</v>
      </c>
      <c r="S47">
        <v>449</v>
      </c>
      <c r="T47">
        <v>346</v>
      </c>
      <c r="U47">
        <v>246.5</v>
      </c>
      <c r="V47">
        <v>405.5</v>
      </c>
    </row>
    <row r="49" spans="1:28" x14ac:dyDescent="0.3">
      <c r="A49" s="62" t="s">
        <v>322</v>
      </c>
    </row>
    <row r="50" spans="1:28" x14ac:dyDescent="0.3">
      <c r="B50" t="s">
        <v>256</v>
      </c>
      <c r="C50" t="s">
        <v>256</v>
      </c>
      <c r="D50" t="s">
        <v>256</v>
      </c>
      <c r="E50" t="s">
        <v>306</v>
      </c>
      <c r="F50" t="s">
        <v>306</v>
      </c>
      <c r="G50" t="s">
        <v>306</v>
      </c>
      <c r="H50" t="s">
        <v>313</v>
      </c>
      <c r="I50" t="s">
        <v>313</v>
      </c>
      <c r="J50" t="s">
        <v>313</v>
      </c>
      <c r="K50" t="s">
        <v>314</v>
      </c>
      <c r="L50" t="s">
        <v>314</v>
      </c>
      <c r="M50" t="s">
        <v>314</v>
      </c>
      <c r="N50" t="s">
        <v>315</v>
      </c>
      <c r="O50" t="s">
        <v>315</v>
      </c>
      <c r="P50" t="s">
        <v>315</v>
      </c>
      <c r="Q50" t="s">
        <v>307</v>
      </c>
      <c r="R50" t="s">
        <v>307</v>
      </c>
      <c r="S50" t="s">
        <v>307</v>
      </c>
      <c r="T50" t="s">
        <v>316</v>
      </c>
      <c r="U50" t="s">
        <v>316</v>
      </c>
      <c r="V50" t="s">
        <v>316</v>
      </c>
    </row>
    <row r="51" spans="1:28" x14ac:dyDescent="0.3">
      <c r="A51" t="s">
        <v>308</v>
      </c>
      <c r="B51">
        <v>100</v>
      </c>
      <c r="C51">
        <v>100</v>
      </c>
      <c r="D51">
        <v>100</v>
      </c>
      <c r="E51">
        <v>0</v>
      </c>
      <c r="F51">
        <v>0</v>
      </c>
      <c r="G51">
        <v>0</v>
      </c>
      <c r="H51">
        <v>118.1818</v>
      </c>
      <c r="I51">
        <v>167.51050000000001</v>
      </c>
      <c r="J51">
        <v>105.47669999999999</v>
      </c>
      <c r="K51">
        <v>78.409090000000006</v>
      </c>
      <c r="L51">
        <v>328.69200000000001</v>
      </c>
      <c r="M51">
        <v>101.0142</v>
      </c>
      <c r="N51">
        <v>34.090910000000001</v>
      </c>
      <c r="O51">
        <v>33.333329999999997</v>
      </c>
      <c r="P51">
        <v>15.21298</v>
      </c>
      <c r="Q51">
        <v>80.681820000000002</v>
      </c>
      <c r="R51">
        <v>256.5401</v>
      </c>
      <c r="S51">
        <v>101.62269999999999</v>
      </c>
      <c r="T51">
        <v>196.5909</v>
      </c>
      <c r="U51">
        <v>275.94940000000003</v>
      </c>
      <c r="V51">
        <v>180.7302</v>
      </c>
    </row>
    <row r="52" spans="1:28" x14ac:dyDescent="0.3">
      <c r="A52" t="s">
        <v>291</v>
      </c>
      <c r="B52">
        <v>37.5</v>
      </c>
      <c r="C52">
        <v>0</v>
      </c>
      <c r="D52">
        <v>0</v>
      </c>
      <c r="E52">
        <v>0</v>
      </c>
      <c r="F52">
        <v>0</v>
      </c>
      <c r="G52">
        <v>0</v>
      </c>
      <c r="H52">
        <v>30.11364</v>
      </c>
      <c r="I52">
        <v>32.067509999999999</v>
      </c>
      <c r="J52">
        <v>30.83164</v>
      </c>
      <c r="K52">
        <v>18.75</v>
      </c>
      <c r="L52">
        <v>0</v>
      </c>
      <c r="M52">
        <v>10.95335</v>
      </c>
      <c r="N52">
        <v>9.0909089999999999</v>
      </c>
      <c r="O52">
        <v>0</v>
      </c>
      <c r="P52">
        <v>0</v>
      </c>
      <c r="Q52">
        <v>47.727269999999997</v>
      </c>
      <c r="R52">
        <v>212.2363</v>
      </c>
      <c r="S52">
        <v>81.135900000000007</v>
      </c>
      <c r="T52">
        <v>101.13639999999999</v>
      </c>
      <c r="U52">
        <v>92.826999999999998</v>
      </c>
      <c r="V52">
        <v>72.210949999999997</v>
      </c>
    </row>
    <row r="53" spans="1:28" x14ac:dyDescent="0.3">
      <c r="A53" t="s">
        <v>309</v>
      </c>
      <c r="B53">
        <v>122.1591</v>
      </c>
      <c r="C53">
        <v>97.890299999999996</v>
      </c>
      <c r="D53">
        <v>47.261659999999999</v>
      </c>
      <c r="E53">
        <v>0</v>
      </c>
      <c r="F53">
        <v>0</v>
      </c>
      <c r="G53">
        <v>0</v>
      </c>
      <c r="H53">
        <v>92.045450000000002</v>
      </c>
      <c r="I53">
        <v>19.831219999999998</v>
      </c>
      <c r="J53">
        <v>83.367140000000006</v>
      </c>
      <c r="K53">
        <v>80.681820000000002</v>
      </c>
      <c r="L53">
        <v>118.9873</v>
      </c>
      <c r="M53">
        <v>66.531440000000003</v>
      </c>
      <c r="N53">
        <v>38.636360000000003</v>
      </c>
      <c r="O53">
        <v>26.582280000000001</v>
      </c>
      <c r="P53">
        <v>16.024339999999999</v>
      </c>
      <c r="Q53">
        <v>76.136359999999996</v>
      </c>
      <c r="R53">
        <v>339.66239999999999</v>
      </c>
      <c r="S53">
        <v>182.15010000000001</v>
      </c>
      <c r="T53">
        <v>393.18180000000001</v>
      </c>
      <c r="U53">
        <v>208.01689999999999</v>
      </c>
      <c r="V53">
        <v>164.50299999999999</v>
      </c>
    </row>
    <row r="55" spans="1:28" x14ac:dyDescent="0.3">
      <c r="A55" s="62" t="s">
        <v>312</v>
      </c>
    </row>
    <row r="56" spans="1:28" x14ac:dyDescent="0.3">
      <c r="B56" t="s">
        <v>256</v>
      </c>
      <c r="C56" t="s">
        <v>256</v>
      </c>
      <c r="D56" t="s">
        <v>256</v>
      </c>
      <c r="E56" t="s">
        <v>306</v>
      </c>
      <c r="F56" t="s">
        <v>306</v>
      </c>
      <c r="G56" t="s">
        <v>306</v>
      </c>
      <c r="H56" t="s">
        <v>307</v>
      </c>
      <c r="I56" t="s">
        <v>307</v>
      </c>
      <c r="J56" t="s">
        <v>307</v>
      </c>
    </row>
    <row r="57" spans="1:28" x14ac:dyDescent="0.3">
      <c r="A57" t="s">
        <v>308</v>
      </c>
      <c r="B57">
        <v>43.24324</v>
      </c>
      <c r="C57">
        <v>27.751760000000001</v>
      </c>
      <c r="D57">
        <v>62.405059999999999</v>
      </c>
      <c r="E57">
        <v>0</v>
      </c>
      <c r="F57">
        <v>0</v>
      </c>
      <c r="G57">
        <v>0</v>
      </c>
      <c r="H57">
        <v>74.736840000000001</v>
      </c>
      <c r="I57">
        <v>247.15450000000001</v>
      </c>
      <c r="J57">
        <v>184.19120000000001</v>
      </c>
    </row>
    <row r="58" spans="1:28" x14ac:dyDescent="0.3">
      <c r="A58" t="s">
        <v>291</v>
      </c>
      <c r="B58">
        <v>16.21622</v>
      </c>
      <c r="C58">
        <v>0</v>
      </c>
      <c r="D58">
        <v>0</v>
      </c>
      <c r="E58">
        <v>0</v>
      </c>
      <c r="F58">
        <v>0</v>
      </c>
      <c r="G58">
        <v>0</v>
      </c>
      <c r="H58">
        <v>44.210529999999999</v>
      </c>
      <c r="I58">
        <v>204.47149999999999</v>
      </c>
      <c r="J58">
        <v>147.05879999999999</v>
      </c>
    </row>
    <row r="59" spans="1:28" x14ac:dyDescent="0.3">
      <c r="A59" t="s">
        <v>309</v>
      </c>
      <c r="B59">
        <v>52.82555</v>
      </c>
      <c r="C59">
        <v>27.16628</v>
      </c>
      <c r="D59">
        <v>29.493670000000002</v>
      </c>
      <c r="E59">
        <v>0</v>
      </c>
      <c r="F59">
        <v>0</v>
      </c>
      <c r="G59">
        <v>0</v>
      </c>
      <c r="H59">
        <v>70.526319999999998</v>
      </c>
      <c r="I59">
        <v>327.23579999999998</v>
      </c>
      <c r="J59">
        <v>330.14710000000002</v>
      </c>
    </row>
    <row r="61" spans="1:28" x14ac:dyDescent="0.3">
      <c r="A61" s="62" t="s">
        <v>319</v>
      </c>
    </row>
    <row r="63" spans="1:28" x14ac:dyDescent="0.3">
      <c r="A63" s="62" t="s">
        <v>318</v>
      </c>
    </row>
    <row r="64" spans="1:28" x14ac:dyDescent="0.3">
      <c r="B64" t="s">
        <v>256</v>
      </c>
      <c r="C64" t="s">
        <v>256</v>
      </c>
      <c r="D64" t="s">
        <v>256</v>
      </c>
      <c r="E64" t="s">
        <v>306</v>
      </c>
      <c r="F64" t="s">
        <v>306</v>
      </c>
      <c r="G64" t="s">
        <v>306</v>
      </c>
      <c r="H64" t="s">
        <v>313</v>
      </c>
      <c r="I64" t="s">
        <v>313</v>
      </c>
      <c r="J64" t="s">
        <v>313</v>
      </c>
      <c r="K64" t="s">
        <v>314</v>
      </c>
      <c r="L64" t="s">
        <v>314</v>
      </c>
      <c r="M64" t="s">
        <v>314</v>
      </c>
      <c r="N64" t="s">
        <v>315</v>
      </c>
      <c r="O64" t="s">
        <v>315</v>
      </c>
      <c r="P64" t="s">
        <v>315</v>
      </c>
      <c r="Q64" t="s">
        <v>307</v>
      </c>
      <c r="R64" t="s">
        <v>307</v>
      </c>
      <c r="S64" t="s">
        <v>307</v>
      </c>
      <c r="T64" t="s">
        <v>316</v>
      </c>
      <c r="U64" t="s">
        <v>316</v>
      </c>
      <c r="V64" t="s">
        <v>316</v>
      </c>
      <c r="W64" t="s">
        <v>284</v>
      </c>
      <c r="X64" t="s">
        <v>284</v>
      </c>
      <c r="Y64" t="s">
        <v>284</v>
      </c>
      <c r="Z64" t="s">
        <v>317</v>
      </c>
      <c r="AA64" t="s">
        <v>317</v>
      </c>
      <c r="AB64" t="s">
        <v>317</v>
      </c>
    </row>
    <row r="65" spans="1:28" x14ac:dyDescent="0.3">
      <c r="A65" t="s">
        <v>308</v>
      </c>
      <c r="B65">
        <v>203.5</v>
      </c>
      <c r="C65">
        <v>427</v>
      </c>
      <c r="D65">
        <v>395</v>
      </c>
      <c r="E65">
        <v>60</v>
      </c>
      <c r="F65">
        <v>120.5</v>
      </c>
      <c r="G65">
        <v>123</v>
      </c>
      <c r="H65">
        <v>230</v>
      </c>
      <c r="I65">
        <v>396</v>
      </c>
      <c r="J65">
        <v>378.5</v>
      </c>
      <c r="K65">
        <v>299</v>
      </c>
      <c r="L65">
        <v>429.5</v>
      </c>
      <c r="M65">
        <v>405</v>
      </c>
      <c r="N65">
        <v>84</v>
      </c>
      <c r="O65">
        <v>144.5</v>
      </c>
      <c r="P65">
        <v>130.5</v>
      </c>
      <c r="Q65">
        <v>95</v>
      </c>
      <c r="R65">
        <v>123</v>
      </c>
      <c r="S65">
        <v>136</v>
      </c>
      <c r="T65">
        <v>616.5</v>
      </c>
      <c r="U65">
        <v>351.5</v>
      </c>
      <c r="V65">
        <v>405</v>
      </c>
      <c r="W65">
        <v>654.5</v>
      </c>
      <c r="X65">
        <v>441</v>
      </c>
      <c r="Y65">
        <v>526</v>
      </c>
      <c r="AA65">
        <v>46.5</v>
      </c>
      <c r="AB65">
        <v>7</v>
      </c>
    </row>
    <row r="66" spans="1:28" x14ac:dyDescent="0.3">
      <c r="A66" t="s">
        <v>291</v>
      </c>
      <c r="B66">
        <v>261.5</v>
      </c>
      <c r="C66">
        <v>431.5</v>
      </c>
      <c r="D66">
        <v>365.5</v>
      </c>
      <c r="E66">
        <v>19</v>
      </c>
      <c r="F66">
        <v>128.5</v>
      </c>
      <c r="G66">
        <v>106</v>
      </c>
      <c r="H66">
        <v>218</v>
      </c>
      <c r="I66">
        <v>464</v>
      </c>
      <c r="J66">
        <v>362.5</v>
      </c>
      <c r="K66">
        <v>274.5</v>
      </c>
      <c r="L66">
        <v>438</v>
      </c>
      <c r="M66">
        <v>419</v>
      </c>
      <c r="N66">
        <v>19.5</v>
      </c>
      <c r="O66">
        <v>166.5</v>
      </c>
      <c r="P66">
        <v>165</v>
      </c>
      <c r="Q66">
        <v>64</v>
      </c>
      <c r="R66">
        <v>178.5</v>
      </c>
      <c r="S66">
        <v>141</v>
      </c>
      <c r="T66">
        <v>482.5</v>
      </c>
      <c r="U66">
        <v>406.5</v>
      </c>
      <c r="V66">
        <v>396.5</v>
      </c>
    </row>
    <row r="67" spans="1:28" x14ac:dyDescent="0.3">
      <c r="A67" t="s">
        <v>309</v>
      </c>
      <c r="B67">
        <v>299.5</v>
      </c>
      <c r="C67">
        <v>406</v>
      </c>
      <c r="D67">
        <v>423</v>
      </c>
      <c r="E67">
        <v>0</v>
      </c>
      <c r="F67">
        <v>130.5</v>
      </c>
      <c r="G67">
        <v>76</v>
      </c>
      <c r="H67">
        <v>251.5</v>
      </c>
      <c r="I67">
        <v>446</v>
      </c>
      <c r="J67">
        <v>341.5</v>
      </c>
      <c r="K67">
        <v>276</v>
      </c>
      <c r="L67">
        <v>404.5</v>
      </c>
      <c r="M67">
        <v>399</v>
      </c>
      <c r="N67">
        <v>31</v>
      </c>
      <c r="O67">
        <v>157.5</v>
      </c>
      <c r="P67">
        <v>148</v>
      </c>
      <c r="Q67">
        <v>62.5</v>
      </c>
      <c r="R67">
        <v>126.5</v>
      </c>
      <c r="S67">
        <v>201.5</v>
      </c>
      <c r="T67">
        <v>521</v>
      </c>
      <c r="U67">
        <v>436.5</v>
      </c>
      <c r="V67">
        <v>441</v>
      </c>
    </row>
    <row r="69" spans="1:28" x14ac:dyDescent="0.3">
      <c r="A69" s="62" t="s">
        <v>323</v>
      </c>
    </row>
    <row r="70" spans="1:28" x14ac:dyDescent="0.3">
      <c r="B70" t="s">
        <v>256</v>
      </c>
      <c r="C70" t="s">
        <v>256</v>
      </c>
      <c r="D70" t="s">
        <v>256</v>
      </c>
      <c r="E70" t="s">
        <v>306</v>
      </c>
      <c r="F70" t="s">
        <v>306</v>
      </c>
      <c r="G70" t="s">
        <v>306</v>
      </c>
      <c r="H70" t="s">
        <v>313</v>
      </c>
      <c r="I70" t="s">
        <v>313</v>
      </c>
      <c r="J70" t="s">
        <v>313</v>
      </c>
      <c r="K70" t="s">
        <v>314</v>
      </c>
      <c r="L70" t="s">
        <v>314</v>
      </c>
      <c r="M70" t="s">
        <v>314</v>
      </c>
      <c r="N70" t="s">
        <v>315</v>
      </c>
      <c r="O70" t="s">
        <v>315</v>
      </c>
      <c r="P70" t="s">
        <v>315</v>
      </c>
      <c r="Q70" t="s">
        <v>307</v>
      </c>
      <c r="R70" t="s">
        <v>307</v>
      </c>
      <c r="S70" t="s">
        <v>307</v>
      </c>
      <c r="T70" t="s">
        <v>316</v>
      </c>
      <c r="U70" t="s">
        <v>316</v>
      </c>
      <c r="V70" t="s">
        <v>316</v>
      </c>
    </row>
    <row r="71" spans="1:28" x14ac:dyDescent="0.3">
      <c r="A71" t="s">
        <v>308</v>
      </c>
      <c r="B71">
        <v>100</v>
      </c>
      <c r="C71">
        <v>100</v>
      </c>
      <c r="D71">
        <v>100</v>
      </c>
      <c r="E71">
        <v>29.484030000000001</v>
      </c>
      <c r="F71">
        <v>28.220140000000001</v>
      </c>
      <c r="G71">
        <v>31.139240000000001</v>
      </c>
      <c r="H71">
        <v>113.02209999999999</v>
      </c>
      <c r="I71">
        <v>92.740049999999997</v>
      </c>
      <c r="J71">
        <v>95.822779999999995</v>
      </c>
      <c r="K71">
        <v>146.92869999999999</v>
      </c>
      <c r="L71">
        <v>100.5855</v>
      </c>
      <c r="M71">
        <v>102.5316</v>
      </c>
      <c r="N71">
        <v>41.277639999999998</v>
      </c>
      <c r="O71">
        <v>33.84075</v>
      </c>
      <c r="P71">
        <v>33.037970000000001</v>
      </c>
      <c r="Q71">
        <v>46.683050000000001</v>
      </c>
      <c r="R71">
        <v>28.805620000000001</v>
      </c>
      <c r="S71">
        <v>34.43038</v>
      </c>
      <c r="T71">
        <v>302.94839999999999</v>
      </c>
      <c r="U71">
        <v>82.3185</v>
      </c>
      <c r="V71">
        <v>102.5316</v>
      </c>
    </row>
    <row r="72" spans="1:28" x14ac:dyDescent="0.3">
      <c r="A72" t="s">
        <v>291</v>
      </c>
      <c r="B72">
        <v>128.50120000000001</v>
      </c>
      <c r="C72">
        <v>101.0539</v>
      </c>
      <c r="D72">
        <v>92.531649999999999</v>
      </c>
      <c r="E72">
        <v>9.3366089999999993</v>
      </c>
      <c r="F72">
        <v>30.093679999999999</v>
      </c>
      <c r="G72">
        <v>26.835439999999998</v>
      </c>
      <c r="H72">
        <v>107.1253</v>
      </c>
      <c r="I72">
        <v>108.6651</v>
      </c>
      <c r="J72">
        <v>91.772149999999996</v>
      </c>
      <c r="K72">
        <v>134.88939999999999</v>
      </c>
      <c r="L72">
        <v>102.5761</v>
      </c>
      <c r="M72">
        <v>106.0759</v>
      </c>
      <c r="N72">
        <v>9.5823099999999997</v>
      </c>
      <c r="O72">
        <v>38.99297</v>
      </c>
      <c r="P72">
        <v>41.772150000000003</v>
      </c>
      <c r="Q72">
        <v>31.449629999999999</v>
      </c>
      <c r="R72">
        <v>41.803280000000001</v>
      </c>
      <c r="S72">
        <v>35.696199999999997</v>
      </c>
      <c r="T72">
        <v>237.10069999999999</v>
      </c>
      <c r="U72">
        <v>95.199060000000003</v>
      </c>
      <c r="V72">
        <v>100.3797</v>
      </c>
    </row>
    <row r="73" spans="1:28" x14ac:dyDescent="0.3">
      <c r="A73" t="s">
        <v>309</v>
      </c>
      <c r="B73">
        <v>147.17439999999999</v>
      </c>
      <c r="C73">
        <v>95.081969999999998</v>
      </c>
      <c r="D73">
        <v>107.0886</v>
      </c>
      <c r="E73">
        <v>0</v>
      </c>
      <c r="F73">
        <v>30.562059999999999</v>
      </c>
      <c r="G73">
        <v>19.24051</v>
      </c>
      <c r="H73">
        <v>123.5872</v>
      </c>
      <c r="I73">
        <v>104.4496</v>
      </c>
      <c r="J73">
        <v>86.455699999999993</v>
      </c>
      <c r="K73">
        <v>135.62649999999999</v>
      </c>
      <c r="L73">
        <v>94.730680000000007</v>
      </c>
      <c r="M73">
        <v>101.0127</v>
      </c>
      <c r="N73">
        <v>15.233420000000001</v>
      </c>
      <c r="O73">
        <v>36.885249999999999</v>
      </c>
      <c r="P73">
        <v>37.468350000000001</v>
      </c>
      <c r="Q73">
        <v>30.712530000000001</v>
      </c>
      <c r="R73">
        <v>29.62529</v>
      </c>
      <c r="S73">
        <v>51.012659999999997</v>
      </c>
      <c r="T73">
        <v>256.0197</v>
      </c>
      <c r="U73">
        <v>102.2248</v>
      </c>
      <c r="V73">
        <v>111.6456</v>
      </c>
    </row>
    <row r="75" spans="1:28" x14ac:dyDescent="0.3">
      <c r="A75" s="62" t="s">
        <v>324</v>
      </c>
    </row>
    <row r="76" spans="1:28" x14ac:dyDescent="0.3">
      <c r="B76" t="s">
        <v>256</v>
      </c>
      <c r="C76" t="s">
        <v>256</v>
      </c>
      <c r="D76" t="s">
        <v>256</v>
      </c>
      <c r="E76" t="s">
        <v>306</v>
      </c>
      <c r="F76" t="s">
        <v>306</v>
      </c>
      <c r="G76" t="s">
        <v>306</v>
      </c>
      <c r="H76" t="s">
        <v>313</v>
      </c>
      <c r="I76" t="s">
        <v>313</v>
      </c>
      <c r="J76" t="s">
        <v>313</v>
      </c>
      <c r="K76" t="s">
        <v>314</v>
      </c>
      <c r="L76" t="s">
        <v>314</v>
      </c>
      <c r="M76" t="s">
        <v>314</v>
      </c>
      <c r="N76" t="s">
        <v>315</v>
      </c>
      <c r="O76" t="s">
        <v>315</v>
      </c>
      <c r="P76" t="s">
        <v>315</v>
      </c>
      <c r="Q76" t="s">
        <v>307</v>
      </c>
      <c r="R76" t="s">
        <v>307</v>
      </c>
      <c r="S76" t="s">
        <v>307</v>
      </c>
      <c r="T76" t="s">
        <v>316</v>
      </c>
      <c r="U76" t="s">
        <v>316</v>
      </c>
      <c r="V76" t="s">
        <v>316</v>
      </c>
    </row>
    <row r="77" spans="1:28" x14ac:dyDescent="0.3">
      <c r="A77" t="s">
        <v>308</v>
      </c>
      <c r="B77">
        <v>100</v>
      </c>
      <c r="C77">
        <v>100</v>
      </c>
      <c r="D77">
        <v>100</v>
      </c>
      <c r="E77">
        <v>100</v>
      </c>
      <c r="F77">
        <v>100</v>
      </c>
      <c r="G77">
        <v>100</v>
      </c>
      <c r="H77">
        <v>100</v>
      </c>
      <c r="I77">
        <v>100</v>
      </c>
      <c r="J77">
        <v>100</v>
      </c>
      <c r="K77">
        <v>100</v>
      </c>
      <c r="L77">
        <v>100</v>
      </c>
      <c r="M77">
        <v>100</v>
      </c>
      <c r="N77">
        <v>100</v>
      </c>
      <c r="O77">
        <v>100</v>
      </c>
      <c r="P77">
        <v>100</v>
      </c>
      <c r="Q77">
        <v>100</v>
      </c>
      <c r="R77">
        <v>100</v>
      </c>
      <c r="S77">
        <v>100</v>
      </c>
      <c r="T77">
        <v>100</v>
      </c>
      <c r="U77">
        <v>100</v>
      </c>
      <c r="V77">
        <v>100</v>
      </c>
    </row>
    <row r="78" spans="1:28" x14ac:dyDescent="0.3">
      <c r="A78" t="s">
        <v>291</v>
      </c>
      <c r="B78">
        <v>128.50120000000001</v>
      </c>
      <c r="C78">
        <v>101.0539</v>
      </c>
      <c r="D78">
        <v>92.531649999999999</v>
      </c>
      <c r="E78">
        <v>31.66667</v>
      </c>
      <c r="F78">
        <v>106.639</v>
      </c>
      <c r="G78">
        <v>86.17886</v>
      </c>
      <c r="H78">
        <v>94.782610000000005</v>
      </c>
      <c r="I78">
        <v>117.1717</v>
      </c>
      <c r="J78">
        <v>95.772790000000001</v>
      </c>
      <c r="K78">
        <v>91.806020000000004</v>
      </c>
      <c r="L78">
        <v>101.979</v>
      </c>
      <c r="M78">
        <v>103.4568</v>
      </c>
      <c r="N78">
        <v>23.214289999999998</v>
      </c>
      <c r="O78">
        <v>115.22490000000001</v>
      </c>
      <c r="P78">
        <v>126.43680000000001</v>
      </c>
      <c r="Q78">
        <v>67.36842</v>
      </c>
      <c r="R78">
        <v>145.12200000000001</v>
      </c>
      <c r="S78">
        <v>103.6765</v>
      </c>
      <c r="T78">
        <v>78.264399999999995</v>
      </c>
      <c r="U78">
        <v>115.6472</v>
      </c>
      <c r="V78">
        <v>97.901229999999998</v>
      </c>
    </row>
    <row r="79" spans="1:28" x14ac:dyDescent="0.3">
      <c r="A79" t="s">
        <v>309</v>
      </c>
      <c r="B79">
        <v>147.17439999999999</v>
      </c>
      <c r="C79">
        <v>95.081969999999998</v>
      </c>
      <c r="D79">
        <v>107.0886</v>
      </c>
      <c r="E79">
        <v>0</v>
      </c>
      <c r="F79">
        <v>108.2988</v>
      </c>
      <c r="G79">
        <v>61.788620000000002</v>
      </c>
      <c r="H79">
        <v>109.34780000000001</v>
      </c>
      <c r="I79">
        <v>112.6263</v>
      </c>
      <c r="J79">
        <v>90.22457</v>
      </c>
      <c r="K79">
        <v>92.307689999999994</v>
      </c>
      <c r="L79">
        <v>94.179280000000006</v>
      </c>
      <c r="M79">
        <v>98.518519999999995</v>
      </c>
      <c r="N79">
        <v>36.904760000000003</v>
      </c>
      <c r="O79">
        <v>108.9965</v>
      </c>
      <c r="P79">
        <v>113.41</v>
      </c>
      <c r="Q79">
        <v>65.789469999999994</v>
      </c>
      <c r="R79">
        <v>102.8455</v>
      </c>
      <c r="S79">
        <v>148.1618</v>
      </c>
      <c r="T79">
        <v>84.509330000000006</v>
      </c>
      <c r="U79">
        <v>124.18210000000001</v>
      </c>
      <c r="V79">
        <v>108.88890000000001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S2 B Fig</vt:lpstr>
      <vt:lpstr>S2 C Fig</vt:lpstr>
      <vt:lpstr>S3 B Fig</vt:lpstr>
      <vt:lpstr>S3 C Fig</vt:lpstr>
      <vt:lpstr>S4 A Fig</vt:lpstr>
      <vt:lpstr>S4 B Fig</vt:lpstr>
      <vt:lpstr>S4 C Fig</vt:lpstr>
      <vt:lpstr>S4 D Fig</vt:lpstr>
      <vt:lpstr>S4 E Fig</vt:lpstr>
      <vt:lpstr>S4 F Fig</vt:lpstr>
      <vt:lpstr>S5 A Fig</vt:lpstr>
      <vt:lpstr>S5 B Fig</vt:lpstr>
      <vt:lpstr>S6 A Fig</vt:lpstr>
      <vt:lpstr>S6 B Fig</vt:lpstr>
      <vt:lpstr>S6 Fig C</vt:lpstr>
      <vt:lpstr>S8 A and B Fig</vt:lpstr>
      <vt:lpstr>S8 C fig</vt:lpstr>
      <vt:lpstr>S10 Fig</vt:lpstr>
      <vt:lpstr>S11 Fig</vt:lpstr>
      <vt:lpstr>S12 Fig</vt:lpstr>
      <vt:lpstr>S13 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 Chengalroyen</dc:creator>
  <cp:lastModifiedBy>Mel Chengalroyen</cp:lastModifiedBy>
  <dcterms:created xsi:type="dcterms:W3CDTF">2025-04-20T10:52:03Z</dcterms:created>
  <dcterms:modified xsi:type="dcterms:W3CDTF">2025-04-28T07:49:04Z</dcterms:modified>
</cp:coreProperties>
</file>