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ctcloud-my.sharepoint.com/personal/01460059_wf_uct_ac_za/Documents/Desktop/"/>
    </mc:Choice>
  </mc:AlternateContent>
  <xr:revisionPtr revIDLastSave="0" documentId="8_{9CA511E4-E54B-47EC-A55D-2BEA0A232BA2}" xr6:coauthVersionLast="47" xr6:coauthVersionMax="47" xr10:uidLastSave="{00000000-0000-0000-0000-000000000000}"/>
  <bookViews>
    <workbookView xWindow="-108" yWindow="-108" windowWidth="23256" windowHeight="14016" activeTab="12" xr2:uid="{345BF1E8-8E7E-4A88-881E-F223FF902B72}"/>
  </bookViews>
  <sheets>
    <sheet name="Description" sheetId="15" r:id="rId1"/>
    <sheet name="Raw Data" sheetId="1" r:id="rId2"/>
    <sheet name="Background" sheetId="6" r:id="rId3"/>
    <sheet name="PHA" sheetId="7" r:id="rId4"/>
    <sheet name="Raw Data - Background " sheetId="4" r:id="rId5"/>
    <sheet name="Average Data" sheetId="2" r:id="rId6"/>
    <sheet name="Percentage Wild Type" sheetId="3" r:id="rId7"/>
    <sheet name="MR1 Blocking Raw Data" sheetId="9" r:id="rId8"/>
    <sheet name="MR1 Blocking Background" sheetId="10" r:id="rId9"/>
    <sheet name="MR1 Blocking PHA" sheetId="11" r:id="rId10"/>
    <sheet name="MR1 Block Raw Data - Background" sheetId="12" r:id="rId11"/>
    <sheet name="MR1 Blocking Average Data" sheetId="13" r:id="rId12"/>
    <sheet name="MR1 Block Percentage Wild Type" sheetId="14" r:id="rId13"/>
  </sheets>
  <definedNames>
    <definedName name="_xlnm._FilterDatabase" localSheetId="5" hidden="1">'Average Data'!$A$1:$G$196</definedName>
    <definedName name="_xlnm._FilterDatabase" localSheetId="2" hidden="1">Background!$A$2:$E$2</definedName>
    <definedName name="_xlnm._FilterDatabase" localSheetId="12" hidden="1">'MR1 Block Percentage Wild Type'!$A$1:$J$172</definedName>
    <definedName name="_xlnm._FilterDatabase" localSheetId="8" hidden="1">'MR1 Blocking Background'!$A$2:$G$2</definedName>
    <definedName name="_xlnm._FilterDatabase" localSheetId="9" hidden="1">'MR1 Blocking PHA'!$A$1:$H$1</definedName>
    <definedName name="_xlnm._FilterDatabase" localSheetId="7" hidden="1">'MR1 Blocking Raw Data'!$A$1:$I$181</definedName>
    <definedName name="_xlnm._FilterDatabase" localSheetId="6" hidden="1">'Percentage Wild Type'!$A$1:$H$196</definedName>
    <definedName name="_xlnm._FilterDatabase" localSheetId="3" hidden="1">PHA!$A$2:$E$2</definedName>
    <definedName name="_xlnm._FilterDatabase" localSheetId="1" hidden="1">'Raw Data'!$A$1:$H$226</definedName>
    <definedName name="_xlnm._FilterDatabase" localSheetId="4" hidden="1">'Raw Data - Background '!$A$1:$H$196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7" i="4" l="1"/>
  <c r="E127" i="4"/>
  <c r="E141" i="14"/>
  <c r="F135" i="14"/>
  <c r="F122" i="14"/>
  <c r="E122" i="14"/>
  <c r="G122" i="14" s="1"/>
  <c r="E124" i="14"/>
  <c r="G124" i="14" s="1"/>
  <c r="E126" i="14"/>
  <c r="E128" i="14"/>
  <c r="G128" i="14" s="1"/>
  <c r="F71" i="14"/>
  <c r="F73" i="14"/>
  <c r="F7" i="14"/>
  <c r="E5" i="14"/>
  <c r="E7" i="14"/>
  <c r="G7" i="14" s="1"/>
  <c r="E9" i="14"/>
  <c r="E11" i="14"/>
  <c r="G11" i="14" s="1"/>
  <c r="H3" i="12"/>
  <c r="F3" i="14" s="1"/>
  <c r="H4" i="12"/>
  <c r="H7" i="12"/>
  <c r="H8" i="12"/>
  <c r="H9" i="12"/>
  <c r="F9" i="14" s="1"/>
  <c r="H10" i="12"/>
  <c r="H23" i="12"/>
  <c r="H24" i="12"/>
  <c r="H25" i="12"/>
  <c r="H26" i="12"/>
  <c r="H27" i="12"/>
  <c r="H28" i="12"/>
  <c r="H30" i="12"/>
  <c r="H34" i="12"/>
  <c r="H35" i="12"/>
  <c r="H42" i="12"/>
  <c r="H43" i="12"/>
  <c r="H48" i="12"/>
  <c r="H49" i="12"/>
  <c r="H50" i="12"/>
  <c r="H66" i="12"/>
  <c r="H67" i="12"/>
  <c r="F67" i="14" s="1"/>
  <c r="H69" i="12"/>
  <c r="H70" i="12"/>
  <c r="H76" i="12"/>
  <c r="H84" i="12"/>
  <c r="H85" i="12"/>
  <c r="H87" i="12"/>
  <c r="H88" i="12"/>
  <c r="H89" i="12"/>
  <c r="H94" i="12"/>
  <c r="H95" i="12"/>
  <c r="H96" i="12"/>
  <c r="H102" i="12"/>
  <c r="H103" i="12"/>
  <c r="H104" i="12"/>
  <c r="H105" i="12"/>
  <c r="H106" i="12"/>
  <c r="H107" i="12"/>
  <c r="H115" i="12"/>
  <c r="H116" i="12"/>
  <c r="F116" i="14" s="1"/>
  <c r="H123" i="12"/>
  <c r="H124" i="12"/>
  <c r="F124" i="14" s="1"/>
  <c r="H125" i="12"/>
  <c r="H130" i="12"/>
  <c r="F130" i="14" s="1"/>
  <c r="H134" i="12"/>
  <c r="F134" i="14" s="1"/>
  <c r="H135" i="12"/>
  <c r="H141" i="12"/>
  <c r="H142" i="12"/>
  <c r="H143" i="12"/>
  <c r="H148" i="12"/>
  <c r="H149" i="12"/>
  <c r="H156" i="12"/>
  <c r="H159" i="12"/>
  <c r="H166" i="12"/>
  <c r="H167" i="12"/>
  <c r="H168" i="12"/>
  <c r="H169" i="12"/>
  <c r="H170" i="12"/>
  <c r="F170" i="14" s="1"/>
  <c r="F3" i="12"/>
  <c r="E3" i="14" s="1"/>
  <c r="F4" i="12"/>
  <c r="F5" i="12"/>
  <c r="F10" i="12"/>
  <c r="F12" i="12"/>
  <c r="F13" i="12"/>
  <c r="E13" i="14" s="1"/>
  <c r="F23" i="12"/>
  <c r="F24" i="12"/>
  <c r="F25" i="12"/>
  <c r="F30" i="12"/>
  <c r="F31" i="12"/>
  <c r="F32" i="12"/>
  <c r="F33" i="12"/>
  <c r="F34" i="12"/>
  <c r="F35" i="12"/>
  <c r="F43" i="12"/>
  <c r="F48" i="12"/>
  <c r="F51" i="12"/>
  <c r="F52" i="12"/>
  <c r="F53" i="12"/>
  <c r="F58" i="12"/>
  <c r="F59" i="12"/>
  <c r="E59" i="14" s="1"/>
  <c r="F64" i="12"/>
  <c r="F71" i="12"/>
  <c r="E71" i="14" s="1"/>
  <c r="G71" i="14" s="1"/>
  <c r="F76" i="12"/>
  <c r="F77" i="12"/>
  <c r="F78" i="12"/>
  <c r="F79" i="12"/>
  <c r="F84" i="12"/>
  <c r="F85" i="12"/>
  <c r="F94" i="12"/>
  <c r="F95" i="12"/>
  <c r="F96" i="12"/>
  <c r="F97" i="12"/>
  <c r="F98" i="12"/>
  <c r="F99" i="12"/>
  <c r="F103" i="12"/>
  <c r="F104" i="12"/>
  <c r="F105" i="12"/>
  <c r="F112" i="12"/>
  <c r="F113" i="12"/>
  <c r="F115" i="12"/>
  <c r="F116" i="12"/>
  <c r="E116" i="14" s="1"/>
  <c r="G116" i="14" s="1"/>
  <c r="F123" i="12"/>
  <c r="F124" i="12"/>
  <c r="F125" i="12"/>
  <c r="F130" i="12"/>
  <c r="E130" i="14" s="1"/>
  <c r="F131" i="12"/>
  <c r="F132" i="12"/>
  <c r="E132" i="14" s="1"/>
  <c r="G132" i="14" s="1"/>
  <c r="F133" i="12"/>
  <c r="F134" i="12"/>
  <c r="E134" i="14" s="1"/>
  <c r="G134" i="14" s="1"/>
  <c r="F135" i="12"/>
  <c r="E135" i="14" s="1"/>
  <c r="G135" i="14" s="1"/>
  <c r="F136" i="12"/>
  <c r="F137" i="12"/>
  <c r="E137" i="14" s="1"/>
  <c r="G137" i="14" s="1"/>
  <c r="F138" i="12"/>
  <c r="F139" i="12"/>
  <c r="F143" i="12"/>
  <c r="F148" i="12"/>
  <c r="F151" i="12"/>
  <c r="F152" i="12"/>
  <c r="F153" i="12"/>
  <c r="F156" i="12"/>
  <c r="F157" i="12"/>
  <c r="F158" i="12"/>
  <c r="F159" i="12"/>
  <c r="F166" i="12"/>
  <c r="E166" i="14" s="1"/>
  <c r="F171" i="12"/>
  <c r="F172" i="12"/>
  <c r="E172" i="14" s="1"/>
  <c r="F4" i="13"/>
  <c r="E4" i="13" s="1"/>
  <c r="F58" i="13"/>
  <c r="E58" i="13" s="1"/>
  <c r="F102" i="13"/>
  <c r="E102" i="13" s="1"/>
  <c r="F103" i="13"/>
  <c r="E103" i="13" s="1"/>
  <c r="F122" i="13"/>
  <c r="E122" i="13" s="1"/>
  <c r="F145" i="13"/>
  <c r="E145" i="13" s="1"/>
  <c r="F154" i="13"/>
  <c r="E154" i="13" s="1"/>
  <c r="E156" i="14" s="1"/>
  <c r="F161" i="13"/>
  <c r="E161" i="13" s="1"/>
  <c r="E155" i="12"/>
  <c r="F155" i="12" s="1"/>
  <c r="G155" i="12"/>
  <c r="H155" i="12" s="1"/>
  <c r="E156" i="12"/>
  <c r="G156" i="12"/>
  <c r="E157" i="12"/>
  <c r="G157" i="12"/>
  <c r="H157" i="12" s="1"/>
  <c r="E158" i="12"/>
  <c r="G158" i="12"/>
  <c r="H158" i="12" s="1"/>
  <c r="E159" i="12"/>
  <c r="G159" i="12"/>
  <c r="E160" i="12"/>
  <c r="F160" i="12" s="1"/>
  <c r="G160" i="12"/>
  <c r="H160" i="12" s="1"/>
  <c r="E161" i="12"/>
  <c r="F161" i="12" s="1"/>
  <c r="G161" i="12"/>
  <c r="H161" i="12" s="1"/>
  <c r="E162" i="12"/>
  <c r="F162" i="12" s="1"/>
  <c r="G162" i="12"/>
  <c r="E163" i="12"/>
  <c r="G163" i="12"/>
  <c r="H163" i="12" s="1"/>
  <c r="E164" i="12"/>
  <c r="G164" i="12"/>
  <c r="H164" i="12" s="1"/>
  <c r="F164" i="14" s="1"/>
  <c r="E165" i="12"/>
  <c r="F165" i="12" s="1"/>
  <c r="G165" i="12"/>
  <c r="H165" i="12" s="1"/>
  <c r="E166" i="12"/>
  <c r="G166" i="12"/>
  <c r="E167" i="12"/>
  <c r="F167" i="12" s="1"/>
  <c r="G167" i="12"/>
  <c r="E168" i="12"/>
  <c r="F168" i="12" s="1"/>
  <c r="G168" i="12"/>
  <c r="E169" i="12"/>
  <c r="F169" i="12" s="1"/>
  <c r="G169" i="12"/>
  <c r="E170" i="12"/>
  <c r="F170" i="12" s="1"/>
  <c r="G170" i="12"/>
  <c r="E171" i="12"/>
  <c r="G171" i="12"/>
  <c r="H171" i="12" s="1"/>
  <c r="E172" i="12"/>
  <c r="G172" i="12"/>
  <c r="H172" i="12" s="1"/>
  <c r="G154" i="12"/>
  <c r="H154" i="12" s="1"/>
  <c r="E154" i="12"/>
  <c r="F154" i="12" s="1"/>
  <c r="E154" i="14" s="1"/>
  <c r="E136" i="12"/>
  <c r="G136" i="12"/>
  <c r="H136" i="12" s="1"/>
  <c r="E137" i="12"/>
  <c r="G137" i="12"/>
  <c r="H137" i="12" s="1"/>
  <c r="F137" i="14" s="1"/>
  <c r="E138" i="12"/>
  <c r="G138" i="12"/>
  <c r="H138" i="12" s="1"/>
  <c r="E139" i="12"/>
  <c r="G139" i="12"/>
  <c r="H139" i="12" s="1"/>
  <c r="E140" i="12"/>
  <c r="F140" i="12" s="1"/>
  <c r="G140" i="12"/>
  <c r="H140" i="12" s="1"/>
  <c r="E141" i="12"/>
  <c r="F141" i="12" s="1"/>
  <c r="G141" i="12"/>
  <c r="E142" i="12"/>
  <c r="F142" i="12" s="1"/>
  <c r="G142" i="12"/>
  <c r="E143" i="12"/>
  <c r="G143" i="12"/>
  <c r="E144" i="12"/>
  <c r="F144" i="13" s="1"/>
  <c r="E144" i="13" s="1"/>
  <c r="G144" i="12"/>
  <c r="H144" i="12" s="1"/>
  <c r="E145" i="12"/>
  <c r="F145" i="12" s="1"/>
  <c r="E145" i="14" s="1"/>
  <c r="G145" i="12"/>
  <c r="H145" i="12" s="1"/>
  <c r="F145" i="14" s="1"/>
  <c r="E146" i="12"/>
  <c r="F146" i="12" s="1"/>
  <c r="G146" i="12"/>
  <c r="H146" i="12" s="1"/>
  <c r="E147" i="12"/>
  <c r="F147" i="12" s="1"/>
  <c r="E147" i="14" s="1"/>
  <c r="G147" i="12"/>
  <c r="H147" i="12" s="1"/>
  <c r="F147" i="14" s="1"/>
  <c r="E148" i="12"/>
  <c r="G148" i="12"/>
  <c r="E149" i="12"/>
  <c r="F149" i="12" s="1"/>
  <c r="G149" i="12"/>
  <c r="E150" i="12"/>
  <c r="F150" i="12" s="1"/>
  <c r="G150" i="12"/>
  <c r="H150" i="12" s="1"/>
  <c r="E151" i="12"/>
  <c r="G151" i="12"/>
  <c r="H151" i="12" s="1"/>
  <c r="E152" i="12"/>
  <c r="G152" i="12"/>
  <c r="H152" i="12" s="1"/>
  <c r="E153" i="12"/>
  <c r="G153" i="12"/>
  <c r="H153" i="12" s="1"/>
  <c r="G135" i="12"/>
  <c r="E135" i="12"/>
  <c r="F135" i="13" s="1"/>
  <c r="E135" i="13" s="1"/>
  <c r="E139" i="14" s="1"/>
  <c r="E117" i="12"/>
  <c r="F117" i="13" s="1"/>
  <c r="E117" i="13" s="1"/>
  <c r="G117" i="12"/>
  <c r="H117" i="12" s="1"/>
  <c r="E118" i="12"/>
  <c r="F118" i="13" s="1"/>
  <c r="E118" i="13" s="1"/>
  <c r="G118" i="12"/>
  <c r="H118" i="12" s="1"/>
  <c r="F118" i="14" s="1"/>
  <c r="E119" i="12"/>
  <c r="F119" i="12" s="1"/>
  <c r="E119" i="14" s="1"/>
  <c r="G119" i="12"/>
  <c r="E120" i="12"/>
  <c r="F120" i="13" s="1"/>
  <c r="E120" i="13" s="1"/>
  <c r="G120" i="12"/>
  <c r="H120" i="12" s="1"/>
  <c r="F120" i="14" s="1"/>
  <c r="E121" i="12"/>
  <c r="G121" i="12"/>
  <c r="H121" i="12" s="1"/>
  <c r="E122" i="12"/>
  <c r="F122" i="12" s="1"/>
  <c r="G122" i="12"/>
  <c r="H122" i="12" s="1"/>
  <c r="E123" i="12"/>
  <c r="G123" i="12"/>
  <c r="E124" i="12"/>
  <c r="G124" i="12"/>
  <c r="E125" i="12"/>
  <c r="G125" i="12"/>
  <c r="E126" i="12"/>
  <c r="F126" i="12" s="1"/>
  <c r="G126" i="12"/>
  <c r="H126" i="12" s="1"/>
  <c r="F126" i="14" s="1"/>
  <c r="E127" i="12"/>
  <c r="F127" i="12" s="1"/>
  <c r="G127" i="12"/>
  <c r="H127" i="12" s="1"/>
  <c r="F127" i="14" s="1"/>
  <c r="E128" i="12"/>
  <c r="F128" i="12" s="1"/>
  <c r="G128" i="12"/>
  <c r="H128" i="12" s="1"/>
  <c r="F128" i="14" s="1"/>
  <c r="E129" i="12"/>
  <c r="F129" i="12" s="1"/>
  <c r="G129" i="12"/>
  <c r="H129" i="12" s="1"/>
  <c r="F129" i="14" s="1"/>
  <c r="E130" i="12"/>
  <c r="G130" i="12"/>
  <c r="E131" i="12"/>
  <c r="G131" i="12"/>
  <c r="H131" i="12" s="1"/>
  <c r="E132" i="12"/>
  <c r="G132" i="12"/>
  <c r="H132" i="12" s="1"/>
  <c r="F132" i="14" s="1"/>
  <c r="E133" i="12"/>
  <c r="G133" i="12"/>
  <c r="H133" i="12" s="1"/>
  <c r="E134" i="12"/>
  <c r="G134" i="12"/>
  <c r="G116" i="12"/>
  <c r="E116" i="12"/>
  <c r="F116" i="13" s="1"/>
  <c r="E116" i="13" s="1"/>
  <c r="E98" i="12"/>
  <c r="G98" i="12"/>
  <c r="H98" i="12" s="1"/>
  <c r="E99" i="12"/>
  <c r="G99" i="12"/>
  <c r="H99" i="12" s="1"/>
  <c r="E100" i="12"/>
  <c r="G100" i="12"/>
  <c r="H100" i="12" s="1"/>
  <c r="E101" i="12"/>
  <c r="G101" i="12"/>
  <c r="H101" i="12" s="1"/>
  <c r="E102" i="12"/>
  <c r="F102" i="12" s="1"/>
  <c r="G102" i="12"/>
  <c r="E103" i="12"/>
  <c r="G103" i="12"/>
  <c r="E104" i="12"/>
  <c r="F104" i="13" s="1"/>
  <c r="E104" i="13" s="1"/>
  <c r="G104" i="12"/>
  <c r="E105" i="12"/>
  <c r="F105" i="13" s="1"/>
  <c r="E105" i="13" s="1"/>
  <c r="G105" i="12"/>
  <c r="E106" i="12"/>
  <c r="F106" i="12" s="1"/>
  <c r="G106" i="12"/>
  <c r="E107" i="12"/>
  <c r="F107" i="12" s="1"/>
  <c r="G107" i="12"/>
  <c r="E108" i="12"/>
  <c r="F108" i="12" s="1"/>
  <c r="G108" i="12"/>
  <c r="H108" i="12" s="1"/>
  <c r="E109" i="12"/>
  <c r="F109" i="12" s="1"/>
  <c r="G109" i="12"/>
  <c r="H109" i="12" s="1"/>
  <c r="E110" i="12"/>
  <c r="F110" i="12" s="1"/>
  <c r="G110" i="12"/>
  <c r="H110" i="12" s="1"/>
  <c r="E111" i="12"/>
  <c r="F111" i="12" s="1"/>
  <c r="G111" i="12"/>
  <c r="H111" i="12" s="1"/>
  <c r="E112" i="12"/>
  <c r="G112" i="12"/>
  <c r="H112" i="12" s="1"/>
  <c r="E113" i="12"/>
  <c r="G113" i="12"/>
  <c r="H113" i="12" s="1"/>
  <c r="E114" i="12"/>
  <c r="F114" i="12" s="1"/>
  <c r="G114" i="12"/>
  <c r="H114" i="12" s="1"/>
  <c r="E115" i="12"/>
  <c r="G115" i="12"/>
  <c r="G97" i="12"/>
  <c r="H97" i="12" s="1"/>
  <c r="E97" i="12"/>
  <c r="E79" i="12"/>
  <c r="G79" i="12"/>
  <c r="H79" i="12" s="1"/>
  <c r="E80" i="12"/>
  <c r="G80" i="12"/>
  <c r="H80" i="12" s="1"/>
  <c r="E81" i="12"/>
  <c r="F81" i="12" s="1"/>
  <c r="G81" i="12"/>
  <c r="E82" i="12"/>
  <c r="G82" i="12"/>
  <c r="H82" i="12" s="1"/>
  <c r="E83" i="12"/>
  <c r="G83" i="12"/>
  <c r="H83" i="12" s="1"/>
  <c r="E84" i="12"/>
  <c r="F84" i="13" s="1"/>
  <c r="E84" i="13" s="1"/>
  <c r="G84" i="12"/>
  <c r="E85" i="12"/>
  <c r="G85" i="12"/>
  <c r="E86" i="12"/>
  <c r="F86" i="12" s="1"/>
  <c r="G86" i="12"/>
  <c r="H86" i="12" s="1"/>
  <c r="E87" i="12"/>
  <c r="F87" i="12" s="1"/>
  <c r="G87" i="12"/>
  <c r="E88" i="12"/>
  <c r="F88" i="12" s="1"/>
  <c r="G88" i="12"/>
  <c r="E89" i="12"/>
  <c r="F89" i="12" s="1"/>
  <c r="G89" i="12"/>
  <c r="E90" i="12"/>
  <c r="F90" i="12" s="1"/>
  <c r="G90" i="12"/>
  <c r="H90" i="12" s="1"/>
  <c r="E91" i="12"/>
  <c r="F91" i="12" s="1"/>
  <c r="G91" i="12"/>
  <c r="H91" i="12" s="1"/>
  <c r="E92" i="12"/>
  <c r="F92" i="12" s="1"/>
  <c r="G92" i="12"/>
  <c r="H92" i="12" s="1"/>
  <c r="E93" i="12"/>
  <c r="F93" i="12" s="1"/>
  <c r="G93" i="12"/>
  <c r="H93" i="12" s="1"/>
  <c r="E94" i="12"/>
  <c r="G94" i="12"/>
  <c r="E95" i="12"/>
  <c r="G95" i="12"/>
  <c r="E96" i="12"/>
  <c r="G96" i="12"/>
  <c r="G78" i="12"/>
  <c r="H78" i="12" s="1"/>
  <c r="E78" i="12"/>
  <c r="E60" i="12"/>
  <c r="F60" i="12" s="1"/>
  <c r="G60" i="12"/>
  <c r="H60" i="12" s="1"/>
  <c r="E61" i="12"/>
  <c r="G61" i="12"/>
  <c r="H61" i="12" s="1"/>
  <c r="F61" i="14" s="1"/>
  <c r="E62" i="12"/>
  <c r="G62" i="12"/>
  <c r="H62" i="12" s="1"/>
  <c r="E63" i="12"/>
  <c r="F63" i="12" s="1"/>
  <c r="E63" i="14" s="1"/>
  <c r="G63" i="12"/>
  <c r="H63" i="12" s="1"/>
  <c r="F63" i="14" s="1"/>
  <c r="E64" i="12"/>
  <c r="G64" i="12"/>
  <c r="F64" i="13" s="1"/>
  <c r="E64" i="13" s="1"/>
  <c r="E65" i="12"/>
  <c r="F65" i="12" s="1"/>
  <c r="E65" i="14" s="1"/>
  <c r="G65" i="12"/>
  <c r="H65" i="12" s="1"/>
  <c r="F65" i="14" s="1"/>
  <c r="E66" i="12"/>
  <c r="F66" i="12" s="1"/>
  <c r="G66" i="12"/>
  <c r="E67" i="12"/>
  <c r="F67" i="12" s="1"/>
  <c r="G67" i="12"/>
  <c r="E68" i="12"/>
  <c r="F68" i="12" s="1"/>
  <c r="G68" i="12"/>
  <c r="H68" i="12" s="1"/>
  <c r="E69" i="12"/>
  <c r="F69" i="12" s="1"/>
  <c r="G69" i="12"/>
  <c r="E70" i="12"/>
  <c r="F70" i="12" s="1"/>
  <c r="G70" i="12"/>
  <c r="E71" i="12"/>
  <c r="G71" i="12"/>
  <c r="H71" i="12" s="1"/>
  <c r="E72" i="12"/>
  <c r="F72" i="12" s="1"/>
  <c r="G72" i="12"/>
  <c r="H72" i="12" s="1"/>
  <c r="E73" i="12"/>
  <c r="F73" i="12" s="1"/>
  <c r="E73" i="14" s="1"/>
  <c r="G73" i="14" s="1"/>
  <c r="G73" i="12"/>
  <c r="H73" i="12" s="1"/>
  <c r="E74" i="12"/>
  <c r="G74" i="12"/>
  <c r="H74" i="12" s="1"/>
  <c r="E75" i="12"/>
  <c r="F75" i="12" s="1"/>
  <c r="E75" i="14" s="1"/>
  <c r="G75" i="12"/>
  <c r="H75" i="12" s="1"/>
  <c r="F75" i="14" s="1"/>
  <c r="E76" i="12"/>
  <c r="G76" i="12"/>
  <c r="E77" i="12"/>
  <c r="G77" i="12"/>
  <c r="H77" i="12" s="1"/>
  <c r="F77" i="14" s="1"/>
  <c r="G59" i="12"/>
  <c r="H59" i="12" s="1"/>
  <c r="E59" i="12"/>
  <c r="F59" i="13" s="1"/>
  <c r="E59" i="13" s="1"/>
  <c r="E77" i="14" s="1"/>
  <c r="E41" i="12"/>
  <c r="F41" i="12" s="1"/>
  <c r="G41" i="12"/>
  <c r="H41" i="12" s="1"/>
  <c r="E42" i="12"/>
  <c r="F42" i="12" s="1"/>
  <c r="G42" i="12"/>
  <c r="E43" i="12"/>
  <c r="G43" i="12"/>
  <c r="E44" i="12"/>
  <c r="G44" i="12"/>
  <c r="H44" i="12" s="1"/>
  <c r="E45" i="12"/>
  <c r="F45" i="12" s="1"/>
  <c r="G45" i="12"/>
  <c r="H45" i="12" s="1"/>
  <c r="E46" i="12"/>
  <c r="F46" i="12" s="1"/>
  <c r="G46" i="12"/>
  <c r="H46" i="12" s="1"/>
  <c r="E47" i="12"/>
  <c r="F47" i="12" s="1"/>
  <c r="G47" i="12"/>
  <c r="H47" i="12" s="1"/>
  <c r="E48" i="12"/>
  <c r="G48" i="12"/>
  <c r="E49" i="12"/>
  <c r="F49" i="12" s="1"/>
  <c r="G49" i="12"/>
  <c r="E50" i="12"/>
  <c r="F50" i="12" s="1"/>
  <c r="G50" i="12"/>
  <c r="E51" i="12"/>
  <c r="G51" i="12"/>
  <c r="H51" i="12" s="1"/>
  <c r="E52" i="12"/>
  <c r="G52" i="12"/>
  <c r="H52" i="12" s="1"/>
  <c r="E53" i="12"/>
  <c r="G53" i="12"/>
  <c r="H53" i="12" s="1"/>
  <c r="E54" i="12"/>
  <c r="F54" i="12" s="1"/>
  <c r="G54" i="12"/>
  <c r="H54" i="12" s="1"/>
  <c r="E55" i="12"/>
  <c r="F55" i="12" s="1"/>
  <c r="G55" i="12"/>
  <c r="H55" i="12" s="1"/>
  <c r="E56" i="12"/>
  <c r="F56" i="13" s="1"/>
  <c r="E56" i="13" s="1"/>
  <c r="G56" i="12"/>
  <c r="H56" i="12" s="1"/>
  <c r="E57" i="12"/>
  <c r="G57" i="12"/>
  <c r="H57" i="12" s="1"/>
  <c r="E58" i="12"/>
  <c r="G58" i="12"/>
  <c r="H58" i="12" s="1"/>
  <c r="G40" i="12"/>
  <c r="H40" i="12" s="1"/>
  <c r="E40" i="12"/>
  <c r="F40" i="12" s="1"/>
  <c r="E22" i="12"/>
  <c r="F22" i="12" s="1"/>
  <c r="G22" i="12"/>
  <c r="H22" i="12" s="1"/>
  <c r="E23" i="12"/>
  <c r="G23" i="12"/>
  <c r="E24" i="12"/>
  <c r="G24" i="12"/>
  <c r="E25" i="12"/>
  <c r="G25" i="12"/>
  <c r="E26" i="12"/>
  <c r="F26" i="12" s="1"/>
  <c r="G26" i="12"/>
  <c r="E27" i="12"/>
  <c r="F27" i="12" s="1"/>
  <c r="G27" i="12"/>
  <c r="E28" i="12"/>
  <c r="F28" i="12" s="1"/>
  <c r="G28" i="12"/>
  <c r="E29" i="12"/>
  <c r="F29" i="12" s="1"/>
  <c r="G29" i="12"/>
  <c r="H29" i="12" s="1"/>
  <c r="E30" i="12"/>
  <c r="G30" i="12"/>
  <c r="E31" i="12"/>
  <c r="G31" i="12"/>
  <c r="H31" i="12" s="1"/>
  <c r="E32" i="12"/>
  <c r="G32" i="12"/>
  <c r="H32" i="12" s="1"/>
  <c r="E33" i="12"/>
  <c r="G33" i="12"/>
  <c r="H33" i="12" s="1"/>
  <c r="E34" i="12"/>
  <c r="G34" i="12"/>
  <c r="E35" i="12"/>
  <c r="G35" i="12"/>
  <c r="E36" i="12"/>
  <c r="G36" i="12"/>
  <c r="H36" i="12" s="1"/>
  <c r="E37" i="12"/>
  <c r="F37" i="12" s="1"/>
  <c r="G37" i="12"/>
  <c r="H37" i="12" s="1"/>
  <c r="E38" i="12"/>
  <c r="G38" i="12"/>
  <c r="H38" i="12" s="1"/>
  <c r="E39" i="12"/>
  <c r="G39" i="12"/>
  <c r="H39" i="12" s="1"/>
  <c r="G21" i="12"/>
  <c r="H21" i="12" s="1"/>
  <c r="E21" i="12"/>
  <c r="G3" i="12"/>
  <c r="F3" i="13" s="1"/>
  <c r="E3" i="13" s="1"/>
  <c r="G4" i="12"/>
  <c r="G5" i="12"/>
  <c r="F5" i="13" s="1"/>
  <c r="E5" i="13" s="1"/>
  <c r="G6" i="12"/>
  <c r="H6" i="12" s="1"/>
  <c r="G7" i="12"/>
  <c r="G8" i="12"/>
  <c r="G9" i="12"/>
  <c r="G10" i="12"/>
  <c r="G11" i="12"/>
  <c r="H11" i="12" s="1"/>
  <c r="F11" i="14" s="1"/>
  <c r="G12" i="12"/>
  <c r="H12" i="12" s="1"/>
  <c r="G13" i="12"/>
  <c r="G14" i="12"/>
  <c r="G15" i="12"/>
  <c r="H15" i="12" s="1"/>
  <c r="F15" i="14" s="1"/>
  <c r="G16" i="12"/>
  <c r="H16" i="12" s="1"/>
  <c r="G17" i="12"/>
  <c r="H17" i="12" s="1"/>
  <c r="F17" i="14" s="1"/>
  <c r="G18" i="12"/>
  <c r="H18" i="12" s="1"/>
  <c r="G19" i="12"/>
  <c r="H19" i="12" s="1"/>
  <c r="F19" i="14" s="1"/>
  <c r="G20" i="12"/>
  <c r="H20" i="12" s="1"/>
  <c r="E3" i="12"/>
  <c r="E4" i="12"/>
  <c r="E5" i="12"/>
  <c r="E6" i="12"/>
  <c r="F6" i="12" s="1"/>
  <c r="E7" i="12"/>
  <c r="F7" i="12" s="1"/>
  <c r="E8" i="12"/>
  <c r="F8" i="12" s="1"/>
  <c r="E9" i="12"/>
  <c r="F9" i="12" s="1"/>
  <c r="E10" i="12"/>
  <c r="E11" i="12"/>
  <c r="F11" i="12" s="1"/>
  <c r="E12" i="12"/>
  <c r="E13" i="12"/>
  <c r="E14" i="12"/>
  <c r="F14" i="12" s="1"/>
  <c r="E15" i="12"/>
  <c r="F15" i="12" s="1"/>
  <c r="E15" i="14" s="1"/>
  <c r="E16" i="12"/>
  <c r="F16" i="12" s="1"/>
  <c r="E17" i="12"/>
  <c r="F17" i="12" s="1"/>
  <c r="E17" i="14" s="1"/>
  <c r="G17" i="14" s="1"/>
  <c r="E18" i="12"/>
  <c r="E19" i="12"/>
  <c r="F19" i="12" s="1"/>
  <c r="E19" i="14" s="1"/>
  <c r="G19" i="14" s="1"/>
  <c r="E20" i="12"/>
  <c r="G2" i="12"/>
  <c r="H2" i="12" s="1"/>
  <c r="E2" i="12"/>
  <c r="F2" i="12" s="1"/>
  <c r="F3" i="11"/>
  <c r="F4" i="11"/>
  <c r="F5" i="11"/>
  <c r="F6" i="11"/>
  <c r="F7" i="11"/>
  <c r="F8" i="11"/>
  <c r="F9" i="11"/>
  <c r="F10" i="11"/>
  <c r="F2" i="11"/>
  <c r="F4" i="10"/>
  <c r="F5" i="10"/>
  <c r="F6" i="10"/>
  <c r="F7" i="10"/>
  <c r="F8" i="10"/>
  <c r="F9" i="10"/>
  <c r="F10" i="10"/>
  <c r="F11" i="10"/>
  <c r="F3" i="10"/>
  <c r="F86" i="14" l="1"/>
  <c r="F105" i="14"/>
  <c r="G75" i="14"/>
  <c r="E165" i="14"/>
  <c r="E155" i="14"/>
  <c r="G155" i="14" s="1"/>
  <c r="F38" i="14"/>
  <c r="F56" i="14"/>
  <c r="F46" i="14"/>
  <c r="F74" i="14"/>
  <c r="F45" i="14"/>
  <c r="E109" i="14"/>
  <c r="G109" i="14" s="1"/>
  <c r="E96" i="14"/>
  <c r="G96" i="14" s="1"/>
  <c r="F54" i="14"/>
  <c r="E91" i="14"/>
  <c r="F90" i="14"/>
  <c r="E50" i="14"/>
  <c r="G50" i="14" s="1"/>
  <c r="E55" i="14"/>
  <c r="G15" i="14"/>
  <c r="F109" i="14"/>
  <c r="F57" i="14"/>
  <c r="F55" i="14"/>
  <c r="E45" i="14"/>
  <c r="G45" i="14" s="1"/>
  <c r="E123" i="14"/>
  <c r="F123" i="14"/>
  <c r="F131" i="14"/>
  <c r="E125" i="14"/>
  <c r="G125" i="14" s="1"/>
  <c r="E54" i="14"/>
  <c r="G77" i="14"/>
  <c r="F58" i="14"/>
  <c r="F83" i="14"/>
  <c r="F155" i="14"/>
  <c r="G65" i="14"/>
  <c r="G154" i="14"/>
  <c r="E34" i="14"/>
  <c r="G34" i="14" s="1"/>
  <c r="G145" i="14"/>
  <c r="F44" i="14"/>
  <c r="E42" i="14"/>
  <c r="E78" i="14"/>
  <c r="G166" i="14"/>
  <c r="F125" i="14"/>
  <c r="F101" i="14"/>
  <c r="G126" i="14"/>
  <c r="G147" i="14"/>
  <c r="F38" i="13"/>
  <c r="E38" i="13" s="1"/>
  <c r="F164" i="13"/>
  <c r="E164" i="13" s="1"/>
  <c r="F101" i="12"/>
  <c r="E101" i="14" s="1"/>
  <c r="F101" i="13"/>
  <c r="E101" i="13" s="1"/>
  <c r="F20" i="13"/>
  <c r="E20" i="13" s="1"/>
  <c r="F20" i="12"/>
  <c r="F65" i="13"/>
  <c r="E65" i="13" s="1"/>
  <c r="F83" i="13"/>
  <c r="E83" i="13" s="1"/>
  <c r="F83" i="12"/>
  <c r="E83" i="14" s="1"/>
  <c r="G83" i="14" s="1"/>
  <c r="F92" i="14"/>
  <c r="F136" i="13"/>
  <c r="E136" i="13" s="1"/>
  <c r="F138" i="14" s="1"/>
  <c r="F168" i="14"/>
  <c r="H64" i="12"/>
  <c r="F117" i="14"/>
  <c r="G63" i="14"/>
  <c r="E158" i="14"/>
  <c r="F36" i="13"/>
  <c r="E36" i="13" s="1"/>
  <c r="F44" i="13"/>
  <c r="E44" i="13" s="1"/>
  <c r="F53" i="14"/>
  <c r="F153" i="14"/>
  <c r="F49" i="14"/>
  <c r="E161" i="14"/>
  <c r="E53" i="14"/>
  <c r="G53" i="14" s="1"/>
  <c r="F159" i="14"/>
  <c r="F48" i="14"/>
  <c r="F57" i="13"/>
  <c r="E57" i="13" s="1"/>
  <c r="F66" i="14"/>
  <c r="F82" i="14"/>
  <c r="G9" i="14"/>
  <c r="F19" i="13"/>
  <c r="E19" i="13" s="1"/>
  <c r="E129" i="14"/>
  <c r="G129" i="14" s="1"/>
  <c r="E103" i="14"/>
  <c r="F99" i="14"/>
  <c r="F166" i="14"/>
  <c r="F94" i="14"/>
  <c r="F80" i="13"/>
  <c r="E80" i="13" s="1"/>
  <c r="F80" i="12"/>
  <c r="E80" i="14" s="1"/>
  <c r="G80" i="14" s="1"/>
  <c r="E162" i="14"/>
  <c r="G162" i="14" s="1"/>
  <c r="F73" i="13"/>
  <c r="E73" i="13" s="1"/>
  <c r="E88" i="14"/>
  <c r="G88" i="14" s="1"/>
  <c r="E153" i="14"/>
  <c r="G153" i="14" s="1"/>
  <c r="E51" i="14"/>
  <c r="G51" i="14" s="1"/>
  <c r="F139" i="14"/>
  <c r="G139" i="14" s="1"/>
  <c r="F51" i="14"/>
  <c r="F133" i="14"/>
  <c r="F151" i="14"/>
  <c r="F118" i="12"/>
  <c r="E118" i="14" s="1"/>
  <c r="G118" i="14" s="1"/>
  <c r="E48" i="14"/>
  <c r="F111" i="14"/>
  <c r="F39" i="13"/>
  <c r="E39" i="13" s="1"/>
  <c r="F137" i="13"/>
  <c r="E137" i="13" s="1"/>
  <c r="F18" i="13"/>
  <c r="E18" i="13" s="1"/>
  <c r="G141" i="14"/>
  <c r="F62" i="14"/>
  <c r="F56" i="12"/>
  <c r="E56" i="14" s="1"/>
  <c r="F54" i="13"/>
  <c r="E54" i="13" s="1"/>
  <c r="F160" i="14"/>
  <c r="F97" i="14"/>
  <c r="E160" i="14"/>
  <c r="G160" i="14" s="1"/>
  <c r="E41" i="14"/>
  <c r="G41" i="14" s="1"/>
  <c r="E69" i="14"/>
  <c r="F37" i="13"/>
  <c r="E37" i="13" s="1"/>
  <c r="E151" i="14"/>
  <c r="G151" i="14" s="1"/>
  <c r="F117" i="12"/>
  <c r="E117" i="14" s="1"/>
  <c r="G117" i="14" s="1"/>
  <c r="F149" i="14"/>
  <c r="F84" i="14"/>
  <c r="F96" i="14"/>
  <c r="F158" i="14"/>
  <c r="F22" i="13"/>
  <c r="E22" i="13" s="1"/>
  <c r="F32" i="14" s="1"/>
  <c r="F44" i="12"/>
  <c r="E44" i="14" s="1"/>
  <c r="G44" i="14" s="1"/>
  <c r="F43" i="14"/>
  <c r="H5" i="12"/>
  <c r="F5" i="14" s="1"/>
  <c r="G5" i="14" s="1"/>
  <c r="F74" i="13"/>
  <c r="E74" i="13" s="1"/>
  <c r="F82" i="13"/>
  <c r="E82" i="13" s="1"/>
  <c r="F82" i="12"/>
  <c r="F100" i="12"/>
  <c r="F100" i="13"/>
  <c r="E100" i="13" s="1"/>
  <c r="F45" i="13"/>
  <c r="E45" i="13" s="1"/>
  <c r="F154" i="14"/>
  <c r="F80" i="14"/>
  <c r="F162" i="13"/>
  <c r="E162" i="13" s="1"/>
  <c r="H162" i="12"/>
  <c r="F162" i="14" s="1"/>
  <c r="G130" i="14"/>
  <c r="F52" i="14"/>
  <c r="F76" i="14"/>
  <c r="F42" i="14"/>
  <c r="F119" i="13"/>
  <c r="E119" i="13" s="1"/>
  <c r="H119" i="12"/>
  <c r="F119" i="14" s="1"/>
  <c r="G119" i="14" s="1"/>
  <c r="E111" i="14"/>
  <c r="G111" i="14" s="1"/>
  <c r="F99" i="13"/>
  <c r="E99" i="13" s="1"/>
  <c r="F59" i="14"/>
  <c r="G59" i="14" s="1"/>
  <c r="E168" i="14"/>
  <c r="F121" i="14"/>
  <c r="F144" i="12"/>
  <c r="F39" i="12"/>
  <c r="F165" i="13"/>
  <c r="E165" i="13" s="1"/>
  <c r="E133" i="14"/>
  <c r="G133" i="14" s="1"/>
  <c r="F17" i="13"/>
  <c r="E17" i="13" s="1"/>
  <c r="F24" i="14"/>
  <c r="F13" i="13"/>
  <c r="E13" i="13" s="1"/>
  <c r="H13" i="12"/>
  <c r="F13" i="14" s="1"/>
  <c r="G13" i="14" s="1"/>
  <c r="F98" i="13"/>
  <c r="E98" i="13" s="1"/>
  <c r="F100" i="14" s="1"/>
  <c r="F50" i="14"/>
  <c r="E52" i="14"/>
  <c r="F141" i="14"/>
  <c r="E115" i="14"/>
  <c r="E43" i="14"/>
  <c r="E49" i="14"/>
  <c r="E67" i="14"/>
  <c r="G67" i="14" s="1"/>
  <c r="E149" i="14"/>
  <c r="G149" i="14" s="1"/>
  <c r="E143" i="14"/>
  <c r="E113" i="14"/>
  <c r="F74" i="12"/>
  <c r="E74" i="14" s="1"/>
  <c r="F38" i="12"/>
  <c r="E38" i="14" s="1"/>
  <c r="F81" i="13"/>
  <c r="E81" i="13" s="1"/>
  <c r="H81" i="12"/>
  <c r="F81" i="14" s="1"/>
  <c r="E97" i="14"/>
  <c r="G97" i="14" s="1"/>
  <c r="E127" i="14"/>
  <c r="G127" i="14" s="1"/>
  <c r="F163" i="13"/>
  <c r="E163" i="13" s="1"/>
  <c r="F163" i="12"/>
  <c r="F57" i="12"/>
  <c r="F16" i="13"/>
  <c r="E16" i="13" s="1"/>
  <c r="F14" i="13"/>
  <c r="E14" i="13" s="1"/>
  <c r="H14" i="12"/>
  <c r="E131" i="14"/>
  <c r="F156" i="14"/>
  <c r="G156" i="14" s="1"/>
  <c r="F63" i="13"/>
  <c r="E63" i="13" s="1"/>
  <c r="E84" i="14"/>
  <c r="G84" i="14" s="1"/>
  <c r="F69" i="14"/>
  <c r="F34" i="14"/>
  <c r="F164" i="12"/>
  <c r="E164" i="14" s="1"/>
  <c r="G164" i="14" s="1"/>
  <c r="F95" i="14"/>
  <c r="F172" i="14"/>
  <c r="G172" i="14" s="1"/>
  <c r="F15" i="13"/>
  <c r="E15" i="13" s="1"/>
  <c r="F62" i="13"/>
  <c r="E62" i="13" s="1"/>
  <c r="F62" i="12"/>
  <c r="F18" i="12"/>
  <c r="E170" i="14"/>
  <c r="G170" i="14" s="1"/>
  <c r="E86" i="14"/>
  <c r="F36" i="12"/>
  <c r="F143" i="14"/>
  <c r="F53" i="13"/>
  <c r="E53" i="13" s="1"/>
  <c r="F125" i="13"/>
  <c r="E125" i="13" s="1"/>
  <c r="F143" i="13"/>
  <c r="E143" i="13" s="1"/>
  <c r="F25" i="13"/>
  <c r="E25" i="13" s="1"/>
  <c r="F43" i="13"/>
  <c r="E43" i="13" s="1"/>
  <c r="F61" i="13"/>
  <c r="E61" i="13" s="1"/>
  <c r="F79" i="13"/>
  <c r="E79" i="13" s="1"/>
  <c r="E81" i="14" s="1"/>
  <c r="G81" i="14" s="1"/>
  <c r="F153" i="13"/>
  <c r="E153" i="13" s="1"/>
  <c r="F171" i="13"/>
  <c r="E171" i="13" s="1"/>
  <c r="F97" i="13"/>
  <c r="E97" i="13" s="1"/>
  <c r="F23" i="13"/>
  <c r="E23" i="13" s="1"/>
  <c r="F78" i="13"/>
  <c r="E78" i="13" s="1"/>
  <c r="F88" i="14" s="1"/>
  <c r="F123" i="13"/>
  <c r="E123" i="13" s="1"/>
  <c r="F31" i="13"/>
  <c r="E31" i="13" s="1"/>
  <c r="F49" i="13"/>
  <c r="E49" i="13" s="1"/>
  <c r="F67" i="13"/>
  <c r="E67" i="13" s="1"/>
  <c r="F95" i="13"/>
  <c r="E95" i="13" s="1"/>
  <c r="F85" i="13"/>
  <c r="E85" i="13" s="1"/>
  <c r="F113" i="13"/>
  <c r="E113" i="13" s="1"/>
  <c r="F131" i="13"/>
  <c r="E131" i="13" s="1"/>
  <c r="F121" i="13"/>
  <c r="E121" i="13" s="1"/>
  <c r="F149" i="13"/>
  <c r="E149" i="13" s="1"/>
  <c r="F167" i="13"/>
  <c r="E167" i="13" s="1"/>
  <c r="F157" i="13"/>
  <c r="E157" i="13" s="1"/>
  <c r="F21" i="13"/>
  <c r="E21" i="13" s="1"/>
  <c r="F121" i="12"/>
  <c r="E121" i="14" s="1"/>
  <c r="G121" i="14" s="1"/>
  <c r="F61" i="12"/>
  <c r="E61" i="14" s="1"/>
  <c r="G61" i="14" s="1"/>
  <c r="F21" i="12"/>
  <c r="F40" i="13"/>
  <c r="E40" i="13" s="1"/>
  <c r="E58" i="14" s="1"/>
  <c r="G58" i="14" s="1"/>
  <c r="F77" i="13"/>
  <c r="E77" i="13" s="1"/>
  <c r="F138" i="13"/>
  <c r="E138" i="13" s="1"/>
  <c r="F120" i="12"/>
  <c r="E120" i="14" s="1"/>
  <c r="G120" i="14" s="1"/>
  <c r="F26" i="13"/>
  <c r="E26" i="13" s="1"/>
  <c r="F126" i="13"/>
  <c r="E126" i="13" s="1"/>
  <c r="F71" i="13"/>
  <c r="E71" i="13" s="1"/>
  <c r="F107" i="13"/>
  <c r="E107" i="13" s="1"/>
  <c r="F12" i="13"/>
  <c r="E12" i="13" s="1"/>
  <c r="F34" i="13"/>
  <c r="E34" i="13" s="1"/>
  <c r="F52" i="13"/>
  <c r="E52" i="13" s="1"/>
  <c r="F70" i="13"/>
  <c r="E70" i="13" s="1"/>
  <c r="F88" i="13"/>
  <c r="E88" i="13" s="1"/>
  <c r="F134" i="13"/>
  <c r="E134" i="13" s="1"/>
  <c r="F124" i="13"/>
  <c r="E124" i="13" s="1"/>
  <c r="F152" i="13"/>
  <c r="E152" i="13" s="1"/>
  <c r="F142" i="13"/>
  <c r="E142" i="13" s="1"/>
  <c r="F170" i="13"/>
  <c r="E170" i="13" s="1"/>
  <c r="F160" i="13"/>
  <c r="E160" i="13" s="1"/>
  <c r="F10" i="13"/>
  <c r="E10" i="13" s="1"/>
  <c r="F9" i="13"/>
  <c r="E9" i="13" s="1"/>
  <c r="F33" i="13"/>
  <c r="E33" i="13" s="1"/>
  <c r="F51" i="13"/>
  <c r="E51" i="13" s="1"/>
  <c r="F41" i="13"/>
  <c r="E41" i="13" s="1"/>
  <c r="F41" i="14" s="1"/>
  <c r="F69" i="13"/>
  <c r="E69" i="13" s="1"/>
  <c r="F87" i="13"/>
  <c r="E87" i="13" s="1"/>
  <c r="F115" i="13"/>
  <c r="E115" i="13" s="1"/>
  <c r="F133" i="13"/>
  <c r="E133" i="13" s="1"/>
  <c r="F151" i="13"/>
  <c r="E151" i="13" s="1"/>
  <c r="F141" i="13"/>
  <c r="E141" i="13" s="1"/>
  <c r="F169" i="13"/>
  <c r="E169" i="13" s="1"/>
  <c r="F159" i="13"/>
  <c r="E159" i="13" s="1"/>
  <c r="F8" i="13"/>
  <c r="E8" i="13" s="1"/>
  <c r="F7" i="13"/>
  <c r="E7" i="13" s="1"/>
  <c r="F32" i="13"/>
  <c r="E32" i="13" s="1"/>
  <c r="F50" i="13"/>
  <c r="E50" i="13" s="1"/>
  <c r="F68" i="13"/>
  <c r="E68" i="13" s="1"/>
  <c r="F96" i="13"/>
  <c r="E96" i="13" s="1"/>
  <c r="F86" i="13"/>
  <c r="E86" i="13" s="1"/>
  <c r="F114" i="13"/>
  <c r="E114" i="13" s="1"/>
  <c r="F132" i="13"/>
  <c r="E132" i="13" s="1"/>
  <c r="F150" i="13"/>
  <c r="E150" i="13" s="1"/>
  <c r="F140" i="13"/>
  <c r="E140" i="13" s="1"/>
  <c r="F168" i="13"/>
  <c r="E168" i="13" s="1"/>
  <c r="F158" i="13"/>
  <c r="E158" i="13" s="1"/>
  <c r="F6" i="13"/>
  <c r="E6" i="13" s="1"/>
  <c r="F139" i="13"/>
  <c r="E139" i="13" s="1"/>
  <c r="F72" i="13"/>
  <c r="E72" i="13" s="1"/>
  <c r="F89" i="13"/>
  <c r="E89" i="13" s="1"/>
  <c r="F60" i="13"/>
  <c r="E60" i="13" s="1"/>
  <c r="E60" i="14" s="1"/>
  <c r="F48" i="13"/>
  <c r="E48" i="13" s="1"/>
  <c r="F166" i="13"/>
  <c r="E166" i="13" s="1"/>
  <c r="F147" i="13"/>
  <c r="E147" i="13" s="1"/>
  <c r="F92" i="13"/>
  <c r="E92" i="13" s="1"/>
  <c r="F90" i="13"/>
  <c r="E90" i="13" s="1"/>
  <c r="F108" i="13"/>
  <c r="E108" i="13" s="1"/>
  <c r="F35" i="13"/>
  <c r="E35" i="13" s="1"/>
  <c r="F11" i="13"/>
  <c r="E11" i="13" s="1"/>
  <c r="F42" i="13"/>
  <c r="E42" i="13" s="1"/>
  <c r="F30" i="13"/>
  <c r="E30" i="13" s="1"/>
  <c r="F66" i="13"/>
  <c r="E66" i="13" s="1"/>
  <c r="F112" i="13"/>
  <c r="E112" i="13" s="1"/>
  <c r="F130" i="13"/>
  <c r="E130" i="13" s="1"/>
  <c r="F156" i="13"/>
  <c r="E156" i="13" s="1"/>
  <c r="F29" i="13"/>
  <c r="E29" i="13" s="1"/>
  <c r="F47" i="13"/>
  <c r="E47" i="13" s="1"/>
  <c r="F93" i="13"/>
  <c r="E93" i="13" s="1"/>
  <c r="F129" i="13"/>
  <c r="E129" i="13" s="1"/>
  <c r="F155" i="13"/>
  <c r="E155" i="13" s="1"/>
  <c r="E157" i="14" s="1"/>
  <c r="F28" i="13"/>
  <c r="E28" i="13" s="1"/>
  <c r="F172" i="13"/>
  <c r="E172" i="13" s="1"/>
  <c r="F24" i="13"/>
  <c r="E24" i="13" s="1"/>
  <c r="F106" i="13"/>
  <c r="E106" i="13" s="1"/>
  <c r="F76" i="13"/>
  <c r="E76" i="13" s="1"/>
  <c r="F94" i="13"/>
  <c r="E94" i="13" s="1"/>
  <c r="F148" i="13"/>
  <c r="E148" i="13" s="1"/>
  <c r="F2" i="13"/>
  <c r="E2" i="13" s="1"/>
  <c r="F75" i="13"/>
  <c r="E75" i="13" s="1"/>
  <c r="F111" i="13"/>
  <c r="E111" i="13" s="1"/>
  <c r="F46" i="13"/>
  <c r="E46" i="13" s="1"/>
  <c r="F110" i="13"/>
  <c r="E110" i="13" s="1"/>
  <c r="F128" i="13"/>
  <c r="E128" i="13" s="1"/>
  <c r="F146" i="13"/>
  <c r="E146" i="13" s="1"/>
  <c r="F27" i="13"/>
  <c r="E27" i="13" s="1"/>
  <c r="F55" i="13"/>
  <c r="E55" i="13" s="1"/>
  <c r="F91" i="13"/>
  <c r="E91" i="13" s="1"/>
  <c r="F109" i="13"/>
  <c r="E109" i="13" s="1"/>
  <c r="F127" i="13"/>
  <c r="E127" i="13" s="1"/>
  <c r="G123" i="14" l="1"/>
  <c r="E12" i="14"/>
  <c r="F8" i="14"/>
  <c r="E6" i="14"/>
  <c r="G6" i="14" s="1"/>
  <c r="F4" i="14"/>
  <c r="E8" i="14"/>
  <c r="G8" i="14" s="1"/>
  <c r="E10" i="14"/>
  <c r="G10" i="14" s="1"/>
  <c r="E23" i="14"/>
  <c r="G23" i="14" s="1"/>
  <c r="F21" i="14"/>
  <c r="F106" i="14"/>
  <c r="F102" i="14"/>
  <c r="E106" i="14"/>
  <c r="G106" i="14" s="1"/>
  <c r="E108" i="14"/>
  <c r="G108" i="14" s="1"/>
  <c r="E29" i="14"/>
  <c r="G29" i="14" s="1"/>
  <c r="F30" i="14"/>
  <c r="G113" i="14"/>
  <c r="E36" i="14"/>
  <c r="G36" i="14" s="1"/>
  <c r="F18" i="14"/>
  <c r="E159" i="14"/>
  <c r="G159" i="14" s="1"/>
  <c r="E37" i="14"/>
  <c r="F14" i="14"/>
  <c r="G49" i="14"/>
  <c r="E98" i="14"/>
  <c r="E33" i="14"/>
  <c r="G33" i="14" s="1"/>
  <c r="E148" i="14"/>
  <c r="G38" i="14"/>
  <c r="F16" i="14"/>
  <c r="G143" i="14"/>
  <c r="E76" i="14"/>
  <c r="G76" i="14" s="1"/>
  <c r="E20" i="14"/>
  <c r="G20" i="14" s="1"/>
  <c r="F12" i="14"/>
  <c r="G131" i="14"/>
  <c r="G78" i="14"/>
  <c r="F165" i="14"/>
  <c r="G165" i="14" s="1"/>
  <c r="E39" i="14"/>
  <c r="G39" i="14" s="1"/>
  <c r="F85" i="14"/>
  <c r="F167" i="14"/>
  <c r="F79" i="14"/>
  <c r="E24" i="14"/>
  <c r="G24" i="14" s="1"/>
  <c r="F169" i="14"/>
  <c r="G48" i="14"/>
  <c r="F25" i="14"/>
  <c r="E66" i="14"/>
  <c r="G66" i="14" s="1"/>
  <c r="E79" i="14"/>
  <c r="F171" i="14"/>
  <c r="F60" i="14"/>
  <c r="G60" i="14" s="1"/>
  <c r="E93" i="14"/>
  <c r="E110" i="14"/>
  <c r="G110" i="14" s="1"/>
  <c r="E112" i="14"/>
  <c r="G112" i="14" s="1"/>
  <c r="E85" i="14"/>
  <c r="E57" i="14"/>
  <c r="G57" i="14" s="1"/>
  <c r="E140" i="14"/>
  <c r="G140" i="14" s="1"/>
  <c r="E171" i="14"/>
  <c r="G171" i="14" s="1"/>
  <c r="E46" i="14"/>
  <c r="G46" i="14" s="1"/>
  <c r="E14" i="14"/>
  <c r="G14" i="14" s="1"/>
  <c r="E25" i="14"/>
  <c r="G25" i="14" s="1"/>
  <c r="F93" i="14"/>
  <c r="E92" i="14"/>
  <c r="G92" i="14" s="1"/>
  <c r="E138" i="14"/>
  <c r="G138" i="14" s="1"/>
  <c r="E142" i="14"/>
  <c r="E150" i="14"/>
  <c r="F10" i="14"/>
  <c r="G56" i="14"/>
  <c r="E35" i="14"/>
  <c r="E104" i="14"/>
  <c r="F140" i="14"/>
  <c r="E32" i="14"/>
  <c r="G32" i="14" s="1"/>
  <c r="E70" i="14"/>
  <c r="F29" i="14"/>
  <c r="E102" i="14"/>
  <c r="G102" i="14" s="1"/>
  <c r="F161" i="14"/>
  <c r="G161" i="14" s="1"/>
  <c r="E114" i="14"/>
  <c r="G114" i="14" s="1"/>
  <c r="E26" i="14"/>
  <c r="F26" i="14"/>
  <c r="E18" i="14"/>
  <c r="F107" i="14"/>
  <c r="F115" i="14"/>
  <c r="G115" i="14" s="1"/>
  <c r="E105" i="14"/>
  <c r="G105" i="14" s="1"/>
  <c r="E107" i="14"/>
  <c r="F152" i="14"/>
  <c r="E163" i="14"/>
  <c r="G163" i="14" s="1"/>
  <c r="E68" i="14"/>
  <c r="F113" i="14"/>
  <c r="E100" i="14"/>
  <c r="G100" i="14" s="1"/>
  <c r="E169" i="14"/>
  <c r="G169" i="14" s="1"/>
  <c r="E152" i="14"/>
  <c r="G152" i="14" s="1"/>
  <c r="G158" i="14"/>
  <c r="E72" i="14"/>
  <c r="E89" i="14"/>
  <c r="F47" i="14"/>
  <c r="E28" i="14"/>
  <c r="G28" i="14" s="1"/>
  <c r="F35" i="14"/>
  <c r="E30" i="14"/>
  <c r="G30" i="14" s="1"/>
  <c r="F144" i="14"/>
  <c r="E4" i="14"/>
  <c r="G4" i="14" s="1"/>
  <c r="E167" i="14"/>
  <c r="G167" i="14" s="1"/>
  <c r="E27" i="14"/>
  <c r="G27" i="14" s="1"/>
  <c r="F163" i="14"/>
  <c r="G86" i="14"/>
  <c r="G42" i="14"/>
  <c r="G43" i="14"/>
  <c r="E40" i="14"/>
  <c r="F40" i="14"/>
  <c r="E62" i="14"/>
  <c r="G62" i="14" s="1"/>
  <c r="E82" i="14"/>
  <c r="G82" i="14" s="1"/>
  <c r="E87" i="14"/>
  <c r="E47" i="14"/>
  <c r="F27" i="14"/>
  <c r="E94" i="14"/>
  <c r="G94" i="14" s="1"/>
  <c r="F103" i="14"/>
  <c r="G103" i="14" s="1"/>
  <c r="F31" i="14"/>
  <c r="F2" i="14"/>
  <c r="F70" i="14"/>
  <c r="F72" i="14"/>
  <c r="E64" i="14"/>
  <c r="G64" i="14" s="1"/>
  <c r="F114" i="14"/>
  <c r="E146" i="14"/>
  <c r="F6" i="14"/>
  <c r="F112" i="14"/>
  <c r="F20" i="14"/>
  <c r="F23" i="14"/>
  <c r="G101" i="14"/>
  <c r="E144" i="14"/>
  <c r="F157" i="14"/>
  <c r="G157" i="14" s="1"/>
  <c r="E21" i="14"/>
  <c r="G21" i="14" s="1"/>
  <c r="G168" i="14"/>
  <c r="F78" i="14"/>
  <c r="E99" i="14"/>
  <c r="G99" i="14" s="1"/>
  <c r="F98" i="14"/>
  <c r="E90" i="14"/>
  <c r="G90" i="14" s="1"/>
  <c r="E16" i="14"/>
  <c r="G16" i="14" s="1"/>
  <c r="F136" i="14"/>
  <c r="F150" i="14"/>
  <c r="E22" i="14"/>
  <c r="G22" i="14" s="1"/>
  <c r="F22" i="14"/>
  <c r="G74" i="14"/>
  <c r="F36" i="14"/>
  <c r="F64" i="14"/>
  <c r="F28" i="14"/>
  <c r="F108" i="14"/>
  <c r="G54" i="14"/>
  <c r="G55" i="14"/>
  <c r="F146" i="14"/>
  <c r="E2" i="14"/>
  <c r="G2" i="14" s="1"/>
  <c r="F148" i="14"/>
  <c r="F37" i="14"/>
  <c r="F142" i="14"/>
  <c r="F104" i="14"/>
  <c r="F87" i="14"/>
  <c r="F89" i="14"/>
  <c r="F91" i="14"/>
  <c r="G91" i="14" s="1"/>
  <c r="G52" i="14"/>
  <c r="G69" i="14"/>
  <c r="E31" i="14"/>
  <c r="E95" i="14"/>
  <c r="G95" i="14" s="1"/>
  <c r="F33" i="14"/>
  <c r="E136" i="14"/>
  <c r="F39" i="14"/>
  <c r="F110" i="14"/>
  <c r="F68" i="14"/>
  <c r="G3" i="14"/>
  <c r="G85" i="14" l="1"/>
  <c r="G70" i="14"/>
  <c r="G104" i="14"/>
  <c r="G47" i="14"/>
  <c r="G26" i="14"/>
  <c r="G35" i="14"/>
  <c r="G89" i="14"/>
  <c r="G40" i="14"/>
  <c r="G12" i="14"/>
  <c r="G18" i="14"/>
  <c r="G72" i="14"/>
  <c r="G87" i="14"/>
  <c r="G79" i="14"/>
  <c r="G68" i="14"/>
  <c r="G150" i="14"/>
  <c r="G98" i="14"/>
  <c r="G142" i="14"/>
  <c r="G146" i="14"/>
  <c r="G107" i="14"/>
  <c r="G93" i="14"/>
  <c r="G144" i="14"/>
  <c r="G148" i="14"/>
  <c r="G136" i="14"/>
  <c r="G31" i="14"/>
  <c r="G37" i="14"/>
  <c r="D173" i="4"/>
  <c r="E173" i="4"/>
  <c r="D174" i="4"/>
  <c r="E174" i="4"/>
  <c r="D175" i="4"/>
  <c r="E175" i="4"/>
  <c r="D176" i="4"/>
  <c r="E176" i="4"/>
  <c r="D177" i="4"/>
  <c r="E177" i="4"/>
  <c r="D178" i="4"/>
  <c r="E178" i="4"/>
  <c r="D179" i="4"/>
  <c r="E179" i="4"/>
  <c r="D180" i="4"/>
  <c r="E180" i="4"/>
  <c r="D181" i="4"/>
  <c r="E181" i="4"/>
  <c r="D182" i="4"/>
  <c r="E182" i="4"/>
  <c r="D183" i="4"/>
  <c r="E183" i="4"/>
  <c r="D184" i="4"/>
  <c r="E184" i="4"/>
  <c r="D185" i="4"/>
  <c r="E185" i="4"/>
  <c r="D186" i="4"/>
  <c r="E186" i="4"/>
  <c r="D187" i="4"/>
  <c r="E187" i="4"/>
  <c r="D188" i="4"/>
  <c r="E188" i="4"/>
  <c r="D189" i="4"/>
  <c r="E189" i="4"/>
  <c r="D190" i="4"/>
  <c r="E190" i="4"/>
  <c r="D191" i="4"/>
  <c r="E191" i="4"/>
  <c r="D192" i="4"/>
  <c r="E192" i="4"/>
  <c r="D193" i="4"/>
  <c r="E193" i="4"/>
  <c r="D194" i="4"/>
  <c r="E194" i="4"/>
  <c r="D195" i="4"/>
  <c r="E195" i="4"/>
  <c r="D196" i="4"/>
  <c r="E196" i="4"/>
  <c r="E172" i="4"/>
  <c r="D172" i="4"/>
  <c r="E171" i="4"/>
  <c r="D171" i="4"/>
  <c r="E170" i="4"/>
  <c r="D170" i="4"/>
  <c r="D146" i="4"/>
  <c r="E146" i="4"/>
  <c r="D147" i="4"/>
  <c r="E147" i="4"/>
  <c r="D148" i="4"/>
  <c r="E148" i="4"/>
  <c r="D149" i="4"/>
  <c r="E149" i="4"/>
  <c r="D150" i="4"/>
  <c r="E150" i="4"/>
  <c r="D151" i="4"/>
  <c r="E151" i="4"/>
  <c r="D152" i="4"/>
  <c r="E152" i="4"/>
  <c r="D153" i="4"/>
  <c r="E153" i="4"/>
  <c r="D154" i="4"/>
  <c r="E154" i="4"/>
  <c r="D155" i="4"/>
  <c r="E155" i="4"/>
  <c r="D156" i="4"/>
  <c r="E156" i="4"/>
  <c r="D157" i="4"/>
  <c r="E157" i="4"/>
  <c r="D158" i="4"/>
  <c r="E158" i="4"/>
  <c r="D159" i="4"/>
  <c r="E159" i="4"/>
  <c r="D160" i="4"/>
  <c r="E160" i="4"/>
  <c r="D161" i="4"/>
  <c r="E161" i="4"/>
  <c r="D162" i="4"/>
  <c r="E162" i="4"/>
  <c r="D163" i="4"/>
  <c r="E163" i="4"/>
  <c r="D164" i="4"/>
  <c r="E164" i="4"/>
  <c r="D165" i="4"/>
  <c r="E165" i="4"/>
  <c r="D166" i="4"/>
  <c r="E166" i="4"/>
  <c r="D167" i="4"/>
  <c r="E167" i="4"/>
  <c r="D168" i="4"/>
  <c r="E168" i="4"/>
  <c r="D169" i="4"/>
  <c r="E169" i="4"/>
  <c r="E145" i="4"/>
  <c r="D145" i="4"/>
  <c r="E144" i="4"/>
  <c r="D144" i="4"/>
  <c r="E143" i="4"/>
  <c r="D143" i="4"/>
  <c r="D119" i="4"/>
  <c r="E119" i="4"/>
  <c r="D120" i="4"/>
  <c r="E120" i="4"/>
  <c r="D121" i="4"/>
  <c r="E121" i="4"/>
  <c r="D122" i="4"/>
  <c r="E122" i="4"/>
  <c r="D123" i="4"/>
  <c r="E123" i="4"/>
  <c r="D124" i="4"/>
  <c r="E124" i="4"/>
  <c r="D125" i="4"/>
  <c r="E125" i="4"/>
  <c r="D126" i="4"/>
  <c r="E126" i="4"/>
  <c r="D128" i="4"/>
  <c r="E128" i="4"/>
  <c r="D129" i="4"/>
  <c r="E129" i="4"/>
  <c r="D130" i="4"/>
  <c r="E130" i="4"/>
  <c r="D131" i="4"/>
  <c r="E131" i="4"/>
  <c r="D132" i="4"/>
  <c r="E132" i="4"/>
  <c r="D133" i="4"/>
  <c r="E133" i="4"/>
  <c r="D134" i="4"/>
  <c r="E134" i="4"/>
  <c r="D135" i="4"/>
  <c r="E135" i="4"/>
  <c r="D136" i="4"/>
  <c r="E136" i="4"/>
  <c r="D137" i="4"/>
  <c r="E137" i="4"/>
  <c r="D138" i="4"/>
  <c r="E138" i="4"/>
  <c r="D139" i="4"/>
  <c r="E139" i="4"/>
  <c r="D140" i="4"/>
  <c r="E140" i="4"/>
  <c r="D141" i="4"/>
  <c r="E141" i="4"/>
  <c r="D142" i="4"/>
  <c r="E142" i="4"/>
  <c r="E118" i="4"/>
  <c r="D118" i="4"/>
  <c r="E117" i="4"/>
  <c r="D117" i="4"/>
  <c r="E116" i="4"/>
  <c r="D116" i="4"/>
  <c r="D83" i="4"/>
  <c r="E83" i="4"/>
  <c r="D84" i="4"/>
  <c r="E84" i="4"/>
  <c r="D85" i="4"/>
  <c r="E85" i="4"/>
  <c r="D86" i="4"/>
  <c r="E86" i="4"/>
  <c r="D87" i="4"/>
  <c r="E87" i="4"/>
  <c r="D88" i="4"/>
  <c r="E88" i="4"/>
  <c r="D89" i="4"/>
  <c r="E89" i="4"/>
  <c r="D90" i="4"/>
  <c r="E90" i="4"/>
  <c r="D91" i="4"/>
  <c r="E91" i="4"/>
  <c r="D92" i="4"/>
  <c r="E92" i="4"/>
  <c r="D93" i="4"/>
  <c r="E93" i="4"/>
  <c r="D94" i="4"/>
  <c r="E94" i="4"/>
  <c r="D95" i="4"/>
  <c r="E95" i="4"/>
  <c r="D96" i="4"/>
  <c r="E96" i="4"/>
  <c r="D97" i="4"/>
  <c r="E97" i="4"/>
  <c r="D98" i="4"/>
  <c r="E98" i="4"/>
  <c r="D99" i="4"/>
  <c r="E99" i="4"/>
  <c r="D100" i="4"/>
  <c r="E100" i="4"/>
  <c r="D101" i="4"/>
  <c r="E101" i="4"/>
  <c r="D102" i="4"/>
  <c r="E102" i="4"/>
  <c r="D103" i="4"/>
  <c r="E103" i="4"/>
  <c r="D104" i="4"/>
  <c r="E104" i="4"/>
  <c r="D105" i="4"/>
  <c r="E105" i="4"/>
  <c r="D106" i="4"/>
  <c r="E106" i="4"/>
  <c r="D107" i="4"/>
  <c r="E107" i="4"/>
  <c r="D108" i="4"/>
  <c r="E108" i="4"/>
  <c r="D109" i="4"/>
  <c r="E109" i="4"/>
  <c r="D110" i="4"/>
  <c r="E110" i="4"/>
  <c r="D111" i="4"/>
  <c r="E111" i="4"/>
  <c r="D112" i="4"/>
  <c r="E112" i="4"/>
  <c r="D113" i="4"/>
  <c r="E113" i="4"/>
  <c r="D114" i="4"/>
  <c r="E114" i="4"/>
  <c r="D115" i="4"/>
  <c r="E115" i="4"/>
  <c r="E82" i="4"/>
  <c r="D82" i="4"/>
  <c r="E81" i="4"/>
  <c r="D81" i="4"/>
  <c r="E80" i="4"/>
  <c r="D80" i="4"/>
  <c r="D71" i="4"/>
  <c r="E71" i="4"/>
  <c r="D72" i="4"/>
  <c r="E72" i="4"/>
  <c r="D73" i="4"/>
  <c r="E73" i="4"/>
  <c r="D74" i="4"/>
  <c r="E74" i="4"/>
  <c r="D75" i="4"/>
  <c r="E75" i="4"/>
  <c r="D76" i="4"/>
  <c r="E76" i="4"/>
  <c r="D77" i="4"/>
  <c r="E77" i="4"/>
  <c r="D78" i="4"/>
  <c r="E78" i="4"/>
  <c r="D79" i="4"/>
  <c r="E79" i="4"/>
  <c r="E70" i="4"/>
  <c r="D70" i="4"/>
  <c r="E69" i="4"/>
  <c r="D69" i="4"/>
  <c r="E68" i="4"/>
  <c r="D68" i="4"/>
  <c r="D68" i="2" s="1"/>
  <c r="D59" i="4"/>
  <c r="E59" i="4"/>
  <c r="D60" i="4"/>
  <c r="E60" i="4"/>
  <c r="D61" i="4"/>
  <c r="E61" i="4"/>
  <c r="D62" i="4"/>
  <c r="E62" i="4"/>
  <c r="D63" i="4"/>
  <c r="E63" i="4"/>
  <c r="D64" i="4"/>
  <c r="E64" i="4"/>
  <c r="D65" i="4"/>
  <c r="E65" i="4"/>
  <c r="D66" i="4"/>
  <c r="E66" i="4"/>
  <c r="D67" i="4"/>
  <c r="E67" i="4"/>
  <c r="E58" i="4"/>
  <c r="D58" i="4"/>
  <c r="E57" i="4"/>
  <c r="D57" i="4"/>
  <c r="E56" i="4"/>
  <c r="D56" i="4"/>
  <c r="D47" i="4"/>
  <c r="E47" i="4"/>
  <c r="D48" i="4"/>
  <c r="E48" i="4"/>
  <c r="D49" i="4"/>
  <c r="E49" i="4"/>
  <c r="D50" i="4"/>
  <c r="E50" i="4"/>
  <c r="D51" i="4"/>
  <c r="E51" i="4"/>
  <c r="D52" i="4"/>
  <c r="E52" i="4"/>
  <c r="D53" i="4"/>
  <c r="E53" i="4"/>
  <c r="D54" i="4"/>
  <c r="E54" i="4"/>
  <c r="D55" i="4"/>
  <c r="E55" i="4"/>
  <c r="E46" i="4"/>
  <c r="D46" i="4"/>
  <c r="E45" i="4"/>
  <c r="D45" i="4"/>
  <c r="E44" i="4"/>
  <c r="D44" i="4"/>
  <c r="E35" i="4"/>
  <c r="E36" i="4"/>
  <c r="E37" i="4"/>
  <c r="E38" i="4"/>
  <c r="E39" i="4"/>
  <c r="E40" i="4"/>
  <c r="E41" i="4"/>
  <c r="E42" i="4"/>
  <c r="E43" i="4"/>
  <c r="D35" i="4"/>
  <c r="D36" i="4"/>
  <c r="D37" i="4"/>
  <c r="D38" i="4"/>
  <c r="D39" i="4"/>
  <c r="D40" i="4"/>
  <c r="D41" i="4"/>
  <c r="D42" i="4"/>
  <c r="D43" i="4"/>
  <c r="E34" i="4"/>
  <c r="D34" i="4"/>
  <c r="E33" i="4"/>
  <c r="D33" i="4"/>
  <c r="E32" i="4"/>
  <c r="D32" i="4"/>
  <c r="E23" i="4"/>
  <c r="E24" i="4"/>
  <c r="E25" i="4"/>
  <c r="E26" i="4"/>
  <c r="E27" i="4"/>
  <c r="E28" i="4"/>
  <c r="E29" i="4"/>
  <c r="E30" i="4"/>
  <c r="E31" i="4"/>
  <c r="D23" i="4"/>
  <c r="D24" i="4"/>
  <c r="D25" i="4"/>
  <c r="D26" i="4"/>
  <c r="D27" i="4"/>
  <c r="D28" i="4"/>
  <c r="D29" i="4"/>
  <c r="D30" i="4"/>
  <c r="D31" i="4"/>
  <c r="E22" i="4"/>
  <c r="D22" i="4"/>
  <c r="E21" i="4"/>
  <c r="D21" i="4"/>
  <c r="E20" i="4"/>
  <c r="D20" i="4"/>
  <c r="D20" i="2" s="1"/>
  <c r="E20" i="3" s="1"/>
  <c r="D20" i="3" s="1"/>
  <c r="E8" i="4"/>
  <c r="E9" i="4"/>
  <c r="E10" i="4"/>
  <c r="E11" i="4"/>
  <c r="E12" i="4"/>
  <c r="E13" i="4"/>
  <c r="E14" i="4"/>
  <c r="E15" i="4"/>
  <c r="E16" i="4"/>
  <c r="E17" i="4"/>
  <c r="E18" i="4"/>
  <c r="E19" i="4"/>
  <c r="D8" i="4"/>
  <c r="D9" i="4"/>
  <c r="D10" i="4"/>
  <c r="D11" i="4"/>
  <c r="D12" i="4"/>
  <c r="D13" i="4"/>
  <c r="D14" i="4"/>
  <c r="D15" i="4"/>
  <c r="D16" i="4"/>
  <c r="D17" i="4"/>
  <c r="D18" i="4"/>
  <c r="D19" i="4"/>
  <c r="E5" i="4"/>
  <c r="E6" i="4"/>
  <c r="E7" i="4"/>
  <c r="D5" i="4"/>
  <c r="D6" i="4"/>
  <c r="D7" i="4"/>
  <c r="E4" i="4"/>
  <c r="D4" i="4"/>
  <c r="E3" i="4"/>
  <c r="D3" i="4"/>
  <c r="E2" i="4"/>
  <c r="D2" i="4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3" i="7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" i="6"/>
  <c r="D171" i="2" l="1"/>
  <c r="E171" i="3" s="1"/>
  <c r="D171" i="3" s="1"/>
  <c r="D170" i="2"/>
  <c r="D189" i="2"/>
  <c r="D21" i="2"/>
  <c r="E21" i="3" s="1"/>
  <c r="D21" i="3" s="1"/>
  <c r="D80" i="2"/>
  <c r="D172" i="2"/>
  <c r="D2" i="2"/>
  <c r="E2" i="3" s="1"/>
  <c r="D2" i="3" s="1"/>
  <c r="D3" i="2"/>
  <c r="D56" i="2"/>
  <c r="E56" i="3" s="1"/>
  <c r="D56" i="3" s="1"/>
  <c r="D116" i="2"/>
  <c r="E116" i="3" s="1"/>
  <c r="D116" i="3" s="1"/>
  <c r="D70" i="2"/>
  <c r="D46" i="2"/>
  <c r="D95" i="2"/>
  <c r="D155" i="2"/>
  <c r="D6" i="2"/>
  <c r="E6" i="3" s="1"/>
  <c r="D156" i="2"/>
  <c r="D51" i="2"/>
  <c r="D107" i="2"/>
  <c r="D97" i="2"/>
  <c r="D154" i="2"/>
  <c r="D188" i="2"/>
  <c r="D96" i="2"/>
  <c r="D33" i="2"/>
  <c r="E33" i="3" s="1"/>
  <c r="D33" i="3" s="1"/>
  <c r="D143" i="2"/>
  <c r="E143" i="3" s="1"/>
  <c r="D143" i="3" s="1"/>
  <c r="D162" i="2"/>
  <c r="D157" i="2"/>
  <c r="D53" i="2"/>
  <c r="D14" i="2"/>
  <c r="E14" i="3" s="1"/>
  <c r="D54" i="2"/>
  <c r="D52" i="2"/>
  <c r="D28" i="2"/>
  <c r="D26" i="2"/>
  <c r="E26" i="3" s="1"/>
  <c r="D26" i="3" s="1"/>
  <c r="D25" i="2"/>
  <c r="D41" i="2"/>
  <c r="D40" i="2"/>
  <c r="D13" i="2"/>
  <c r="E13" i="3" s="1"/>
  <c r="D23" i="2"/>
  <c r="E23" i="3" s="1"/>
  <c r="D23" i="3" s="1"/>
  <c r="D39" i="2"/>
  <c r="D19" i="2"/>
  <c r="E19" i="3" s="1"/>
  <c r="D17" i="2"/>
  <c r="E17" i="3" s="1"/>
  <c r="D16" i="2"/>
  <c r="D42" i="2"/>
  <c r="D15" i="2"/>
  <c r="D24" i="2"/>
  <c r="E24" i="3" s="1"/>
  <c r="D24" i="3" s="1"/>
  <c r="D12" i="2"/>
  <c r="D153" i="2"/>
  <c r="D106" i="2"/>
  <c r="D49" i="2"/>
  <c r="D48" i="2"/>
  <c r="D187" i="2"/>
  <c r="D195" i="2"/>
  <c r="D128" i="2"/>
  <c r="D73" i="2"/>
  <c r="D89" i="2"/>
  <c r="D190" i="2"/>
  <c r="D152" i="2"/>
  <c r="D91" i="2"/>
  <c r="D108" i="2"/>
  <c r="D88" i="2"/>
  <c r="D50" i="2"/>
  <c r="D86" i="2"/>
  <c r="D196" i="2"/>
  <c r="D137" i="2"/>
  <c r="D151" i="2"/>
  <c r="D55" i="2"/>
  <c r="D94" i="2"/>
  <c r="D161" i="2"/>
  <c r="E161" i="3" s="1"/>
  <c r="D161" i="3" s="1"/>
  <c r="D192" i="2"/>
  <c r="D87" i="2"/>
  <c r="D130" i="2"/>
  <c r="D22" i="2"/>
  <c r="D82" i="2"/>
  <c r="D105" i="2"/>
  <c r="D34" i="2"/>
  <c r="D76" i="2"/>
  <c r="D61" i="2"/>
  <c r="D113" i="2"/>
  <c r="D83" i="2"/>
  <c r="D160" i="2"/>
  <c r="D7" i="2"/>
  <c r="E7" i="3" s="1"/>
  <c r="D92" i="2"/>
  <c r="D177" i="2"/>
  <c r="D85" i="2"/>
  <c r="D176" i="2"/>
  <c r="E176" i="3" s="1"/>
  <c r="D176" i="3" s="1"/>
  <c r="D144" i="2"/>
  <c r="E144" i="3" s="1"/>
  <c r="D144" i="3" s="1"/>
  <c r="D185" i="2"/>
  <c r="E185" i="3" s="1"/>
  <c r="D185" i="3" s="1"/>
  <c r="D75" i="2"/>
  <c r="D136" i="2"/>
  <c r="D126" i="2"/>
  <c r="D145" i="2"/>
  <c r="D150" i="2"/>
  <c r="D194" i="2"/>
  <c r="D184" i="2"/>
  <c r="D174" i="2"/>
  <c r="D5" i="2"/>
  <c r="E5" i="3" s="1"/>
  <c r="D57" i="2"/>
  <c r="E57" i="3" s="1"/>
  <c r="D57" i="3" s="1"/>
  <c r="D117" i="2"/>
  <c r="E117" i="3" s="1"/>
  <c r="D117" i="3" s="1"/>
  <c r="D64" i="2"/>
  <c r="D129" i="2"/>
  <c r="D114" i="2"/>
  <c r="D175" i="2"/>
  <c r="D45" i="2"/>
  <c r="E45" i="3" s="1"/>
  <c r="D45" i="3" s="1"/>
  <c r="D103" i="2"/>
  <c r="D29" i="2"/>
  <c r="E29" i="3" s="1"/>
  <c r="D29" i="3" s="1"/>
  <c r="D36" i="2"/>
  <c r="D90" i="2"/>
  <c r="D191" i="2"/>
  <c r="E191" i="3" s="1"/>
  <c r="D191" i="3" s="1"/>
  <c r="D9" i="2"/>
  <c r="E9" i="3" s="1"/>
  <c r="D35" i="2"/>
  <c r="D69" i="2"/>
  <c r="E69" i="3" s="1"/>
  <c r="D69" i="3" s="1"/>
  <c r="D109" i="2"/>
  <c r="D139" i="2"/>
  <c r="D78" i="2"/>
  <c r="D119" i="2"/>
  <c r="D63" i="2"/>
  <c r="D115" i="2"/>
  <c r="D127" i="2"/>
  <c r="D93" i="2"/>
  <c r="D38" i="2"/>
  <c r="D11" i="2"/>
  <c r="E11" i="3" s="1"/>
  <c r="D30" i="2"/>
  <c r="D27" i="2"/>
  <c r="D18" i="2"/>
  <c r="D77" i="2"/>
  <c r="E77" i="3" s="1"/>
  <c r="D77" i="3" s="1"/>
  <c r="D44" i="2"/>
  <c r="E44" i="3" s="1"/>
  <c r="D44" i="3" s="1"/>
  <c r="D62" i="2"/>
  <c r="D104" i="2"/>
  <c r="D47" i="2"/>
  <c r="D31" i="2"/>
  <c r="D81" i="2"/>
  <c r="D32" i="2"/>
  <c r="E32" i="3" s="1"/>
  <c r="D32" i="3" s="1"/>
  <c r="D163" i="2"/>
  <c r="D186" i="2"/>
  <c r="D84" i="2"/>
  <c r="D37" i="2"/>
  <c r="D43" i="2"/>
  <c r="D193" i="2"/>
  <c r="D173" i="2"/>
  <c r="D100" i="2"/>
  <c r="D131" i="2"/>
  <c r="D168" i="2"/>
  <c r="D71" i="2"/>
  <c r="E71" i="3" s="1"/>
  <c r="D71" i="3" s="1"/>
  <c r="D164" i="2"/>
  <c r="D178" i="2"/>
  <c r="D74" i="2"/>
  <c r="E74" i="3" s="1"/>
  <c r="D74" i="3" s="1"/>
  <c r="D72" i="2"/>
  <c r="D133" i="2"/>
  <c r="D169" i="2"/>
  <c r="D181" i="2"/>
  <c r="D79" i="2"/>
  <c r="D135" i="2"/>
  <c r="D138" i="2"/>
  <c r="D112" i="2"/>
  <c r="D111" i="2"/>
  <c r="E111" i="3" s="1"/>
  <c r="D111" i="3" s="1"/>
  <c r="D148" i="2"/>
  <c r="D110" i="2"/>
  <c r="D67" i="2"/>
  <c r="D65" i="2"/>
  <c r="D120" i="2"/>
  <c r="D8" i="2"/>
  <c r="E8" i="3" s="1"/>
  <c r="D4" i="2"/>
  <c r="E4" i="3" s="1"/>
  <c r="D134" i="2"/>
  <c r="D167" i="2"/>
  <c r="D132" i="2"/>
  <c r="D149" i="2"/>
  <c r="D123" i="2"/>
  <c r="D147" i="2"/>
  <c r="D140" i="2"/>
  <c r="E70" i="3"/>
  <c r="D70" i="3" s="1"/>
  <c r="E170" i="3"/>
  <c r="D170" i="3" s="1"/>
  <c r="E68" i="3"/>
  <c r="D68" i="3" s="1"/>
  <c r="D60" i="2"/>
  <c r="D125" i="2"/>
  <c r="D159" i="2"/>
  <c r="D183" i="2"/>
  <c r="D59" i="2"/>
  <c r="D101" i="2"/>
  <c r="D124" i="2"/>
  <c r="D158" i="2"/>
  <c r="D182" i="2"/>
  <c r="D58" i="2"/>
  <c r="D118" i="2"/>
  <c r="D166" i="2"/>
  <c r="D180" i="2"/>
  <c r="D98" i="2"/>
  <c r="D121" i="2"/>
  <c r="D102" i="2"/>
  <c r="D142" i="2"/>
  <c r="D122" i="2"/>
  <c r="D165" i="2"/>
  <c r="D179" i="2"/>
  <c r="D99" i="2"/>
  <c r="D146" i="2"/>
  <c r="D66" i="2"/>
  <c r="D141" i="2"/>
  <c r="D10" i="2"/>
  <c r="E10" i="3" s="1"/>
  <c r="E12" i="3" l="1"/>
  <c r="E3" i="3"/>
  <c r="D3" i="3" s="1"/>
  <c r="E15" i="3"/>
  <c r="E18" i="3"/>
  <c r="D18" i="3" s="1"/>
  <c r="E16" i="3"/>
  <c r="D16" i="3" s="1"/>
  <c r="D17" i="3"/>
  <c r="E182" i="3"/>
  <c r="D182" i="3" s="1"/>
  <c r="E65" i="3"/>
  <c r="D65" i="3" s="1"/>
  <c r="E173" i="3"/>
  <c r="D173" i="3" s="1"/>
  <c r="E130" i="3"/>
  <c r="D130" i="3" s="1"/>
  <c r="E127" i="3"/>
  <c r="D127" i="3" s="1"/>
  <c r="E80" i="3"/>
  <c r="D80" i="3" s="1"/>
  <c r="D5" i="3"/>
  <c r="D6" i="3"/>
  <c r="E194" i="3"/>
  <c r="D194" i="3" s="1"/>
  <c r="E179" i="3"/>
  <c r="D179" i="3" s="1"/>
  <c r="E59" i="3"/>
  <c r="D59" i="3" s="1"/>
  <c r="E172" i="3"/>
  <c r="D172" i="3" s="1"/>
  <c r="D19" i="3"/>
  <c r="D9" i="3"/>
  <c r="D14" i="3"/>
  <c r="E188" i="3"/>
  <c r="D188" i="3" s="1"/>
  <c r="E119" i="3"/>
  <c r="D119" i="3" s="1"/>
  <c r="E125" i="3"/>
  <c r="D125" i="3" s="1"/>
  <c r="E174" i="3"/>
  <c r="D174" i="3" s="1"/>
  <c r="E192" i="3"/>
  <c r="D192" i="3" s="1"/>
  <c r="E195" i="3"/>
  <c r="D195" i="3" s="1"/>
  <c r="E180" i="3"/>
  <c r="D180" i="3" s="1"/>
  <c r="E186" i="3"/>
  <c r="D186" i="3" s="1"/>
  <c r="E189" i="3"/>
  <c r="D189" i="3" s="1"/>
  <c r="E183" i="3"/>
  <c r="D183" i="3" s="1"/>
  <c r="E177" i="3"/>
  <c r="D177" i="3" s="1"/>
  <c r="E62" i="3"/>
  <c r="D62" i="3" s="1"/>
  <c r="E140" i="3"/>
  <c r="D140" i="3" s="1"/>
  <c r="E42" i="3"/>
  <c r="D42" i="3" s="1"/>
  <c r="E27" i="3"/>
  <c r="D27" i="3" s="1"/>
  <c r="E30" i="3"/>
  <c r="D30" i="3" s="1"/>
  <c r="D11" i="3"/>
  <c r="E122" i="3"/>
  <c r="D122" i="3" s="1"/>
  <c r="E128" i="3"/>
  <c r="D128" i="3" s="1"/>
  <c r="E178" i="3"/>
  <c r="D178" i="3" s="1"/>
  <c r="E134" i="3"/>
  <c r="D134" i="3" s="1"/>
  <c r="D12" i="3"/>
  <c r="D4" i="3"/>
  <c r="D8" i="3"/>
  <c r="E131" i="3"/>
  <c r="D131" i="3" s="1"/>
  <c r="E97" i="3"/>
  <c r="D97" i="3" s="1"/>
  <c r="E137" i="3"/>
  <c r="D137" i="3" s="1"/>
  <c r="D15" i="3"/>
  <c r="D10" i="3"/>
  <c r="E63" i="3"/>
  <c r="D63" i="3" s="1"/>
  <c r="D7" i="3"/>
  <c r="E187" i="3"/>
  <c r="D187" i="3" s="1"/>
  <c r="E79" i="3"/>
  <c r="D79" i="3" s="1"/>
  <c r="E58" i="3"/>
  <c r="D58" i="3" s="1"/>
  <c r="E76" i="3"/>
  <c r="D76" i="3" s="1"/>
  <c r="E175" i="3"/>
  <c r="D175" i="3" s="1"/>
  <c r="E193" i="3"/>
  <c r="D193" i="3" s="1"/>
  <c r="E196" i="3"/>
  <c r="D196" i="3" s="1"/>
  <c r="E138" i="3"/>
  <c r="D138" i="3" s="1"/>
  <c r="E135" i="3"/>
  <c r="D135" i="3" s="1"/>
  <c r="E34" i="3"/>
  <c r="D34" i="3" s="1"/>
  <c r="E190" i="3"/>
  <c r="D190" i="3" s="1"/>
  <c r="E46" i="3"/>
  <c r="D46" i="3" s="1"/>
  <c r="E39" i="3"/>
  <c r="D39" i="3" s="1"/>
  <c r="D13" i="3"/>
  <c r="E52" i="3"/>
  <c r="D52" i="3" s="1"/>
  <c r="E49" i="3"/>
  <c r="D49" i="3" s="1"/>
  <c r="E55" i="3"/>
  <c r="D55" i="3" s="1"/>
  <c r="E148" i="3"/>
  <c r="D148" i="3" s="1"/>
  <c r="E184" i="3"/>
  <c r="D184" i="3" s="1"/>
  <c r="E123" i="3"/>
  <c r="D123" i="3" s="1"/>
  <c r="E73" i="3"/>
  <c r="D73" i="3" s="1"/>
  <c r="E43" i="3"/>
  <c r="D43" i="3" s="1"/>
  <c r="E181" i="3"/>
  <c r="D181" i="3" s="1"/>
  <c r="E22" i="3"/>
  <c r="D22" i="3" s="1"/>
  <c r="E167" i="3"/>
  <c r="D167" i="3" s="1"/>
  <c r="E121" i="3"/>
  <c r="D121" i="3" s="1"/>
  <c r="E158" i="3"/>
  <c r="D158" i="3" s="1"/>
  <c r="E141" i="3"/>
  <c r="D141" i="3" s="1"/>
  <c r="E149" i="3"/>
  <c r="D149" i="3" s="1"/>
  <c r="E78" i="3"/>
  <c r="D78" i="3" s="1"/>
  <c r="E146" i="3"/>
  <c r="D146" i="3" s="1"/>
  <c r="E153" i="3"/>
  <c r="D153" i="3" s="1"/>
  <c r="E54" i="3"/>
  <c r="D54" i="3" s="1"/>
  <c r="E164" i="3"/>
  <c r="D164" i="3" s="1"/>
  <c r="E168" i="3"/>
  <c r="D168" i="3" s="1"/>
  <c r="E36" i="3"/>
  <c r="D36" i="3" s="1"/>
  <c r="E150" i="3"/>
  <c r="D150" i="3" s="1"/>
  <c r="E48" i="3"/>
  <c r="D48" i="3" s="1"/>
  <c r="E151" i="3"/>
  <c r="D151" i="3" s="1"/>
  <c r="E147" i="3"/>
  <c r="D147" i="3" s="1"/>
  <c r="E126" i="3"/>
  <c r="D126" i="3" s="1"/>
  <c r="E155" i="3"/>
  <c r="D155" i="3" s="1"/>
  <c r="E152" i="3"/>
  <c r="D152" i="3" s="1"/>
  <c r="E136" i="3"/>
  <c r="D136" i="3" s="1"/>
  <c r="E162" i="3"/>
  <c r="D162" i="3" s="1"/>
  <c r="E51" i="3"/>
  <c r="D51" i="3" s="1"/>
  <c r="E129" i="3"/>
  <c r="D129" i="3" s="1"/>
  <c r="E166" i="3"/>
  <c r="D166" i="3" s="1"/>
  <c r="E132" i="3"/>
  <c r="D132" i="3" s="1"/>
  <c r="E25" i="3"/>
  <c r="D25" i="3" s="1"/>
  <c r="E31" i="3"/>
  <c r="D31" i="3" s="1"/>
  <c r="E139" i="3"/>
  <c r="D139" i="3" s="1"/>
  <c r="E109" i="3"/>
  <c r="D109" i="3" s="1"/>
  <c r="E160" i="3"/>
  <c r="D160" i="3" s="1"/>
  <c r="E165" i="3"/>
  <c r="D165" i="3" s="1"/>
  <c r="E159" i="3"/>
  <c r="D159" i="3" s="1"/>
  <c r="E120" i="3"/>
  <c r="D120" i="3" s="1"/>
  <c r="E47" i="3"/>
  <c r="D47" i="3" s="1"/>
  <c r="E103" i="3"/>
  <c r="D103" i="3" s="1"/>
  <c r="E99" i="3"/>
  <c r="D99" i="3" s="1"/>
  <c r="E154" i="3"/>
  <c r="D154" i="3" s="1"/>
  <c r="E40" i="3"/>
  <c r="D40" i="3" s="1"/>
  <c r="E75" i="3"/>
  <c r="D75" i="3" s="1"/>
  <c r="E163" i="3"/>
  <c r="D163" i="3" s="1"/>
  <c r="E37" i="3"/>
  <c r="D37" i="3" s="1"/>
  <c r="E157" i="3"/>
  <c r="D157" i="3" s="1"/>
  <c r="E100" i="3"/>
  <c r="D100" i="3" s="1"/>
  <c r="E105" i="3"/>
  <c r="D105" i="3" s="1"/>
  <c r="E110" i="3"/>
  <c r="D110" i="3" s="1"/>
  <c r="E41" i="3"/>
  <c r="D41" i="3" s="1"/>
  <c r="E169" i="3"/>
  <c r="D169" i="3" s="1"/>
  <c r="E86" i="3"/>
  <c r="D86" i="3" s="1"/>
  <c r="E156" i="3"/>
  <c r="D156" i="3" s="1"/>
  <c r="E83" i="3"/>
  <c r="D83" i="3" s="1"/>
  <c r="E88" i="3"/>
  <c r="D88" i="3" s="1"/>
  <c r="E72" i="3"/>
  <c r="D72" i="3" s="1"/>
  <c r="E66" i="3"/>
  <c r="D66" i="3" s="1"/>
  <c r="E64" i="3"/>
  <c r="D64" i="3" s="1"/>
  <c r="E101" i="3"/>
  <c r="D101" i="3" s="1"/>
  <c r="E95" i="3"/>
  <c r="D95" i="3" s="1"/>
  <c r="E50" i="3"/>
  <c r="D50" i="3" s="1"/>
  <c r="E60" i="3"/>
  <c r="D60" i="3" s="1"/>
  <c r="E35" i="3"/>
  <c r="D35" i="3" s="1"/>
  <c r="E38" i="3"/>
  <c r="D38" i="3" s="1"/>
  <c r="E53" i="3"/>
  <c r="D53" i="3" s="1"/>
  <c r="E145" i="3"/>
  <c r="D145" i="3" s="1"/>
  <c r="E28" i="3"/>
  <c r="D28" i="3" s="1"/>
  <c r="E98" i="3"/>
  <c r="D98" i="3" s="1"/>
  <c r="E89" i="3"/>
  <c r="D89" i="3" s="1"/>
  <c r="E87" i="3"/>
  <c r="D87" i="3" s="1"/>
  <c r="E94" i="3"/>
  <c r="D94" i="3" s="1"/>
  <c r="E108" i="3"/>
  <c r="D108" i="3" s="1"/>
  <c r="E115" i="3"/>
  <c r="D115" i="3" s="1"/>
  <c r="E93" i="3"/>
  <c r="D93" i="3" s="1"/>
  <c r="E84" i="3"/>
  <c r="D84" i="3" s="1"/>
  <c r="E91" i="3"/>
  <c r="D91" i="3" s="1"/>
  <c r="E81" i="3"/>
  <c r="D81" i="3" s="1"/>
  <c r="E82" i="3"/>
  <c r="D82" i="3" s="1"/>
  <c r="E112" i="3"/>
  <c r="D112" i="3" s="1"/>
  <c r="E102" i="3"/>
  <c r="D102" i="3" s="1"/>
  <c r="E107" i="3"/>
  <c r="D107" i="3" s="1"/>
  <c r="E113" i="3"/>
  <c r="D113" i="3" s="1"/>
  <c r="E90" i="3"/>
  <c r="D90" i="3" s="1"/>
  <c r="E114" i="3"/>
  <c r="D114" i="3" s="1"/>
  <c r="E96" i="3"/>
  <c r="D96" i="3" s="1"/>
  <c r="E104" i="3"/>
  <c r="D104" i="3" s="1"/>
  <c r="E92" i="3"/>
  <c r="D92" i="3" s="1"/>
  <c r="E106" i="3"/>
  <c r="D106" i="3" s="1"/>
  <c r="E85" i="3"/>
  <c r="D85" i="3" s="1"/>
  <c r="E118" i="3"/>
  <c r="D118" i="3" s="1"/>
  <c r="E142" i="3"/>
  <c r="D142" i="3" s="1"/>
  <c r="E61" i="3"/>
  <c r="D61" i="3" s="1"/>
  <c r="E67" i="3"/>
  <c r="D67" i="3" s="1"/>
  <c r="E133" i="3"/>
  <c r="D133" i="3" s="1"/>
  <c r="E124" i="3"/>
  <c r="D124" i="3" s="1"/>
</calcChain>
</file>

<file path=xl/sharedStrings.xml><?xml version="1.0" encoding="utf-8"?>
<sst xmlns="http://schemas.openxmlformats.org/spreadsheetml/2006/main" count="4032" uniqueCount="76">
  <si>
    <t>TR 1</t>
  </si>
  <si>
    <t>TR 2</t>
  </si>
  <si>
    <t>MOI</t>
  </si>
  <si>
    <t>Strain/Sample</t>
  </si>
  <si>
    <t>No</t>
  </si>
  <si>
    <t>Plate</t>
  </si>
  <si>
    <t>WT +RF</t>
  </si>
  <si>
    <t>T Cell Clone</t>
  </si>
  <si>
    <t>D426 G11</t>
  </si>
  <si>
    <t>D481 C7</t>
  </si>
  <si>
    <t>D481 F12</t>
  </si>
  <si>
    <r>
      <rPr>
        <sz val="11"/>
        <color theme="1"/>
        <rFont val="Aptos Narrow"/>
        <family val="2"/>
        <scheme val="minor"/>
      </rPr>
      <t>ΔribA2</t>
    </r>
  </si>
  <si>
    <t>ΔribA2::ribA2</t>
  </si>
  <si>
    <t>ΔribC</t>
  </si>
  <si>
    <t>ΔribC::ribC</t>
  </si>
  <si>
    <t>PHA</t>
  </si>
  <si>
    <t>Uninfected</t>
  </si>
  <si>
    <t>ΔribG</t>
  </si>
  <si>
    <t>ΔribG::ribG</t>
  </si>
  <si>
    <t>ΔribH1</t>
  </si>
  <si>
    <t>ΔribH1::ribH1</t>
  </si>
  <si>
    <t>BR</t>
  </si>
  <si>
    <t>TR: Technical Replicate</t>
  </si>
  <si>
    <t>MOI: Multiplicity of Infection</t>
  </si>
  <si>
    <t>ΔribH2</t>
  </si>
  <si>
    <t>ΔribH2::ribH2</t>
  </si>
  <si>
    <t>ΔfbiC</t>
  </si>
  <si>
    <t>ΔfbiC::fbiC</t>
  </si>
  <si>
    <t>ΔribH2 ΔribH1</t>
  </si>
  <si>
    <t>ΔribH2 ΔribH1::ribH2 ribH1</t>
  </si>
  <si>
    <t xml:space="preserve">ΔribH2 ΔribH1::ribH2 </t>
  </si>
  <si>
    <t>ΔribH2 ΔribH1::ribH2</t>
  </si>
  <si>
    <t>Background (Uninfected)</t>
  </si>
  <si>
    <t>Average</t>
  </si>
  <si>
    <t>PHA (Positive Control)</t>
  </si>
  <si>
    <t>BR: Biological Replicate</t>
  </si>
  <si>
    <t>% Wild Type</t>
  </si>
  <si>
    <t>vs Wild Type</t>
  </si>
  <si>
    <t>Treatment</t>
  </si>
  <si>
    <t>No Antibody</t>
  </si>
  <si>
    <t>Isotype Control</t>
  </si>
  <si>
    <t>Anti-MR1</t>
  </si>
  <si>
    <t>Nil</t>
  </si>
  <si>
    <t>Average (Zeroed)</t>
  </si>
  <si>
    <t>TR1 (% Wild Type No Antibody)</t>
  </si>
  <si>
    <t>TR2 (% Wild Type No Antibody)</t>
  </si>
  <si>
    <t>Average (% Wild Type No Antibody)</t>
  </si>
  <si>
    <t>TR 1(Zeroed)</t>
  </si>
  <si>
    <t>TR 2 (Zeroed)</t>
  </si>
  <si>
    <t>Sheet</t>
  </si>
  <si>
    <t>Sheet Name</t>
  </si>
  <si>
    <t>Description</t>
  </si>
  <si>
    <t>Raw Data</t>
  </si>
  <si>
    <t>Background</t>
  </si>
  <si>
    <t>Raw Data - Background</t>
  </si>
  <si>
    <t xml:space="preserve">Average Data </t>
  </si>
  <si>
    <t>Percentage Wild Type</t>
  </si>
  <si>
    <t>MR1 Blocking Raw Data</t>
  </si>
  <si>
    <t>MR Blocking Background</t>
  </si>
  <si>
    <t>MR Blocking PHA</t>
  </si>
  <si>
    <t>MR1 Block Raw Data - Background</t>
  </si>
  <si>
    <t>MR1 Blocking Average Data</t>
  </si>
  <si>
    <t>MR1 Block Percentage Wild Type</t>
  </si>
  <si>
    <t>Raw Spot Forming Units (SFUs) Counts</t>
  </si>
  <si>
    <t>Negative Control SFUs (per plate)</t>
  </si>
  <si>
    <t>PHA Control SFUs (per plate)</t>
  </si>
  <si>
    <t>Negative Control SFUs (per plate) substracted from Raw Spot Forming Units (SFUs) Counts</t>
  </si>
  <si>
    <t>Average of Technical Replicates in Sheet 5</t>
  </si>
  <si>
    <t>Sheet 6 normalized to Wild Type</t>
  </si>
  <si>
    <t>Sheet 12 normalized to Wild Type</t>
  </si>
  <si>
    <t>Average of Technical Replicates in Sheet 11</t>
  </si>
  <si>
    <t xml:space="preserve">ΔribH2 ΔribH1::ribH2 ribH1 </t>
  </si>
  <si>
    <t xml:space="preserve">ΔribH2 ΔribH1::ribh2 ribH1 </t>
  </si>
  <si>
    <t>ΔribH2 ΔribH1::ribH2  ribH1</t>
  </si>
  <si>
    <t xml:space="preserve">ΔribH2 ΔribH1::ribH </t>
  </si>
  <si>
    <t>RF: Riboflavin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</si>
</sst>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2" borderId="1" xfId="0" applyFill="1" applyBorder="1"/>
    <xf numFmtId="0" fontId="0" fillId="0" borderId="2" xfId="0" applyBorder="1"/>
    <xf numFmtId="2" fontId="0" fillId="0" borderId="1" xfId="0" applyNumberFormat="1" applyBorder="1"/>
    <xf numFmtId="2" fontId="0" fillId="0" borderId="0" xfId="0" applyNumberFormat="1"/>
    <xf numFmtId="0" fontId="0" fillId="0" borderId="3" xfId="0" applyBorder="1"/>
    <xf numFmtId="0" fontId="0" fillId="0" borderId="4" xfId="0" applyBorder="1"/>
    <xf numFmtId="0" fontId="0" fillId="0" borderId="5" xfId="0" applyBorder="1"/>
    <xf numFmtId="2" fontId="0" fillId="0" borderId="1" xfId="0" applyNumberFormat="1" applyBorder="1" applyAlignment="1">
      <alignment wrapText="1"/>
    </xf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F5DB0-5F02-4C61-A8DF-1FF6204AB94D}">
  <sheetPr>
    <tabColor theme="8"/>
  </sheetPr>
  <dimension ref="A1:C13"/>
  <sheetViews>
    <sheetView workbookViewId="0">
      <selection activeCell="C18" sqref="C18"/>
    </sheetView>
  </sheetViews>
  <sheetFormatPr defaultRowHeight="14.4" x14ac:dyDescent="0.3"/>
  <cols>
    <col min="2" max="2" width="30.109375" bestFit="1" customWidth="1"/>
    <col min="3" max="3" width="77.77734375" bestFit="1" customWidth="1"/>
  </cols>
  <sheetData>
    <row r="1" spans="1:3" x14ac:dyDescent="0.3">
      <c r="A1" s="13" t="s">
        <v>49</v>
      </c>
      <c r="B1" s="13" t="s">
        <v>50</v>
      </c>
      <c r="C1" s="13" t="s">
        <v>51</v>
      </c>
    </row>
    <row r="2" spans="1:3" x14ac:dyDescent="0.3">
      <c r="A2" s="12">
        <v>2</v>
      </c>
      <c r="B2" s="12" t="s">
        <v>52</v>
      </c>
      <c r="C2" s="12" t="s">
        <v>63</v>
      </c>
    </row>
    <row r="3" spans="1:3" x14ac:dyDescent="0.3">
      <c r="A3" s="12">
        <v>3</v>
      </c>
      <c r="B3" s="12" t="s">
        <v>53</v>
      </c>
      <c r="C3" s="12" t="s">
        <v>64</v>
      </c>
    </row>
    <row r="4" spans="1:3" x14ac:dyDescent="0.3">
      <c r="A4" s="12">
        <v>4</v>
      </c>
      <c r="B4" s="12" t="s">
        <v>15</v>
      </c>
      <c r="C4" s="12" t="s">
        <v>65</v>
      </c>
    </row>
    <row r="5" spans="1:3" x14ac:dyDescent="0.3">
      <c r="A5" s="12">
        <v>5</v>
      </c>
      <c r="B5" s="12" t="s">
        <v>54</v>
      </c>
      <c r="C5" s="12" t="s">
        <v>66</v>
      </c>
    </row>
    <row r="6" spans="1:3" x14ac:dyDescent="0.3">
      <c r="A6" s="12">
        <v>6</v>
      </c>
      <c r="B6" s="12" t="s">
        <v>55</v>
      </c>
      <c r="C6" s="12" t="s">
        <v>67</v>
      </c>
    </row>
    <row r="7" spans="1:3" x14ac:dyDescent="0.3">
      <c r="A7" s="12">
        <v>7</v>
      </c>
      <c r="B7" s="12" t="s">
        <v>56</v>
      </c>
      <c r="C7" s="12" t="s">
        <v>68</v>
      </c>
    </row>
    <row r="8" spans="1:3" x14ac:dyDescent="0.3">
      <c r="A8" s="11">
        <v>8</v>
      </c>
      <c r="B8" s="11" t="s">
        <v>57</v>
      </c>
      <c r="C8" s="11" t="s">
        <v>63</v>
      </c>
    </row>
    <row r="9" spans="1:3" x14ac:dyDescent="0.3">
      <c r="A9" s="11">
        <v>9</v>
      </c>
      <c r="B9" s="11" t="s">
        <v>58</v>
      </c>
      <c r="C9" s="11" t="s">
        <v>64</v>
      </c>
    </row>
    <row r="10" spans="1:3" x14ac:dyDescent="0.3">
      <c r="A10" s="11">
        <v>10</v>
      </c>
      <c r="B10" s="11" t="s">
        <v>59</v>
      </c>
      <c r="C10" s="11" t="s">
        <v>65</v>
      </c>
    </row>
    <row r="11" spans="1:3" x14ac:dyDescent="0.3">
      <c r="A11" s="11">
        <v>11</v>
      </c>
      <c r="B11" s="11" t="s">
        <v>60</v>
      </c>
      <c r="C11" s="11" t="s">
        <v>66</v>
      </c>
    </row>
    <row r="12" spans="1:3" x14ac:dyDescent="0.3">
      <c r="A12" s="11">
        <v>12</v>
      </c>
      <c r="B12" s="11" t="s">
        <v>61</v>
      </c>
      <c r="C12" s="11" t="s">
        <v>70</v>
      </c>
    </row>
    <row r="13" spans="1:3" x14ac:dyDescent="0.3">
      <c r="A13" s="11">
        <v>13</v>
      </c>
      <c r="B13" s="11" t="s">
        <v>62</v>
      </c>
      <c r="C13" s="11" t="s"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FDAB5-07BC-464E-B1AC-FFF251A3A362}">
  <sheetPr>
    <tabColor theme="6" tint="0.59999389629810485"/>
  </sheetPr>
  <dimension ref="A1:K226"/>
  <sheetViews>
    <sheetView workbookViewId="0">
      <pane ySplit="1" topLeftCell="A8" activePane="bottomLeft" state="frozen"/>
      <selection pane="bottomLeft" activeCell="H18" sqref="H18"/>
    </sheetView>
  </sheetViews>
  <sheetFormatPr defaultRowHeight="14.4" x14ac:dyDescent="0.3"/>
  <cols>
    <col min="1" max="1" width="5.33203125" bestFit="1" customWidth="1"/>
    <col min="2" max="2" width="23.77734375" bestFit="1" customWidth="1"/>
    <col min="3" max="3" width="12.21875" customWidth="1"/>
    <col min="11" max="11" width="24.88671875" bestFit="1" customWidth="1"/>
  </cols>
  <sheetData>
    <row r="1" spans="1:11" x14ac:dyDescent="0.3">
      <c r="A1" s="1" t="s">
        <v>4</v>
      </c>
      <c r="B1" s="1" t="s">
        <v>3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5</v>
      </c>
      <c r="H1" s="1" t="s">
        <v>21</v>
      </c>
    </row>
    <row r="2" spans="1:11" x14ac:dyDescent="0.3">
      <c r="A2" s="1">
        <v>1</v>
      </c>
      <c r="B2" s="1" t="s">
        <v>6</v>
      </c>
      <c r="C2" s="1" t="s">
        <v>8</v>
      </c>
      <c r="D2" s="1">
        <v>700</v>
      </c>
      <c r="E2" s="1">
        <v>609</v>
      </c>
      <c r="F2" s="1">
        <v>10</v>
      </c>
      <c r="G2" s="1">
        <v>1</v>
      </c>
      <c r="H2" s="1">
        <v>1</v>
      </c>
      <c r="K2" s="3" t="s">
        <v>22</v>
      </c>
    </row>
    <row r="3" spans="1:11" x14ac:dyDescent="0.3">
      <c r="A3" s="1">
        <v>2</v>
      </c>
      <c r="B3" s="1" t="s">
        <v>6</v>
      </c>
      <c r="C3" s="1" t="s">
        <v>9</v>
      </c>
      <c r="D3" s="1">
        <v>610</v>
      </c>
      <c r="E3" s="1">
        <v>657</v>
      </c>
      <c r="F3" s="1">
        <v>10</v>
      </c>
      <c r="G3" s="1">
        <v>1</v>
      </c>
      <c r="H3" s="1">
        <v>1</v>
      </c>
      <c r="K3" s="3" t="s">
        <v>23</v>
      </c>
    </row>
    <row r="4" spans="1:11" x14ac:dyDescent="0.3">
      <c r="A4" s="1">
        <v>3</v>
      </c>
      <c r="B4" s="1" t="s">
        <v>6</v>
      </c>
      <c r="C4" s="1" t="s">
        <v>10</v>
      </c>
      <c r="D4" s="1">
        <v>700</v>
      </c>
      <c r="E4" s="1">
        <v>700</v>
      </c>
      <c r="F4" s="1">
        <v>10</v>
      </c>
      <c r="G4" s="1">
        <v>1</v>
      </c>
      <c r="H4" s="1">
        <v>1</v>
      </c>
      <c r="K4" s="3" t="s">
        <v>35</v>
      </c>
    </row>
    <row r="5" spans="1:11" x14ac:dyDescent="0.3">
      <c r="A5" s="1">
        <v>4</v>
      </c>
      <c r="B5" s="1" t="s">
        <v>11</v>
      </c>
      <c r="C5" s="1" t="s">
        <v>8</v>
      </c>
      <c r="D5" s="1">
        <v>42</v>
      </c>
      <c r="E5" s="1">
        <v>49</v>
      </c>
      <c r="F5" s="1">
        <v>10</v>
      </c>
      <c r="G5" s="1">
        <v>1</v>
      </c>
      <c r="H5" s="1">
        <v>1</v>
      </c>
      <c r="K5" s="3" t="s">
        <v>75</v>
      </c>
    </row>
    <row r="6" spans="1:11" x14ac:dyDescent="0.3">
      <c r="A6" s="1">
        <v>5</v>
      </c>
      <c r="B6" s="1" t="s">
        <v>11</v>
      </c>
      <c r="C6" s="1" t="s">
        <v>9</v>
      </c>
      <c r="D6" s="1">
        <v>20</v>
      </c>
      <c r="E6" s="1">
        <v>12</v>
      </c>
      <c r="F6" s="1">
        <v>10</v>
      </c>
      <c r="G6" s="1">
        <v>1</v>
      </c>
      <c r="H6" s="1">
        <v>1</v>
      </c>
    </row>
    <row r="7" spans="1:11" x14ac:dyDescent="0.3">
      <c r="A7" s="1">
        <v>6</v>
      </c>
      <c r="B7" s="1" t="s">
        <v>11</v>
      </c>
      <c r="C7" s="1" t="s">
        <v>10</v>
      </c>
      <c r="D7" s="1">
        <v>16</v>
      </c>
      <c r="E7" s="1">
        <v>25</v>
      </c>
      <c r="F7" s="1">
        <v>10</v>
      </c>
      <c r="G7" s="1">
        <v>1</v>
      </c>
      <c r="H7" s="1">
        <v>1</v>
      </c>
    </row>
    <row r="8" spans="1:11" x14ac:dyDescent="0.3">
      <c r="A8" s="1">
        <v>7</v>
      </c>
      <c r="B8" s="1" t="s">
        <v>12</v>
      </c>
      <c r="C8" s="1" t="s">
        <v>8</v>
      </c>
      <c r="D8" s="1">
        <v>599</v>
      </c>
      <c r="E8" s="1">
        <v>514</v>
      </c>
      <c r="F8" s="1">
        <v>10</v>
      </c>
      <c r="G8" s="1">
        <v>1</v>
      </c>
      <c r="H8" s="1">
        <v>1</v>
      </c>
    </row>
    <row r="9" spans="1:11" x14ac:dyDescent="0.3">
      <c r="A9" s="1">
        <v>8</v>
      </c>
      <c r="B9" s="1" t="s">
        <v>12</v>
      </c>
      <c r="C9" s="1" t="s">
        <v>9</v>
      </c>
      <c r="D9" s="1">
        <v>535</v>
      </c>
      <c r="E9" s="1">
        <v>457</v>
      </c>
      <c r="F9" s="1">
        <v>10</v>
      </c>
      <c r="G9" s="1">
        <v>1</v>
      </c>
      <c r="H9" s="1">
        <v>1</v>
      </c>
    </row>
    <row r="10" spans="1:11" x14ac:dyDescent="0.3">
      <c r="A10" s="1">
        <v>9</v>
      </c>
      <c r="B10" s="1" t="s">
        <v>12</v>
      </c>
      <c r="C10" s="1" t="s">
        <v>10</v>
      </c>
      <c r="D10" s="1">
        <v>497</v>
      </c>
      <c r="E10" s="1">
        <v>531</v>
      </c>
      <c r="F10" s="1">
        <v>10</v>
      </c>
      <c r="G10" s="1">
        <v>1</v>
      </c>
      <c r="H10" s="1">
        <v>1</v>
      </c>
    </row>
    <row r="11" spans="1:11" x14ac:dyDescent="0.3">
      <c r="A11" s="1">
        <v>10</v>
      </c>
      <c r="B11" s="1" t="s">
        <v>13</v>
      </c>
      <c r="C11" s="1" t="s">
        <v>8</v>
      </c>
      <c r="D11" s="1">
        <v>479</v>
      </c>
      <c r="E11" s="1">
        <v>555</v>
      </c>
      <c r="F11" s="1">
        <v>10</v>
      </c>
      <c r="G11" s="1">
        <v>1</v>
      </c>
      <c r="H11" s="1">
        <v>1</v>
      </c>
    </row>
    <row r="12" spans="1:11" x14ac:dyDescent="0.3">
      <c r="A12" s="1">
        <v>11</v>
      </c>
      <c r="B12" s="1" t="s">
        <v>13</v>
      </c>
      <c r="C12" s="1" t="s">
        <v>9</v>
      </c>
      <c r="D12" s="1">
        <v>435</v>
      </c>
      <c r="E12" s="1">
        <v>487</v>
      </c>
      <c r="F12" s="1">
        <v>10</v>
      </c>
      <c r="G12" s="1">
        <v>1</v>
      </c>
      <c r="H12" s="1">
        <v>1</v>
      </c>
    </row>
    <row r="13" spans="1:11" x14ac:dyDescent="0.3">
      <c r="A13" s="1">
        <v>12</v>
      </c>
      <c r="B13" s="1" t="s">
        <v>13</v>
      </c>
      <c r="C13" s="1" t="s">
        <v>10</v>
      </c>
      <c r="D13" s="1">
        <v>445</v>
      </c>
      <c r="E13" s="1">
        <v>531</v>
      </c>
      <c r="F13" s="1">
        <v>10</v>
      </c>
      <c r="G13" s="1">
        <v>1</v>
      </c>
      <c r="H13" s="1">
        <v>1</v>
      </c>
    </row>
    <row r="14" spans="1:11" x14ac:dyDescent="0.3">
      <c r="A14" s="1">
        <v>13</v>
      </c>
      <c r="B14" s="1" t="s">
        <v>14</v>
      </c>
      <c r="C14" s="1" t="s">
        <v>8</v>
      </c>
      <c r="D14" s="1">
        <v>457</v>
      </c>
      <c r="E14" s="1">
        <v>443</v>
      </c>
      <c r="F14" s="1">
        <v>10</v>
      </c>
      <c r="G14" s="1">
        <v>1</v>
      </c>
      <c r="H14" s="1">
        <v>1</v>
      </c>
    </row>
    <row r="15" spans="1:11" x14ac:dyDescent="0.3">
      <c r="A15" s="1">
        <v>14</v>
      </c>
      <c r="B15" s="1" t="s">
        <v>14</v>
      </c>
      <c r="C15" s="1" t="s">
        <v>9</v>
      </c>
      <c r="D15" s="1">
        <v>549</v>
      </c>
      <c r="E15" s="1">
        <v>387</v>
      </c>
      <c r="F15" s="1">
        <v>10</v>
      </c>
      <c r="G15" s="1">
        <v>1</v>
      </c>
      <c r="H15" s="1">
        <v>1</v>
      </c>
    </row>
    <row r="16" spans="1:11" x14ac:dyDescent="0.3">
      <c r="A16" s="1">
        <v>15</v>
      </c>
      <c r="B16" s="1" t="s">
        <v>14</v>
      </c>
      <c r="C16" s="1" t="s">
        <v>10</v>
      </c>
      <c r="D16" s="1">
        <v>557</v>
      </c>
      <c r="E16" s="1">
        <v>442</v>
      </c>
      <c r="F16" s="1">
        <v>10</v>
      </c>
      <c r="G16" s="1">
        <v>1</v>
      </c>
      <c r="H16" s="1">
        <v>1</v>
      </c>
    </row>
    <row r="17" spans="1:8" x14ac:dyDescent="0.3">
      <c r="A17" s="1">
        <v>16</v>
      </c>
      <c r="B17" s="1" t="s">
        <v>15</v>
      </c>
      <c r="C17" s="1" t="s">
        <v>8</v>
      </c>
      <c r="D17" s="1">
        <v>570</v>
      </c>
      <c r="E17" s="1">
        <v>620</v>
      </c>
      <c r="F17" s="1" t="s">
        <v>42</v>
      </c>
      <c r="G17" s="1">
        <v>1</v>
      </c>
      <c r="H17" s="1">
        <v>1</v>
      </c>
    </row>
    <row r="18" spans="1:8" x14ac:dyDescent="0.3">
      <c r="A18" s="1">
        <v>17</v>
      </c>
      <c r="B18" s="1" t="s">
        <v>15</v>
      </c>
      <c r="C18" s="1" t="s">
        <v>9</v>
      </c>
      <c r="D18" s="1">
        <v>504</v>
      </c>
      <c r="E18" s="1">
        <v>546</v>
      </c>
      <c r="F18" s="1" t="s">
        <v>42</v>
      </c>
      <c r="G18" s="1">
        <v>1</v>
      </c>
      <c r="H18" s="1">
        <v>1</v>
      </c>
    </row>
    <row r="19" spans="1:8" x14ac:dyDescent="0.3">
      <c r="A19" s="1">
        <v>18</v>
      </c>
      <c r="B19" s="1" t="s">
        <v>15</v>
      </c>
      <c r="C19" s="1" t="s">
        <v>10</v>
      </c>
      <c r="D19" s="1">
        <v>595</v>
      </c>
      <c r="E19" s="1">
        <v>540</v>
      </c>
      <c r="F19" s="1" t="s">
        <v>42</v>
      </c>
      <c r="G19" s="1">
        <v>1</v>
      </c>
      <c r="H19" s="1">
        <v>1</v>
      </c>
    </row>
    <row r="20" spans="1:8" x14ac:dyDescent="0.3">
      <c r="A20" s="1">
        <v>19</v>
      </c>
      <c r="B20" s="1" t="s">
        <v>16</v>
      </c>
      <c r="C20" s="1" t="s">
        <v>8</v>
      </c>
      <c r="D20" s="1">
        <v>1</v>
      </c>
      <c r="E20" s="1">
        <v>2</v>
      </c>
      <c r="F20" s="1" t="s">
        <v>42</v>
      </c>
      <c r="G20" s="1">
        <v>1</v>
      </c>
      <c r="H20" s="1">
        <v>1</v>
      </c>
    </row>
    <row r="21" spans="1:8" x14ac:dyDescent="0.3">
      <c r="A21" s="1">
        <v>20</v>
      </c>
      <c r="B21" s="1" t="s">
        <v>16</v>
      </c>
      <c r="C21" s="1" t="s">
        <v>9</v>
      </c>
      <c r="D21" s="1">
        <v>4</v>
      </c>
      <c r="E21" s="1">
        <v>2</v>
      </c>
      <c r="F21" s="1" t="s">
        <v>42</v>
      </c>
      <c r="G21" s="1">
        <v>1</v>
      </c>
      <c r="H21" s="1">
        <v>1</v>
      </c>
    </row>
    <row r="22" spans="1:8" x14ac:dyDescent="0.3">
      <c r="A22" s="1">
        <v>21</v>
      </c>
      <c r="B22" s="1" t="s">
        <v>16</v>
      </c>
      <c r="C22" s="1" t="s">
        <v>10</v>
      </c>
      <c r="D22" s="1">
        <v>16</v>
      </c>
      <c r="E22" s="1">
        <v>13</v>
      </c>
      <c r="F22" s="1" t="s">
        <v>42</v>
      </c>
      <c r="G22" s="1">
        <v>1</v>
      </c>
      <c r="H22" s="1">
        <v>1</v>
      </c>
    </row>
    <row r="23" spans="1:8" x14ac:dyDescent="0.3">
      <c r="A23" s="1">
        <v>22</v>
      </c>
      <c r="B23" s="1" t="s">
        <v>6</v>
      </c>
      <c r="C23" s="1" t="s">
        <v>8</v>
      </c>
      <c r="D23" s="1">
        <v>700</v>
      </c>
      <c r="E23" s="1">
        <v>700</v>
      </c>
      <c r="F23" s="1">
        <v>10</v>
      </c>
      <c r="G23" s="1">
        <v>2</v>
      </c>
      <c r="H23" s="1">
        <v>1</v>
      </c>
    </row>
    <row r="24" spans="1:8" x14ac:dyDescent="0.3">
      <c r="A24" s="1">
        <v>23</v>
      </c>
      <c r="B24" s="1" t="s">
        <v>6</v>
      </c>
      <c r="C24" s="1" t="s">
        <v>9</v>
      </c>
      <c r="D24" s="1">
        <v>700</v>
      </c>
      <c r="E24" s="1">
        <v>700</v>
      </c>
      <c r="F24" s="1">
        <v>10</v>
      </c>
      <c r="G24" s="1">
        <v>2</v>
      </c>
      <c r="H24" s="1">
        <v>1</v>
      </c>
    </row>
    <row r="25" spans="1:8" x14ac:dyDescent="0.3">
      <c r="A25" s="1">
        <v>24</v>
      </c>
      <c r="B25" s="1" t="s">
        <v>6</v>
      </c>
      <c r="C25" s="1" t="s">
        <v>10</v>
      </c>
      <c r="D25" s="1">
        <v>700</v>
      </c>
      <c r="E25" s="1">
        <v>700</v>
      </c>
      <c r="F25" s="1">
        <v>10</v>
      </c>
      <c r="G25" s="1">
        <v>2</v>
      </c>
      <c r="H25" s="1">
        <v>1</v>
      </c>
    </row>
    <row r="26" spans="1:8" x14ac:dyDescent="0.3">
      <c r="A26" s="1">
        <v>25</v>
      </c>
      <c r="B26" s="1" t="s">
        <v>17</v>
      </c>
      <c r="C26" s="1" t="s">
        <v>8</v>
      </c>
      <c r="D26" s="1">
        <v>42</v>
      </c>
      <c r="E26" s="1">
        <v>44</v>
      </c>
      <c r="F26" s="1">
        <v>10</v>
      </c>
      <c r="G26" s="1">
        <v>2</v>
      </c>
      <c r="H26" s="1">
        <v>1</v>
      </c>
    </row>
    <row r="27" spans="1:8" x14ac:dyDescent="0.3">
      <c r="A27" s="1">
        <v>26</v>
      </c>
      <c r="B27" s="1" t="s">
        <v>17</v>
      </c>
      <c r="C27" s="1" t="s">
        <v>9</v>
      </c>
      <c r="D27" s="1">
        <v>28</v>
      </c>
      <c r="E27" s="1">
        <v>25</v>
      </c>
      <c r="F27" s="1">
        <v>10</v>
      </c>
      <c r="G27" s="1">
        <v>2</v>
      </c>
      <c r="H27" s="1">
        <v>1</v>
      </c>
    </row>
    <row r="28" spans="1:8" x14ac:dyDescent="0.3">
      <c r="A28" s="1">
        <v>27</v>
      </c>
      <c r="B28" s="1" t="s">
        <v>17</v>
      </c>
      <c r="C28" s="1" t="s">
        <v>10</v>
      </c>
      <c r="D28" s="1">
        <v>47</v>
      </c>
      <c r="E28" s="1">
        <v>39</v>
      </c>
      <c r="F28" s="1">
        <v>10</v>
      </c>
      <c r="G28" s="1">
        <v>2</v>
      </c>
      <c r="H28" s="1">
        <v>1</v>
      </c>
    </row>
    <row r="29" spans="1:8" x14ac:dyDescent="0.3">
      <c r="A29" s="1">
        <v>28</v>
      </c>
      <c r="B29" s="1" t="s">
        <v>18</v>
      </c>
      <c r="C29" s="1" t="s">
        <v>8</v>
      </c>
      <c r="D29" s="1">
        <v>700</v>
      </c>
      <c r="E29" s="1">
        <v>700</v>
      </c>
      <c r="F29" s="1">
        <v>10</v>
      </c>
      <c r="G29" s="1">
        <v>2</v>
      </c>
      <c r="H29" s="1">
        <v>1</v>
      </c>
    </row>
    <row r="30" spans="1:8" x14ac:dyDescent="0.3">
      <c r="A30" s="1">
        <v>29</v>
      </c>
      <c r="B30" s="1" t="s">
        <v>18</v>
      </c>
      <c r="C30" s="1" t="s">
        <v>9</v>
      </c>
      <c r="D30" s="1">
        <v>700</v>
      </c>
      <c r="E30" s="1">
        <v>700</v>
      </c>
      <c r="F30" s="1">
        <v>10</v>
      </c>
      <c r="G30" s="1">
        <v>2</v>
      </c>
      <c r="H30" s="1">
        <v>1</v>
      </c>
    </row>
    <row r="31" spans="1:8" x14ac:dyDescent="0.3">
      <c r="A31" s="1">
        <v>30</v>
      </c>
      <c r="B31" s="1" t="s">
        <v>18</v>
      </c>
      <c r="C31" s="1" t="s">
        <v>10</v>
      </c>
      <c r="D31" s="1">
        <v>700</v>
      </c>
      <c r="E31" s="1">
        <v>700</v>
      </c>
      <c r="F31" s="1">
        <v>10</v>
      </c>
      <c r="G31" s="1">
        <v>2</v>
      </c>
      <c r="H31" s="1">
        <v>1</v>
      </c>
    </row>
    <row r="32" spans="1:8" x14ac:dyDescent="0.3">
      <c r="A32" s="1">
        <v>31</v>
      </c>
      <c r="B32" s="1" t="s">
        <v>15</v>
      </c>
      <c r="C32" s="1" t="s">
        <v>8</v>
      </c>
      <c r="D32" s="1">
        <v>671</v>
      </c>
      <c r="E32" s="1">
        <v>683</v>
      </c>
      <c r="F32" s="1" t="s">
        <v>42</v>
      </c>
      <c r="G32" s="1">
        <v>2</v>
      </c>
      <c r="H32" s="1">
        <v>1</v>
      </c>
    </row>
    <row r="33" spans="1:8" x14ac:dyDescent="0.3">
      <c r="A33" s="1">
        <v>32</v>
      </c>
      <c r="B33" s="1" t="s">
        <v>15</v>
      </c>
      <c r="C33" s="1" t="s">
        <v>9</v>
      </c>
      <c r="D33" s="1">
        <v>696</v>
      </c>
      <c r="E33" s="1">
        <v>692</v>
      </c>
      <c r="F33" s="1" t="s">
        <v>42</v>
      </c>
      <c r="G33" s="1">
        <v>2</v>
      </c>
      <c r="H33" s="1">
        <v>1</v>
      </c>
    </row>
    <row r="34" spans="1:8" x14ac:dyDescent="0.3">
      <c r="A34" s="1">
        <v>33</v>
      </c>
      <c r="B34" s="1" t="s">
        <v>15</v>
      </c>
      <c r="C34" s="1" t="s">
        <v>10</v>
      </c>
      <c r="D34" s="1">
        <v>692</v>
      </c>
      <c r="E34" s="1">
        <v>700</v>
      </c>
      <c r="F34" s="1" t="s">
        <v>42</v>
      </c>
      <c r="G34" s="1">
        <v>2</v>
      </c>
      <c r="H34" s="1">
        <v>1</v>
      </c>
    </row>
    <row r="35" spans="1:8" x14ac:dyDescent="0.3">
      <c r="A35" s="1">
        <v>34</v>
      </c>
      <c r="B35" s="1" t="s">
        <v>16</v>
      </c>
      <c r="C35" s="1" t="s">
        <v>8</v>
      </c>
      <c r="D35" s="1">
        <v>19</v>
      </c>
      <c r="E35" s="1">
        <v>14</v>
      </c>
      <c r="F35" s="1" t="s">
        <v>42</v>
      </c>
      <c r="G35" s="1">
        <v>2</v>
      </c>
      <c r="H35" s="1">
        <v>1</v>
      </c>
    </row>
    <row r="36" spans="1:8" x14ac:dyDescent="0.3">
      <c r="A36" s="1">
        <v>35</v>
      </c>
      <c r="B36" s="1" t="s">
        <v>16</v>
      </c>
      <c r="C36" s="1" t="s">
        <v>9</v>
      </c>
      <c r="D36" s="1">
        <v>6</v>
      </c>
      <c r="E36" s="1">
        <v>6</v>
      </c>
      <c r="F36" s="1" t="s">
        <v>42</v>
      </c>
      <c r="G36" s="1">
        <v>2</v>
      </c>
      <c r="H36" s="1">
        <v>1</v>
      </c>
    </row>
    <row r="37" spans="1:8" x14ac:dyDescent="0.3">
      <c r="A37" s="1">
        <v>36</v>
      </c>
      <c r="B37" s="1" t="s">
        <v>16</v>
      </c>
      <c r="C37" s="1" t="s">
        <v>10</v>
      </c>
      <c r="D37" s="1">
        <v>33</v>
      </c>
      <c r="E37" s="1">
        <v>22</v>
      </c>
      <c r="F37" s="1" t="s">
        <v>42</v>
      </c>
      <c r="G37" s="1">
        <v>2</v>
      </c>
      <c r="H37" s="1">
        <v>1</v>
      </c>
    </row>
    <row r="38" spans="1:8" x14ac:dyDescent="0.3">
      <c r="A38" s="1">
        <v>37</v>
      </c>
      <c r="B38" s="1" t="s">
        <v>6</v>
      </c>
      <c r="C38" s="1" t="s">
        <v>8</v>
      </c>
      <c r="D38" s="1">
        <v>600</v>
      </c>
      <c r="E38" s="1">
        <v>600</v>
      </c>
      <c r="F38" s="1">
        <v>10</v>
      </c>
      <c r="G38" s="1">
        <v>3</v>
      </c>
      <c r="H38" s="1">
        <v>1</v>
      </c>
    </row>
    <row r="39" spans="1:8" x14ac:dyDescent="0.3">
      <c r="A39" s="1">
        <v>38</v>
      </c>
      <c r="B39" s="1" t="s">
        <v>6</v>
      </c>
      <c r="C39" s="1" t="s">
        <v>9</v>
      </c>
      <c r="D39" s="1">
        <v>535</v>
      </c>
      <c r="E39" s="1">
        <v>540</v>
      </c>
      <c r="F39" s="1">
        <v>10</v>
      </c>
      <c r="G39" s="1">
        <v>3</v>
      </c>
      <c r="H39" s="1">
        <v>1</v>
      </c>
    </row>
    <row r="40" spans="1:8" x14ac:dyDescent="0.3">
      <c r="A40" s="1">
        <v>39</v>
      </c>
      <c r="B40" s="1" t="s">
        <v>6</v>
      </c>
      <c r="C40" s="1" t="s">
        <v>10</v>
      </c>
      <c r="D40" s="1">
        <v>509</v>
      </c>
      <c r="E40" s="1">
        <v>600</v>
      </c>
      <c r="F40" s="1">
        <v>10</v>
      </c>
      <c r="G40" s="1">
        <v>3</v>
      </c>
      <c r="H40" s="1">
        <v>1</v>
      </c>
    </row>
    <row r="41" spans="1:8" x14ac:dyDescent="0.3">
      <c r="A41" s="1">
        <v>40</v>
      </c>
      <c r="B41" s="1" t="s">
        <v>19</v>
      </c>
      <c r="C41" s="1" t="s">
        <v>8</v>
      </c>
      <c r="D41" s="1">
        <v>600</v>
      </c>
      <c r="E41" s="1">
        <v>600</v>
      </c>
      <c r="F41" s="1">
        <v>10</v>
      </c>
      <c r="G41" s="1">
        <v>3</v>
      </c>
      <c r="H41" s="1">
        <v>1</v>
      </c>
    </row>
    <row r="42" spans="1:8" x14ac:dyDescent="0.3">
      <c r="A42" s="1">
        <v>41</v>
      </c>
      <c r="B42" s="1" t="s">
        <v>19</v>
      </c>
      <c r="C42" s="1" t="s">
        <v>9</v>
      </c>
      <c r="D42" s="1">
        <v>483</v>
      </c>
      <c r="E42" s="1">
        <v>407</v>
      </c>
      <c r="F42" s="1">
        <v>10</v>
      </c>
      <c r="G42" s="1">
        <v>3</v>
      </c>
      <c r="H42" s="1">
        <v>1</v>
      </c>
    </row>
    <row r="43" spans="1:8" x14ac:dyDescent="0.3">
      <c r="A43" s="1">
        <v>42</v>
      </c>
      <c r="B43" s="1" t="s">
        <v>19</v>
      </c>
      <c r="C43" s="1" t="s">
        <v>10</v>
      </c>
      <c r="D43" s="1">
        <v>423</v>
      </c>
      <c r="E43" s="1">
        <v>383</v>
      </c>
      <c r="F43" s="1">
        <v>10</v>
      </c>
      <c r="G43" s="1">
        <v>3</v>
      </c>
      <c r="H43" s="1">
        <v>1</v>
      </c>
    </row>
    <row r="44" spans="1:8" x14ac:dyDescent="0.3">
      <c r="A44" s="1">
        <v>43</v>
      </c>
      <c r="B44" s="1" t="s">
        <v>20</v>
      </c>
      <c r="C44" s="1" t="s">
        <v>8</v>
      </c>
      <c r="D44" s="1">
        <v>466</v>
      </c>
      <c r="E44" s="1">
        <v>600</v>
      </c>
      <c r="F44" s="1">
        <v>10</v>
      </c>
      <c r="G44" s="1">
        <v>3</v>
      </c>
      <c r="H44" s="1">
        <v>1</v>
      </c>
    </row>
    <row r="45" spans="1:8" x14ac:dyDescent="0.3">
      <c r="A45" s="1">
        <v>44</v>
      </c>
      <c r="B45" s="1" t="s">
        <v>20</v>
      </c>
      <c r="C45" s="1" t="s">
        <v>9</v>
      </c>
      <c r="D45" s="1">
        <v>523</v>
      </c>
      <c r="E45" s="1">
        <v>583</v>
      </c>
      <c r="F45" s="1">
        <v>10</v>
      </c>
      <c r="G45" s="1">
        <v>3</v>
      </c>
      <c r="H45" s="1">
        <v>1</v>
      </c>
    </row>
    <row r="46" spans="1:8" x14ac:dyDescent="0.3">
      <c r="A46" s="1">
        <v>45</v>
      </c>
      <c r="B46" s="1" t="s">
        <v>20</v>
      </c>
      <c r="C46" s="1" t="s">
        <v>10</v>
      </c>
      <c r="D46" s="1">
        <v>422</v>
      </c>
      <c r="E46" s="1">
        <v>462</v>
      </c>
      <c r="F46" s="1">
        <v>10</v>
      </c>
      <c r="G46" s="1">
        <v>3</v>
      </c>
      <c r="H46" s="1">
        <v>1</v>
      </c>
    </row>
    <row r="47" spans="1:8" x14ac:dyDescent="0.3">
      <c r="A47" s="1">
        <v>46</v>
      </c>
      <c r="B47" s="1" t="s">
        <v>15</v>
      </c>
      <c r="C47" s="1" t="s">
        <v>8</v>
      </c>
      <c r="D47" s="1">
        <v>407</v>
      </c>
      <c r="E47" s="1">
        <v>438</v>
      </c>
      <c r="F47" s="1" t="s">
        <v>42</v>
      </c>
      <c r="G47" s="1">
        <v>3</v>
      </c>
      <c r="H47" s="1">
        <v>1</v>
      </c>
    </row>
    <row r="48" spans="1:8" x14ac:dyDescent="0.3">
      <c r="A48" s="1">
        <v>47</v>
      </c>
      <c r="B48" s="1" t="s">
        <v>15</v>
      </c>
      <c r="C48" s="1" t="s">
        <v>9</v>
      </c>
      <c r="D48" s="1">
        <v>418</v>
      </c>
      <c r="E48" s="1">
        <v>393</v>
      </c>
      <c r="F48" s="1" t="s">
        <v>42</v>
      </c>
      <c r="G48" s="1">
        <v>3</v>
      </c>
      <c r="H48" s="1">
        <v>1</v>
      </c>
    </row>
    <row r="49" spans="1:8" x14ac:dyDescent="0.3">
      <c r="A49" s="1">
        <v>48</v>
      </c>
      <c r="B49" s="1" t="s">
        <v>15</v>
      </c>
      <c r="C49" s="1" t="s">
        <v>10</v>
      </c>
      <c r="D49" s="1">
        <v>407</v>
      </c>
      <c r="E49" s="1">
        <v>490</v>
      </c>
      <c r="F49" s="1" t="s">
        <v>42</v>
      </c>
      <c r="G49" s="1">
        <v>3</v>
      </c>
      <c r="H49" s="1">
        <v>1</v>
      </c>
    </row>
    <row r="50" spans="1:8" x14ac:dyDescent="0.3">
      <c r="A50" s="1">
        <v>49</v>
      </c>
      <c r="B50" s="1" t="s">
        <v>16</v>
      </c>
      <c r="C50" s="1" t="s">
        <v>8</v>
      </c>
      <c r="D50" s="1">
        <v>6</v>
      </c>
      <c r="E50" s="1">
        <v>1</v>
      </c>
      <c r="F50" s="1" t="s">
        <v>42</v>
      </c>
      <c r="G50" s="1">
        <v>3</v>
      </c>
      <c r="H50" s="1">
        <v>1</v>
      </c>
    </row>
    <row r="51" spans="1:8" x14ac:dyDescent="0.3">
      <c r="A51" s="1">
        <v>50</v>
      </c>
      <c r="B51" s="1" t="s">
        <v>16</v>
      </c>
      <c r="C51" s="1" t="s">
        <v>9</v>
      </c>
      <c r="D51" s="1">
        <v>4</v>
      </c>
      <c r="E51" s="1">
        <v>2</v>
      </c>
      <c r="F51" s="1" t="s">
        <v>42</v>
      </c>
      <c r="G51" s="1">
        <v>3</v>
      </c>
      <c r="H51" s="1">
        <v>1</v>
      </c>
    </row>
    <row r="52" spans="1:8" x14ac:dyDescent="0.3">
      <c r="A52" s="1">
        <v>51</v>
      </c>
      <c r="B52" s="1" t="s">
        <v>16</v>
      </c>
      <c r="C52" s="1" t="s">
        <v>10</v>
      </c>
      <c r="D52" s="1">
        <v>32</v>
      </c>
      <c r="E52" s="1">
        <v>15</v>
      </c>
      <c r="F52" s="1" t="s">
        <v>42</v>
      </c>
      <c r="G52" s="1">
        <v>3</v>
      </c>
      <c r="H52" s="1">
        <v>1</v>
      </c>
    </row>
    <row r="53" spans="1:8" x14ac:dyDescent="0.3">
      <c r="A53" s="1">
        <v>52</v>
      </c>
      <c r="B53" s="1" t="s">
        <v>6</v>
      </c>
      <c r="C53" s="1" t="s">
        <v>8</v>
      </c>
      <c r="D53" s="1">
        <v>600</v>
      </c>
      <c r="E53" s="1">
        <v>600</v>
      </c>
      <c r="F53" s="1">
        <v>10</v>
      </c>
      <c r="G53" s="1">
        <v>4</v>
      </c>
      <c r="H53" s="1">
        <v>2</v>
      </c>
    </row>
    <row r="54" spans="1:8" x14ac:dyDescent="0.3">
      <c r="A54" s="1">
        <v>53</v>
      </c>
      <c r="B54" s="1" t="s">
        <v>6</v>
      </c>
      <c r="C54" s="1" t="s">
        <v>9</v>
      </c>
      <c r="D54" s="1">
        <v>600</v>
      </c>
      <c r="E54" s="1">
        <v>600</v>
      </c>
      <c r="F54" s="1">
        <v>10</v>
      </c>
      <c r="G54" s="1">
        <v>4</v>
      </c>
      <c r="H54" s="1">
        <v>2</v>
      </c>
    </row>
    <row r="55" spans="1:8" x14ac:dyDescent="0.3">
      <c r="A55" s="1">
        <v>54</v>
      </c>
      <c r="B55" s="1" t="s">
        <v>6</v>
      </c>
      <c r="C55" s="1" t="s">
        <v>10</v>
      </c>
      <c r="D55" s="1">
        <v>600</v>
      </c>
      <c r="E55" s="1">
        <v>600</v>
      </c>
      <c r="F55" s="1">
        <v>10</v>
      </c>
      <c r="G55" s="1">
        <v>4</v>
      </c>
      <c r="H55" s="1">
        <v>2</v>
      </c>
    </row>
    <row r="56" spans="1:8" x14ac:dyDescent="0.3">
      <c r="A56" s="1">
        <v>55</v>
      </c>
      <c r="B56" s="1" t="s">
        <v>11</v>
      </c>
      <c r="C56" s="1" t="s">
        <v>8</v>
      </c>
      <c r="D56" s="1">
        <v>58</v>
      </c>
      <c r="E56" s="1">
        <v>79</v>
      </c>
      <c r="F56" s="1">
        <v>10</v>
      </c>
      <c r="G56" s="1">
        <v>4</v>
      </c>
      <c r="H56" s="1">
        <v>2</v>
      </c>
    </row>
    <row r="57" spans="1:8" x14ac:dyDescent="0.3">
      <c r="A57" s="1">
        <v>56</v>
      </c>
      <c r="B57" s="1" t="s">
        <v>11</v>
      </c>
      <c r="C57" s="1" t="s">
        <v>9</v>
      </c>
      <c r="D57" s="1">
        <v>25</v>
      </c>
      <c r="E57" s="1">
        <v>25</v>
      </c>
      <c r="F57" s="1">
        <v>10</v>
      </c>
      <c r="G57" s="1">
        <v>4</v>
      </c>
      <c r="H57" s="1">
        <v>2</v>
      </c>
    </row>
    <row r="58" spans="1:8" x14ac:dyDescent="0.3">
      <c r="A58" s="1">
        <v>57</v>
      </c>
      <c r="B58" s="1" t="s">
        <v>11</v>
      </c>
      <c r="C58" s="1" t="s">
        <v>10</v>
      </c>
      <c r="D58" s="1">
        <v>65</v>
      </c>
      <c r="E58" s="1">
        <v>59</v>
      </c>
      <c r="F58" s="1">
        <v>10</v>
      </c>
      <c r="G58" s="1">
        <v>4</v>
      </c>
      <c r="H58" s="1">
        <v>2</v>
      </c>
    </row>
    <row r="59" spans="1:8" x14ac:dyDescent="0.3">
      <c r="A59" s="1">
        <v>58</v>
      </c>
      <c r="B59" s="1" t="s">
        <v>12</v>
      </c>
      <c r="C59" s="1" t="s">
        <v>8</v>
      </c>
      <c r="D59" s="1">
        <v>600</v>
      </c>
      <c r="E59" s="1">
        <v>600</v>
      </c>
      <c r="F59" s="1">
        <v>10</v>
      </c>
      <c r="G59" s="1">
        <v>4</v>
      </c>
      <c r="H59" s="1">
        <v>2</v>
      </c>
    </row>
    <row r="60" spans="1:8" x14ac:dyDescent="0.3">
      <c r="A60" s="1">
        <v>59</v>
      </c>
      <c r="B60" s="1" t="s">
        <v>12</v>
      </c>
      <c r="C60" s="1" t="s">
        <v>9</v>
      </c>
      <c r="D60" s="1">
        <v>600</v>
      </c>
      <c r="E60" s="1">
        <v>600</v>
      </c>
      <c r="F60" s="1">
        <v>10</v>
      </c>
      <c r="G60" s="1">
        <v>4</v>
      </c>
      <c r="H60" s="1">
        <v>2</v>
      </c>
    </row>
    <row r="61" spans="1:8" x14ac:dyDescent="0.3">
      <c r="A61" s="1">
        <v>60</v>
      </c>
      <c r="B61" s="1" t="s">
        <v>12</v>
      </c>
      <c r="C61" s="1" t="s">
        <v>10</v>
      </c>
      <c r="D61" s="1">
        <v>600</v>
      </c>
      <c r="E61" s="1">
        <v>600</v>
      </c>
      <c r="F61" s="1">
        <v>10</v>
      </c>
      <c r="G61" s="1">
        <v>4</v>
      </c>
      <c r="H61" s="1">
        <v>2</v>
      </c>
    </row>
    <row r="62" spans="1:8" x14ac:dyDescent="0.3">
      <c r="A62" s="1">
        <v>61</v>
      </c>
      <c r="B62" s="1" t="s">
        <v>15</v>
      </c>
      <c r="C62" s="1" t="s">
        <v>8</v>
      </c>
      <c r="D62" s="1">
        <v>600</v>
      </c>
      <c r="E62" s="1">
        <v>600</v>
      </c>
      <c r="F62" s="1" t="s">
        <v>42</v>
      </c>
      <c r="G62" s="1">
        <v>4</v>
      </c>
      <c r="H62" s="1">
        <v>2</v>
      </c>
    </row>
    <row r="63" spans="1:8" x14ac:dyDescent="0.3">
      <c r="A63" s="1">
        <v>62</v>
      </c>
      <c r="B63" s="1" t="s">
        <v>15</v>
      </c>
      <c r="C63" s="1" t="s">
        <v>9</v>
      </c>
      <c r="D63" s="1">
        <v>600</v>
      </c>
      <c r="E63" s="1">
        <v>600</v>
      </c>
      <c r="F63" s="1" t="s">
        <v>42</v>
      </c>
      <c r="G63" s="1">
        <v>4</v>
      </c>
      <c r="H63" s="1">
        <v>2</v>
      </c>
    </row>
    <row r="64" spans="1:8" x14ac:dyDescent="0.3">
      <c r="A64" s="1">
        <v>63</v>
      </c>
      <c r="B64" s="1" t="s">
        <v>15</v>
      </c>
      <c r="C64" s="1" t="s">
        <v>10</v>
      </c>
      <c r="D64" s="1">
        <v>600</v>
      </c>
      <c r="E64" s="1">
        <v>600</v>
      </c>
      <c r="F64" s="1" t="s">
        <v>42</v>
      </c>
      <c r="G64" s="1">
        <v>4</v>
      </c>
      <c r="H64" s="1">
        <v>2</v>
      </c>
    </row>
    <row r="65" spans="1:8" x14ac:dyDescent="0.3">
      <c r="A65" s="1">
        <v>64</v>
      </c>
      <c r="B65" s="1" t="s">
        <v>16</v>
      </c>
      <c r="C65" s="1" t="s">
        <v>8</v>
      </c>
      <c r="D65" s="1">
        <v>19</v>
      </c>
      <c r="E65" s="1">
        <v>1</v>
      </c>
      <c r="F65" s="1" t="s">
        <v>42</v>
      </c>
      <c r="G65" s="1">
        <v>4</v>
      </c>
      <c r="H65" s="1">
        <v>2</v>
      </c>
    </row>
    <row r="66" spans="1:8" x14ac:dyDescent="0.3">
      <c r="A66" s="1">
        <v>65</v>
      </c>
      <c r="B66" s="1" t="s">
        <v>16</v>
      </c>
      <c r="C66" s="1" t="s">
        <v>9</v>
      </c>
      <c r="D66" s="1">
        <v>18</v>
      </c>
      <c r="E66" s="1">
        <v>3</v>
      </c>
      <c r="F66" s="1" t="s">
        <v>42</v>
      </c>
      <c r="G66" s="1">
        <v>4</v>
      </c>
      <c r="H66" s="1">
        <v>2</v>
      </c>
    </row>
    <row r="67" spans="1:8" x14ac:dyDescent="0.3">
      <c r="A67" s="1">
        <v>66</v>
      </c>
      <c r="B67" s="1" t="s">
        <v>16</v>
      </c>
      <c r="C67" s="1" t="s">
        <v>10</v>
      </c>
      <c r="D67" s="1">
        <v>19</v>
      </c>
      <c r="E67" s="1">
        <v>10</v>
      </c>
      <c r="F67" s="1" t="s">
        <v>42</v>
      </c>
      <c r="G67" s="1">
        <v>4</v>
      </c>
      <c r="H67" s="1">
        <v>2</v>
      </c>
    </row>
    <row r="68" spans="1:8" x14ac:dyDescent="0.3">
      <c r="A68" s="1">
        <v>67</v>
      </c>
      <c r="B68" s="1" t="s">
        <v>6</v>
      </c>
      <c r="C68" s="1" t="s">
        <v>8</v>
      </c>
      <c r="D68" s="1">
        <v>600</v>
      </c>
      <c r="E68" s="1">
        <v>454</v>
      </c>
      <c r="F68" s="1">
        <v>10</v>
      </c>
      <c r="G68" s="1">
        <v>5</v>
      </c>
      <c r="H68" s="1">
        <v>2</v>
      </c>
    </row>
    <row r="69" spans="1:8" x14ac:dyDescent="0.3">
      <c r="A69" s="1">
        <v>68</v>
      </c>
      <c r="B69" s="1" t="s">
        <v>6</v>
      </c>
      <c r="C69" s="1" t="s">
        <v>9</v>
      </c>
      <c r="D69" s="1">
        <v>572</v>
      </c>
      <c r="E69" s="1">
        <v>466</v>
      </c>
      <c r="F69" s="1">
        <v>10</v>
      </c>
      <c r="G69" s="1">
        <v>5</v>
      </c>
      <c r="H69" s="1">
        <v>2</v>
      </c>
    </row>
    <row r="70" spans="1:8" x14ac:dyDescent="0.3">
      <c r="A70" s="1">
        <v>69</v>
      </c>
      <c r="B70" s="1" t="s">
        <v>6</v>
      </c>
      <c r="C70" s="1" t="s">
        <v>10</v>
      </c>
      <c r="D70" s="1">
        <v>600</v>
      </c>
      <c r="E70" s="1">
        <v>438</v>
      </c>
      <c r="F70" s="1">
        <v>10</v>
      </c>
      <c r="G70" s="1">
        <v>5</v>
      </c>
      <c r="H70" s="1">
        <v>2</v>
      </c>
    </row>
    <row r="71" spans="1:8" x14ac:dyDescent="0.3">
      <c r="A71" s="1">
        <v>70</v>
      </c>
      <c r="B71" s="1" t="s">
        <v>17</v>
      </c>
      <c r="C71" s="1" t="s">
        <v>8</v>
      </c>
      <c r="D71" s="1">
        <v>41</v>
      </c>
      <c r="E71" s="1">
        <v>41</v>
      </c>
      <c r="F71" s="1">
        <v>10</v>
      </c>
      <c r="G71" s="1">
        <v>5</v>
      </c>
      <c r="H71" s="1">
        <v>2</v>
      </c>
    </row>
    <row r="72" spans="1:8" x14ac:dyDescent="0.3">
      <c r="A72" s="1">
        <v>71</v>
      </c>
      <c r="B72" s="1" t="s">
        <v>17</v>
      </c>
      <c r="C72" s="1" t="s">
        <v>9</v>
      </c>
      <c r="D72" s="1">
        <v>50</v>
      </c>
      <c r="E72" s="1">
        <v>30</v>
      </c>
      <c r="F72" s="1">
        <v>10</v>
      </c>
      <c r="G72" s="1">
        <v>5</v>
      </c>
      <c r="H72" s="1">
        <v>2</v>
      </c>
    </row>
    <row r="73" spans="1:8" x14ac:dyDescent="0.3">
      <c r="A73" s="1">
        <v>72</v>
      </c>
      <c r="B73" s="1" t="s">
        <v>17</v>
      </c>
      <c r="C73" s="1" t="s">
        <v>10</v>
      </c>
      <c r="D73" s="1">
        <v>59</v>
      </c>
      <c r="E73" s="1">
        <v>52</v>
      </c>
      <c r="F73" s="1">
        <v>10</v>
      </c>
      <c r="G73" s="1">
        <v>5</v>
      </c>
      <c r="H73" s="1">
        <v>2</v>
      </c>
    </row>
    <row r="74" spans="1:8" x14ac:dyDescent="0.3">
      <c r="A74" s="1">
        <v>73</v>
      </c>
      <c r="B74" s="1" t="s">
        <v>18</v>
      </c>
      <c r="C74" s="1" t="s">
        <v>8</v>
      </c>
      <c r="D74" s="1">
        <v>600</v>
      </c>
      <c r="E74" s="1">
        <v>600</v>
      </c>
      <c r="F74" s="1">
        <v>10</v>
      </c>
      <c r="G74" s="1">
        <v>5</v>
      </c>
      <c r="H74" s="1">
        <v>2</v>
      </c>
    </row>
    <row r="75" spans="1:8" x14ac:dyDescent="0.3">
      <c r="A75" s="1">
        <v>74</v>
      </c>
      <c r="B75" s="1" t="s">
        <v>18</v>
      </c>
      <c r="C75" s="1" t="s">
        <v>9</v>
      </c>
      <c r="D75" s="1">
        <v>492</v>
      </c>
      <c r="E75" s="1">
        <v>475</v>
      </c>
      <c r="F75" s="1">
        <v>10</v>
      </c>
      <c r="G75" s="1">
        <v>5</v>
      </c>
      <c r="H75" s="1">
        <v>2</v>
      </c>
    </row>
    <row r="76" spans="1:8" x14ac:dyDescent="0.3">
      <c r="A76" s="1">
        <v>75</v>
      </c>
      <c r="B76" s="1" t="s">
        <v>18</v>
      </c>
      <c r="C76" s="1" t="s">
        <v>10</v>
      </c>
      <c r="D76" s="1">
        <v>528</v>
      </c>
      <c r="E76" s="1">
        <v>600</v>
      </c>
      <c r="F76" s="1">
        <v>10</v>
      </c>
      <c r="G76" s="1">
        <v>5</v>
      </c>
      <c r="H76" s="1">
        <v>2</v>
      </c>
    </row>
    <row r="77" spans="1:8" x14ac:dyDescent="0.3">
      <c r="A77" s="1">
        <v>76</v>
      </c>
      <c r="B77" s="1" t="s">
        <v>15</v>
      </c>
      <c r="C77" s="1" t="s">
        <v>8</v>
      </c>
      <c r="D77" s="1">
        <v>499</v>
      </c>
      <c r="E77" s="1">
        <v>576</v>
      </c>
      <c r="F77" s="1" t="s">
        <v>42</v>
      </c>
      <c r="G77" s="1">
        <v>5</v>
      </c>
      <c r="H77" s="1">
        <v>2</v>
      </c>
    </row>
    <row r="78" spans="1:8" x14ac:dyDescent="0.3">
      <c r="A78" s="1">
        <v>77</v>
      </c>
      <c r="B78" s="1" t="s">
        <v>15</v>
      </c>
      <c r="C78" s="1" t="s">
        <v>9</v>
      </c>
      <c r="D78" s="1">
        <v>518</v>
      </c>
      <c r="E78" s="1">
        <v>574</v>
      </c>
      <c r="F78" s="1" t="s">
        <v>42</v>
      </c>
      <c r="G78" s="1">
        <v>5</v>
      </c>
      <c r="H78" s="1">
        <v>2</v>
      </c>
    </row>
    <row r="79" spans="1:8" x14ac:dyDescent="0.3">
      <c r="A79" s="1">
        <v>78</v>
      </c>
      <c r="B79" s="1" t="s">
        <v>15</v>
      </c>
      <c r="C79" s="1" t="s">
        <v>10</v>
      </c>
      <c r="D79" s="1">
        <v>586</v>
      </c>
      <c r="E79" s="1">
        <v>531</v>
      </c>
      <c r="F79" s="1" t="s">
        <v>42</v>
      </c>
      <c r="G79" s="1">
        <v>5</v>
      </c>
      <c r="H79" s="1">
        <v>2</v>
      </c>
    </row>
    <row r="80" spans="1:8" x14ac:dyDescent="0.3">
      <c r="A80" s="1">
        <v>79</v>
      </c>
      <c r="B80" s="1" t="s">
        <v>16</v>
      </c>
      <c r="C80" s="1" t="s">
        <v>8</v>
      </c>
      <c r="D80" s="1">
        <v>1</v>
      </c>
      <c r="E80" s="1">
        <v>0</v>
      </c>
      <c r="F80" s="1" t="s">
        <v>42</v>
      </c>
      <c r="G80" s="1">
        <v>5</v>
      </c>
      <c r="H80" s="1">
        <v>2</v>
      </c>
    </row>
    <row r="81" spans="1:8" x14ac:dyDescent="0.3">
      <c r="A81" s="1">
        <v>80</v>
      </c>
      <c r="B81" s="1" t="s">
        <v>16</v>
      </c>
      <c r="C81" s="1" t="s">
        <v>9</v>
      </c>
      <c r="D81" s="1">
        <v>0</v>
      </c>
      <c r="E81" s="1">
        <v>0</v>
      </c>
      <c r="F81" s="1" t="s">
        <v>42</v>
      </c>
      <c r="G81" s="1">
        <v>5</v>
      </c>
      <c r="H81" s="1">
        <v>2</v>
      </c>
    </row>
    <row r="82" spans="1:8" x14ac:dyDescent="0.3">
      <c r="A82" s="1">
        <v>81</v>
      </c>
      <c r="B82" s="1" t="s">
        <v>16</v>
      </c>
      <c r="C82" s="1" t="s">
        <v>10</v>
      </c>
      <c r="D82" s="1">
        <v>7</v>
      </c>
      <c r="E82" s="1">
        <v>4</v>
      </c>
      <c r="F82" s="1" t="s">
        <v>42</v>
      </c>
      <c r="G82" s="1">
        <v>5</v>
      </c>
      <c r="H82" s="1">
        <v>2</v>
      </c>
    </row>
    <row r="83" spans="1:8" x14ac:dyDescent="0.3">
      <c r="A83" s="1">
        <v>82</v>
      </c>
      <c r="B83" s="1" t="s">
        <v>6</v>
      </c>
      <c r="C83" s="1" t="s">
        <v>8</v>
      </c>
      <c r="D83" s="1">
        <v>606</v>
      </c>
      <c r="E83" s="1">
        <v>667</v>
      </c>
      <c r="F83" s="1">
        <v>10</v>
      </c>
      <c r="G83" s="1">
        <v>6</v>
      </c>
      <c r="H83" s="1">
        <v>2</v>
      </c>
    </row>
    <row r="84" spans="1:8" x14ac:dyDescent="0.3">
      <c r="A84" s="1">
        <v>83</v>
      </c>
      <c r="B84" s="1" t="s">
        <v>6</v>
      </c>
      <c r="C84" s="1" t="s">
        <v>9</v>
      </c>
      <c r="D84" s="1">
        <v>650</v>
      </c>
      <c r="E84" s="1">
        <v>650</v>
      </c>
      <c r="F84" s="1">
        <v>10</v>
      </c>
      <c r="G84" s="1">
        <v>6</v>
      </c>
      <c r="H84" s="1">
        <v>2</v>
      </c>
    </row>
    <row r="85" spans="1:8" x14ac:dyDescent="0.3">
      <c r="A85" s="1">
        <v>84</v>
      </c>
      <c r="B85" s="1" t="s">
        <v>6</v>
      </c>
      <c r="C85" s="1" t="s">
        <v>10</v>
      </c>
      <c r="D85" s="1">
        <v>523</v>
      </c>
      <c r="E85" s="1">
        <v>519</v>
      </c>
      <c r="F85" s="1">
        <v>10</v>
      </c>
      <c r="G85" s="1">
        <v>6</v>
      </c>
      <c r="H85" s="1">
        <v>2</v>
      </c>
    </row>
    <row r="86" spans="1:8" x14ac:dyDescent="0.3">
      <c r="A86" s="1">
        <v>85</v>
      </c>
      <c r="B86" s="1" t="s">
        <v>13</v>
      </c>
      <c r="C86" s="1" t="s">
        <v>8</v>
      </c>
      <c r="D86" s="1">
        <v>607</v>
      </c>
      <c r="E86" s="1">
        <v>644</v>
      </c>
      <c r="F86" s="1">
        <v>10</v>
      </c>
      <c r="G86" s="1">
        <v>6</v>
      </c>
      <c r="H86" s="1">
        <v>2</v>
      </c>
    </row>
    <row r="87" spans="1:8" x14ac:dyDescent="0.3">
      <c r="A87" s="1">
        <v>86</v>
      </c>
      <c r="B87" s="1" t="s">
        <v>13</v>
      </c>
      <c r="C87" s="1" t="s">
        <v>9</v>
      </c>
      <c r="D87" s="1">
        <v>650</v>
      </c>
      <c r="E87" s="1">
        <v>650</v>
      </c>
      <c r="F87" s="1">
        <v>10</v>
      </c>
      <c r="G87" s="1">
        <v>6</v>
      </c>
      <c r="H87" s="1">
        <v>2</v>
      </c>
    </row>
    <row r="88" spans="1:8" x14ac:dyDescent="0.3">
      <c r="A88" s="1">
        <v>87</v>
      </c>
      <c r="B88" s="1" t="s">
        <v>13</v>
      </c>
      <c r="C88" s="1" t="s">
        <v>10</v>
      </c>
      <c r="D88" s="1">
        <v>518</v>
      </c>
      <c r="E88" s="1">
        <v>507</v>
      </c>
      <c r="F88" s="1">
        <v>10</v>
      </c>
      <c r="G88" s="1">
        <v>6</v>
      </c>
      <c r="H88" s="1">
        <v>2</v>
      </c>
    </row>
    <row r="89" spans="1:8" x14ac:dyDescent="0.3">
      <c r="A89" s="1">
        <v>88</v>
      </c>
      <c r="B89" s="1" t="s">
        <v>14</v>
      </c>
      <c r="C89" s="1" t="s">
        <v>8</v>
      </c>
      <c r="D89" s="1">
        <v>633</v>
      </c>
      <c r="E89" s="1">
        <v>605</v>
      </c>
      <c r="F89" s="1">
        <v>10</v>
      </c>
      <c r="G89" s="1">
        <v>6</v>
      </c>
      <c r="H89" s="1">
        <v>2</v>
      </c>
    </row>
    <row r="90" spans="1:8" x14ac:dyDescent="0.3">
      <c r="A90" s="1">
        <v>89</v>
      </c>
      <c r="B90" s="1" t="s">
        <v>14</v>
      </c>
      <c r="C90" s="1" t="s">
        <v>9</v>
      </c>
      <c r="D90" s="1">
        <v>684</v>
      </c>
      <c r="E90" s="1">
        <v>650</v>
      </c>
      <c r="F90" s="1">
        <v>10</v>
      </c>
      <c r="G90" s="1">
        <v>6</v>
      </c>
      <c r="H90" s="1">
        <v>2</v>
      </c>
    </row>
    <row r="91" spans="1:8" x14ac:dyDescent="0.3">
      <c r="A91" s="1">
        <v>90</v>
      </c>
      <c r="B91" s="1" t="s">
        <v>14</v>
      </c>
      <c r="C91" s="1" t="s">
        <v>10</v>
      </c>
      <c r="D91" s="1">
        <v>559</v>
      </c>
      <c r="E91" s="1">
        <v>533</v>
      </c>
      <c r="F91" s="1">
        <v>10</v>
      </c>
      <c r="G91" s="1">
        <v>6</v>
      </c>
      <c r="H91" s="1">
        <v>2</v>
      </c>
    </row>
    <row r="92" spans="1:8" x14ac:dyDescent="0.3">
      <c r="A92" s="1">
        <v>91</v>
      </c>
      <c r="B92" s="1" t="s">
        <v>15</v>
      </c>
      <c r="C92" s="1" t="s">
        <v>8</v>
      </c>
      <c r="D92" s="1">
        <v>302</v>
      </c>
      <c r="E92" s="1">
        <v>358</v>
      </c>
      <c r="F92" s="1" t="s">
        <v>42</v>
      </c>
      <c r="G92" s="1">
        <v>6</v>
      </c>
      <c r="H92" s="1">
        <v>2</v>
      </c>
    </row>
    <row r="93" spans="1:8" x14ac:dyDescent="0.3">
      <c r="A93" s="1">
        <v>92</v>
      </c>
      <c r="B93" s="1" t="s">
        <v>15</v>
      </c>
      <c r="C93" s="1" t="s">
        <v>9</v>
      </c>
      <c r="D93" s="1">
        <v>574</v>
      </c>
      <c r="E93" s="1">
        <v>578</v>
      </c>
      <c r="F93" s="1" t="s">
        <v>42</v>
      </c>
      <c r="G93" s="1">
        <v>6</v>
      </c>
      <c r="H93" s="1">
        <v>2</v>
      </c>
    </row>
    <row r="94" spans="1:8" x14ac:dyDescent="0.3">
      <c r="A94" s="1">
        <v>93</v>
      </c>
      <c r="B94" s="1" t="s">
        <v>15</v>
      </c>
      <c r="C94" s="1" t="s">
        <v>10</v>
      </c>
      <c r="D94" s="1">
        <v>573</v>
      </c>
      <c r="E94" s="1">
        <v>578</v>
      </c>
      <c r="F94" s="1" t="s">
        <v>42</v>
      </c>
      <c r="G94" s="1">
        <v>6</v>
      </c>
      <c r="H94" s="1">
        <v>2</v>
      </c>
    </row>
    <row r="95" spans="1:8" x14ac:dyDescent="0.3">
      <c r="A95" s="1">
        <v>94</v>
      </c>
      <c r="B95" s="1" t="s">
        <v>16</v>
      </c>
      <c r="C95" s="1" t="s">
        <v>8</v>
      </c>
      <c r="D95" s="1">
        <v>5</v>
      </c>
      <c r="E95" s="1">
        <v>2</v>
      </c>
      <c r="F95" s="1" t="s">
        <v>42</v>
      </c>
      <c r="G95" s="1">
        <v>6</v>
      </c>
      <c r="H95" s="1">
        <v>2</v>
      </c>
    </row>
    <row r="96" spans="1:8" x14ac:dyDescent="0.3">
      <c r="A96" s="1">
        <v>95</v>
      </c>
      <c r="B96" s="1" t="s">
        <v>16</v>
      </c>
      <c r="C96" s="1" t="s">
        <v>9</v>
      </c>
      <c r="D96" s="1">
        <v>7</v>
      </c>
      <c r="E96" s="1">
        <v>3</v>
      </c>
      <c r="F96" s="1" t="s">
        <v>42</v>
      </c>
      <c r="G96" s="1">
        <v>6</v>
      </c>
      <c r="H96" s="1">
        <v>2</v>
      </c>
    </row>
    <row r="97" spans="1:8" x14ac:dyDescent="0.3">
      <c r="A97" s="1">
        <v>96</v>
      </c>
      <c r="B97" s="1" t="s">
        <v>16</v>
      </c>
      <c r="C97" s="1" t="s">
        <v>10</v>
      </c>
      <c r="D97" s="1">
        <v>12</v>
      </c>
      <c r="E97" s="1">
        <v>3</v>
      </c>
      <c r="F97" s="1" t="s">
        <v>42</v>
      </c>
      <c r="G97" s="1">
        <v>6</v>
      </c>
      <c r="H97" s="1">
        <v>2</v>
      </c>
    </row>
    <row r="98" spans="1:8" x14ac:dyDescent="0.3">
      <c r="A98" s="1">
        <v>97</v>
      </c>
      <c r="B98" s="1" t="s">
        <v>11</v>
      </c>
      <c r="C98" s="1" t="s">
        <v>8</v>
      </c>
      <c r="D98" s="1">
        <v>78</v>
      </c>
      <c r="E98" s="1">
        <v>50</v>
      </c>
      <c r="F98" s="1">
        <v>10</v>
      </c>
      <c r="G98" s="1">
        <v>7</v>
      </c>
      <c r="H98" s="1">
        <v>3</v>
      </c>
    </row>
    <row r="99" spans="1:8" x14ac:dyDescent="0.3">
      <c r="A99" s="1">
        <v>98</v>
      </c>
      <c r="B99" s="1" t="s">
        <v>11</v>
      </c>
      <c r="C99" s="1" t="s">
        <v>9</v>
      </c>
      <c r="D99" s="1">
        <v>29</v>
      </c>
      <c r="E99" s="1">
        <v>27</v>
      </c>
      <c r="F99" s="1">
        <v>10</v>
      </c>
      <c r="G99" s="1">
        <v>7</v>
      </c>
      <c r="H99" s="1">
        <v>3</v>
      </c>
    </row>
    <row r="100" spans="1:8" x14ac:dyDescent="0.3">
      <c r="A100" s="1">
        <v>99</v>
      </c>
      <c r="B100" s="1" t="s">
        <v>11</v>
      </c>
      <c r="C100" s="1" t="s">
        <v>10</v>
      </c>
      <c r="D100" s="1">
        <v>9</v>
      </c>
      <c r="E100" s="1">
        <v>8</v>
      </c>
      <c r="F100" s="1">
        <v>10</v>
      </c>
      <c r="G100" s="1">
        <v>7</v>
      </c>
      <c r="H100" s="1">
        <v>3</v>
      </c>
    </row>
    <row r="101" spans="1:8" x14ac:dyDescent="0.3">
      <c r="A101" s="1">
        <v>100</v>
      </c>
      <c r="B101" s="1" t="s">
        <v>12</v>
      </c>
      <c r="C101" s="1" t="s">
        <v>8</v>
      </c>
      <c r="D101" s="1">
        <v>540</v>
      </c>
      <c r="E101" s="1">
        <v>545</v>
      </c>
      <c r="F101" s="1">
        <v>10</v>
      </c>
      <c r="G101" s="1">
        <v>7</v>
      </c>
      <c r="H101" s="1">
        <v>3</v>
      </c>
    </row>
    <row r="102" spans="1:8" x14ac:dyDescent="0.3">
      <c r="A102" s="1">
        <v>101</v>
      </c>
      <c r="B102" s="1" t="s">
        <v>12</v>
      </c>
      <c r="C102" s="1" t="s">
        <v>9</v>
      </c>
      <c r="D102" s="1">
        <v>601</v>
      </c>
      <c r="E102" s="1">
        <v>640</v>
      </c>
      <c r="F102" s="1">
        <v>10</v>
      </c>
      <c r="G102" s="1">
        <v>7</v>
      </c>
      <c r="H102" s="1">
        <v>3</v>
      </c>
    </row>
    <row r="103" spans="1:8" x14ac:dyDescent="0.3">
      <c r="A103" s="1">
        <v>102</v>
      </c>
      <c r="B103" s="1" t="s">
        <v>12</v>
      </c>
      <c r="C103" s="1" t="s">
        <v>10</v>
      </c>
      <c r="D103" s="1">
        <v>622</v>
      </c>
      <c r="E103" s="1">
        <v>551</v>
      </c>
      <c r="F103" s="1">
        <v>10</v>
      </c>
      <c r="G103" s="1">
        <v>7</v>
      </c>
      <c r="H103" s="1">
        <v>3</v>
      </c>
    </row>
    <row r="104" spans="1:8" x14ac:dyDescent="0.3">
      <c r="A104" s="1">
        <v>103</v>
      </c>
      <c r="B104" s="1" t="s">
        <v>13</v>
      </c>
      <c r="C104" s="1" t="s">
        <v>8</v>
      </c>
      <c r="D104" s="1">
        <v>491</v>
      </c>
      <c r="E104" s="1">
        <v>520</v>
      </c>
      <c r="F104" s="1">
        <v>10</v>
      </c>
      <c r="G104" s="1">
        <v>7</v>
      </c>
      <c r="H104" s="1">
        <v>3</v>
      </c>
    </row>
    <row r="105" spans="1:8" x14ac:dyDescent="0.3">
      <c r="A105" s="1">
        <v>104</v>
      </c>
      <c r="B105" s="1" t="s">
        <v>13</v>
      </c>
      <c r="C105" s="1" t="s">
        <v>9</v>
      </c>
      <c r="D105" s="1">
        <v>547</v>
      </c>
      <c r="E105" s="1">
        <v>523</v>
      </c>
      <c r="F105" s="1">
        <v>10</v>
      </c>
      <c r="G105" s="1">
        <v>7</v>
      </c>
      <c r="H105" s="1">
        <v>3</v>
      </c>
    </row>
    <row r="106" spans="1:8" x14ac:dyDescent="0.3">
      <c r="A106" s="1">
        <v>105</v>
      </c>
      <c r="B106" s="1" t="s">
        <v>13</v>
      </c>
      <c r="C106" s="1" t="s">
        <v>10</v>
      </c>
      <c r="D106" s="1">
        <v>580</v>
      </c>
      <c r="E106" s="1">
        <v>598</v>
      </c>
      <c r="F106" s="1">
        <v>10</v>
      </c>
      <c r="G106" s="1">
        <v>7</v>
      </c>
      <c r="H106" s="1">
        <v>3</v>
      </c>
    </row>
    <row r="107" spans="1:8" x14ac:dyDescent="0.3">
      <c r="A107" s="1">
        <v>106</v>
      </c>
      <c r="B107" s="1" t="s">
        <v>14</v>
      </c>
      <c r="C107" s="1" t="s">
        <v>8</v>
      </c>
      <c r="D107" s="1">
        <v>556</v>
      </c>
      <c r="E107" s="1">
        <v>611</v>
      </c>
      <c r="F107" s="1">
        <v>10</v>
      </c>
      <c r="G107" s="1">
        <v>7</v>
      </c>
      <c r="H107" s="1">
        <v>3</v>
      </c>
    </row>
    <row r="108" spans="1:8" x14ac:dyDescent="0.3">
      <c r="A108" s="1">
        <v>107</v>
      </c>
      <c r="B108" s="1" t="s">
        <v>14</v>
      </c>
      <c r="C108" s="1" t="s">
        <v>9</v>
      </c>
      <c r="D108" s="1">
        <v>547</v>
      </c>
      <c r="E108" s="1">
        <v>571</v>
      </c>
      <c r="F108" s="1">
        <v>10</v>
      </c>
      <c r="G108" s="1">
        <v>7</v>
      </c>
      <c r="H108" s="1">
        <v>3</v>
      </c>
    </row>
    <row r="109" spans="1:8" x14ac:dyDescent="0.3">
      <c r="A109" s="1">
        <v>108</v>
      </c>
      <c r="B109" s="1" t="s">
        <v>14</v>
      </c>
      <c r="C109" s="1" t="s">
        <v>10</v>
      </c>
      <c r="D109" s="1">
        <v>633</v>
      </c>
      <c r="E109" s="1">
        <v>569</v>
      </c>
      <c r="F109" s="1">
        <v>10</v>
      </c>
      <c r="G109" s="1">
        <v>7</v>
      </c>
      <c r="H109" s="1">
        <v>3</v>
      </c>
    </row>
    <row r="110" spans="1:8" x14ac:dyDescent="0.3">
      <c r="A110" s="1">
        <v>109</v>
      </c>
      <c r="B110" s="1" t="s">
        <v>17</v>
      </c>
      <c r="C110" s="1" t="s">
        <v>8</v>
      </c>
      <c r="D110" s="1">
        <v>72</v>
      </c>
      <c r="E110" s="1">
        <v>46</v>
      </c>
      <c r="F110" s="1">
        <v>10</v>
      </c>
      <c r="G110" s="1">
        <v>7</v>
      </c>
      <c r="H110" s="1">
        <v>3</v>
      </c>
    </row>
    <row r="111" spans="1:8" x14ac:dyDescent="0.3">
      <c r="A111" s="1">
        <v>110</v>
      </c>
      <c r="B111" s="1" t="s">
        <v>17</v>
      </c>
      <c r="C111" s="1" t="s">
        <v>9</v>
      </c>
      <c r="D111" s="1">
        <v>34</v>
      </c>
      <c r="E111" s="1">
        <v>22</v>
      </c>
      <c r="F111" s="1">
        <v>10</v>
      </c>
      <c r="G111" s="1">
        <v>7</v>
      </c>
      <c r="H111" s="1">
        <v>3</v>
      </c>
    </row>
    <row r="112" spans="1:8" x14ac:dyDescent="0.3">
      <c r="A112" s="1">
        <v>111</v>
      </c>
      <c r="B112" s="1" t="s">
        <v>17</v>
      </c>
      <c r="C112" s="1" t="s">
        <v>10</v>
      </c>
      <c r="D112" s="1">
        <v>18</v>
      </c>
      <c r="E112" s="1">
        <v>11</v>
      </c>
      <c r="F112" s="1">
        <v>10</v>
      </c>
      <c r="G112" s="1">
        <v>7</v>
      </c>
      <c r="H112" s="1">
        <v>3</v>
      </c>
    </row>
    <row r="113" spans="1:8" x14ac:dyDescent="0.3">
      <c r="A113" s="1">
        <v>112</v>
      </c>
      <c r="B113" s="1" t="s">
        <v>18</v>
      </c>
      <c r="C113" s="1" t="s">
        <v>8</v>
      </c>
      <c r="D113" s="1">
        <v>517</v>
      </c>
      <c r="E113" s="1">
        <v>541</v>
      </c>
      <c r="F113" s="1">
        <v>10</v>
      </c>
      <c r="G113" s="1">
        <v>7</v>
      </c>
      <c r="H113" s="1">
        <v>3</v>
      </c>
    </row>
    <row r="114" spans="1:8" x14ac:dyDescent="0.3">
      <c r="A114" s="1">
        <v>113</v>
      </c>
      <c r="B114" s="1" t="s">
        <v>18</v>
      </c>
      <c r="C114" s="1" t="s">
        <v>9</v>
      </c>
      <c r="D114" s="1">
        <v>604</v>
      </c>
      <c r="E114" s="1">
        <v>640</v>
      </c>
      <c r="F114" s="1">
        <v>10</v>
      </c>
      <c r="G114" s="1">
        <v>7</v>
      </c>
      <c r="H114" s="1">
        <v>3</v>
      </c>
    </row>
    <row r="115" spans="1:8" x14ac:dyDescent="0.3">
      <c r="A115" s="1">
        <v>114</v>
      </c>
      <c r="B115" s="1" t="s">
        <v>18</v>
      </c>
      <c r="C115" s="1" t="s">
        <v>10</v>
      </c>
      <c r="D115" s="1">
        <v>584</v>
      </c>
      <c r="E115" s="1">
        <v>591</v>
      </c>
      <c r="F115" s="1">
        <v>10</v>
      </c>
      <c r="G115" s="1">
        <v>7</v>
      </c>
      <c r="H115" s="1">
        <v>3</v>
      </c>
    </row>
    <row r="116" spans="1:8" x14ac:dyDescent="0.3">
      <c r="A116" s="1">
        <v>115</v>
      </c>
      <c r="B116" s="1" t="s">
        <v>19</v>
      </c>
      <c r="C116" s="1" t="s">
        <v>8</v>
      </c>
      <c r="D116" s="1">
        <v>533</v>
      </c>
      <c r="E116" s="1">
        <v>516</v>
      </c>
      <c r="F116" s="1">
        <v>10</v>
      </c>
      <c r="G116" s="1">
        <v>7</v>
      </c>
      <c r="H116" s="1">
        <v>2</v>
      </c>
    </row>
    <row r="117" spans="1:8" x14ac:dyDescent="0.3">
      <c r="A117" s="1">
        <v>116</v>
      </c>
      <c r="B117" s="1" t="s">
        <v>19</v>
      </c>
      <c r="C117" s="1" t="s">
        <v>9</v>
      </c>
      <c r="D117" s="1">
        <v>550</v>
      </c>
      <c r="E117" s="1">
        <v>540</v>
      </c>
      <c r="F117" s="1">
        <v>10</v>
      </c>
      <c r="G117" s="1">
        <v>7</v>
      </c>
      <c r="H117" s="1">
        <v>2</v>
      </c>
    </row>
    <row r="118" spans="1:8" x14ac:dyDescent="0.3">
      <c r="A118" s="1">
        <v>117</v>
      </c>
      <c r="B118" s="1" t="s">
        <v>19</v>
      </c>
      <c r="C118" s="1" t="s">
        <v>10</v>
      </c>
      <c r="D118" s="1">
        <v>596</v>
      </c>
      <c r="E118" s="1">
        <v>608</v>
      </c>
      <c r="F118" s="1">
        <v>10</v>
      </c>
      <c r="G118" s="1">
        <v>7</v>
      </c>
      <c r="H118" s="1">
        <v>2</v>
      </c>
    </row>
    <row r="119" spans="1:8" x14ac:dyDescent="0.3">
      <c r="A119" s="1">
        <v>118</v>
      </c>
      <c r="B119" s="1" t="s">
        <v>20</v>
      </c>
      <c r="C119" s="1" t="s">
        <v>8</v>
      </c>
      <c r="D119" s="1">
        <v>534</v>
      </c>
      <c r="E119" s="1">
        <v>573</v>
      </c>
      <c r="F119" s="1">
        <v>10</v>
      </c>
      <c r="G119" s="1">
        <v>7</v>
      </c>
      <c r="H119" s="1">
        <v>3</v>
      </c>
    </row>
    <row r="120" spans="1:8" x14ac:dyDescent="0.3">
      <c r="A120" s="1">
        <v>119</v>
      </c>
      <c r="B120" s="1" t="s">
        <v>20</v>
      </c>
      <c r="C120" s="1" t="s">
        <v>9</v>
      </c>
      <c r="D120" s="1">
        <v>640</v>
      </c>
      <c r="E120" s="1">
        <v>640</v>
      </c>
      <c r="F120" s="1">
        <v>10</v>
      </c>
      <c r="G120" s="1">
        <v>7</v>
      </c>
      <c r="H120" s="1">
        <v>3</v>
      </c>
    </row>
    <row r="121" spans="1:8" x14ac:dyDescent="0.3">
      <c r="A121" s="1">
        <v>120</v>
      </c>
      <c r="B121" s="1" t="s">
        <v>20</v>
      </c>
      <c r="C121" s="1" t="s">
        <v>10</v>
      </c>
      <c r="D121" s="1">
        <v>622</v>
      </c>
      <c r="E121" s="1">
        <v>638</v>
      </c>
      <c r="F121" s="1">
        <v>10</v>
      </c>
      <c r="G121" s="1">
        <v>7</v>
      </c>
      <c r="H121" s="1">
        <v>3</v>
      </c>
    </row>
    <row r="122" spans="1:8" x14ac:dyDescent="0.3">
      <c r="A122" s="1">
        <v>121</v>
      </c>
      <c r="B122" s="1" t="s">
        <v>19</v>
      </c>
      <c r="C122" s="1" t="s">
        <v>8</v>
      </c>
      <c r="D122" s="1">
        <v>640</v>
      </c>
      <c r="E122" s="1">
        <v>559</v>
      </c>
      <c r="F122" s="1">
        <v>10</v>
      </c>
      <c r="G122" s="1">
        <v>7</v>
      </c>
      <c r="H122" s="1">
        <v>3</v>
      </c>
    </row>
    <row r="123" spans="1:8" x14ac:dyDescent="0.3">
      <c r="A123" s="1">
        <v>122</v>
      </c>
      <c r="B123" s="1" t="s">
        <v>19</v>
      </c>
      <c r="C123" s="1" t="s">
        <v>9</v>
      </c>
      <c r="D123" s="1">
        <v>574</v>
      </c>
      <c r="E123" s="1">
        <v>567</v>
      </c>
      <c r="F123" s="1">
        <v>10</v>
      </c>
      <c r="G123" s="1">
        <v>7</v>
      </c>
      <c r="H123" s="1">
        <v>3</v>
      </c>
    </row>
    <row r="124" spans="1:8" x14ac:dyDescent="0.3">
      <c r="A124" s="1">
        <v>123</v>
      </c>
      <c r="B124" s="1" t="s">
        <v>19</v>
      </c>
      <c r="C124" s="1" t="s">
        <v>10</v>
      </c>
      <c r="D124" s="1">
        <v>631</v>
      </c>
      <c r="E124" s="1">
        <v>610</v>
      </c>
      <c r="F124" s="1">
        <v>10</v>
      </c>
      <c r="G124" s="1">
        <v>7</v>
      </c>
      <c r="H124" s="1">
        <v>3</v>
      </c>
    </row>
    <row r="125" spans="1:8" x14ac:dyDescent="0.3">
      <c r="A125" s="1">
        <v>124</v>
      </c>
      <c r="B125" s="1" t="s">
        <v>20</v>
      </c>
      <c r="C125" s="1" t="s">
        <v>8</v>
      </c>
      <c r="D125" s="1">
        <v>600</v>
      </c>
      <c r="E125" s="1">
        <v>640</v>
      </c>
      <c r="F125" s="1">
        <v>10</v>
      </c>
      <c r="G125" s="1">
        <v>7</v>
      </c>
      <c r="H125" s="1">
        <v>3</v>
      </c>
    </row>
    <row r="126" spans="1:8" x14ac:dyDescent="0.3">
      <c r="A126" s="1">
        <v>125</v>
      </c>
      <c r="B126" s="1" t="s">
        <v>20</v>
      </c>
      <c r="C126" s="1" t="s">
        <v>9</v>
      </c>
      <c r="D126" s="1">
        <v>640</v>
      </c>
      <c r="E126" s="1">
        <v>640</v>
      </c>
      <c r="F126" s="1">
        <v>10</v>
      </c>
      <c r="G126" s="1">
        <v>7</v>
      </c>
      <c r="H126" s="1">
        <v>3</v>
      </c>
    </row>
    <row r="127" spans="1:8" x14ac:dyDescent="0.3">
      <c r="A127" s="1">
        <v>126</v>
      </c>
      <c r="B127" s="1" t="s">
        <v>20</v>
      </c>
      <c r="C127" s="1" t="s">
        <v>10</v>
      </c>
      <c r="D127" s="1">
        <v>629</v>
      </c>
      <c r="E127" s="1">
        <v>632</v>
      </c>
      <c r="F127" s="1">
        <v>10</v>
      </c>
      <c r="G127" s="1">
        <v>7</v>
      </c>
      <c r="H127" s="1">
        <v>3</v>
      </c>
    </row>
    <row r="128" spans="1:8" x14ac:dyDescent="0.3">
      <c r="A128" s="1">
        <v>127</v>
      </c>
      <c r="B128" s="1" t="s">
        <v>6</v>
      </c>
      <c r="C128" s="1" t="s">
        <v>8</v>
      </c>
      <c r="D128" s="1">
        <v>551</v>
      </c>
      <c r="E128" s="1">
        <v>561</v>
      </c>
      <c r="F128" s="1">
        <v>10</v>
      </c>
      <c r="G128" s="1">
        <v>7</v>
      </c>
      <c r="H128" s="1">
        <v>3</v>
      </c>
    </row>
    <row r="129" spans="1:8" x14ac:dyDescent="0.3">
      <c r="A129" s="1">
        <v>128</v>
      </c>
      <c r="B129" s="1" t="s">
        <v>6</v>
      </c>
      <c r="C129" s="1" t="s">
        <v>9</v>
      </c>
      <c r="D129" s="1">
        <v>586</v>
      </c>
      <c r="E129" s="1">
        <v>576</v>
      </c>
      <c r="F129" s="1">
        <v>10</v>
      </c>
      <c r="G129" s="1">
        <v>7</v>
      </c>
      <c r="H129" s="1">
        <v>3</v>
      </c>
    </row>
    <row r="130" spans="1:8" x14ac:dyDescent="0.3">
      <c r="A130" s="1">
        <v>129</v>
      </c>
      <c r="B130" s="1" t="s">
        <v>6</v>
      </c>
      <c r="C130" s="1" t="s">
        <v>10</v>
      </c>
      <c r="D130" s="1">
        <v>628</v>
      </c>
      <c r="E130" s="1">
        <v>628</v>
      </c>
      <c r="F130" s="1">
        <v>10</v>
      </c>
      <c r="G130" s="1">
        <v>7</v>
      </c>
      <c r="H130" s="1">
        <v>3</v>
      </c>
    </row>
    <row r="131" spans="1:8" x14ac:dyDescent="0.3">
      <c r="A131" s="1">
        <v>130</v>
      </c>
      <c r="B131" s="1" t="s">
        <v>16</v>
      </c>
      <c r="C131" s="1" t="s">
        <v>8</v>
      </c>
      <c r="D131" s="1">
        <v>61</v>
      </c>
      <c r="E131" s="1">
        <v>73</v>
      </c>
      <c r="F131" s="1" t="s">
        <v>42</v>
      </c>
      <c r="G131" s="1">
        <v>7</v>
      </c>
      <c r="H131" s="1">
        <v>3</v>
      </c>
    </row>
    <row r="132" spans="1:8" x14ac:dyDescent="0.3">
      <c r="A132" s="1">
        <v>131</v>
      </c>
      <c r="B132" s="1" t="s">
        <v>16</v>
      </c>
      <c r="C132" s="1" t="s">
        <v>9</v>
      </c>
      <c r="D132" s="1">
        <v>37</v>
      </c>
      <c r="E132" s="1">
        <v>27</v>
      </c>
      <c r="F132" s="1" t="s">
        <v>42</v>
      </c>
      <c r="G132" s="1">
        <v>7</v>
      </c>
      <c r="H132" s="1">
        <v>3</v>
      </c>
    </row>
    <row r="133" spans="1:8" x14ac:dyDescent="0.3">
      <c r="A133" s="1">
        <v>132</v>
      </c>
      <c r="B133" s="1" t="s">
        <v>16</v>
      </c>
      <c r="C133" s="1" t="s">
        <v>10</v>
      </c>
      <c r="D133" s="1">
        <v>4</v>
      </c>
      <c r="E133" s="1">
        <v>6</v>
      </c>
      <c r="F133" s="1" t="s">
        <v>42</v>
      </c>
      <c r="G133" s="1">
        <v>7</v>
      </c>
      <c r="H133" s="1">
        <v>3</v>
      </c>
    </row>
    <row r="134" spans="1:8" x14ac:dyDescent="0.3">
      <c r="A134" s="1">
        <v>133</v>
      </c>
      <c r="B134" s="1" t="s">
        <v>15</v>
      </c>
      <c r="C134" s="1" t="s">
        <v>8</v>
      </c>
      <c r="D134" s="1">
        <v>583</v>
      </c>
      <c r="E134" s="1">
        <v>552</v>
      </c>
      <c r="F134" s="1" t="s">
        <v>42</v>
      </c>
      <c r="G134" s="1">
        <v>7</v>
      </c>
      <c r="H134" s="1">
        <v>3</v>
      </c>
    </row>
    <row r="135" spans="1:8" x14ac:dyDescent="0.3">
      <c r="A135" s="1">
        <v>134</v>
      </c>
      <c r="B135" s="1" t="s">
        <v>15</v>
      </c>
      <c r="C135" s="1" t="s">
        <v>9</v>
      </c>
      <c r="D135" s="1">
        <v>620</v>
      </c>
      <c r="E135" s="1">
        <v>648</v>
      </c>
      <c r="F135" s="1" t="s">
        <v>42</v>
      </c>
      <c r="G135" s="1">
        <v>7</v>
      </c>
      <c r="H135" s="1">
        <v>3</v>
      </c>
    </row>
    <row r="136" spans="1:8" x14ac:dyDescent="0.3">
      <c r="A136" s="1">
        <v>135</v>
      </c>
      <c r="B136" s="1" t="s">
        <v>15</v>
      </c>
      <c r="C136" s="1" t="s">
        <v>10</v>
      </c>
      <c r="D136" s="1">
        <v>552</v>
      </c>
      <c r="E136" s="1">
        <v>538</v>
      </c>
      <c r="F136" s="1" t="s">
        <v>42</v>
      </c>
      <c r="G136" s="1">
        <v>7</v>
      </c>
      <c r="H136" s="1">
        <v>3</v>
      </c>
    </row>
    <row r="137" spans="1:8" x14ac:dyDescent="0.3">
      <c r="A137" s="1">
        <v>136</v>
      </c>
      <c r="B137" s="1" t="s">
        <v>6</v>
      </c>
      <c r="C137" s="1" t="s">
        <v>8</v>
      </c>
      <c r="D137" s="2">
        <v>645</v>
      </c>
      <c r="E137" s="2">
        <v>634</v>
      </c>
      <c r="F137" s="1">
        <v>10</v>
      </c>
      <c r="G137" s="1">
        <v>8</v>
      </c>
      <c r="H137" s="1">
        <v>1</v>
      </c>
    </row>
    <row r="138" spans="1:8" x14ac:dyDescent="0.3">
      <c r="A138" s="1">
        <v>137</v>
      </c>
      <c r="B138" s="1" t="s">
        <v>6</v>
      </c>
      <c r="C138" s="1" t="s">
        <v>9</v>
      </c>
      <c r="D138" s="2">
        <v>680</v>
      </c>
      <c r="E138" s="2">
        <v>680</v>
      </c>
      <c r="F138" s="1">
        <v>10</v>
      </c>
      <c r="G138" s="1">
        <v>8</v>
      </c>
      <c r="H138" s="1">
        <v>1</v>
      </c>
    </row>
    <row r="139" spans="1:8" x14ac:dyDescent="0.3">
      <c r="A139" s="1">
        <v>138</v>
      </c>
      <c r="B139" s="1" t="s">
        <v>6</v>
      </c>
      <c r="C139" s="1" t="s">
        <v>10</v>
      </c>
      <c r="D139" s="2">
        <v>648</v>
      </c>
      <c r="E139" s="2">
        <v>655</v>
      </c>
      <c r="F139" s="1">
        <v>10</v>
      </c>
      <c r="G139" s="1">
        <v>8</v>
      </c>
      <c r="H139" s="1">
        <v>1</v>
      </c>
    </row>
    <row r="140" spans="1:8" x14ac:dyDescent="0.3">
      <c r="A140" s="1">
        <v>139</v>
      </c>
      <c r="B140" s="1" t="s">
        <v>24</v>
      </c>
      <c r="C140" s="1" t="s">
        <v>8</v>
      </c>
      <c r="D140" s="2">
        <v>619</v>
      </c>
      <c r="E140" s="2">
        <v>586</v>
      </c>
      <c r="F140" s="1">
        <v>10</v>
      </c>
      <c r="G140" s="1">
        <v>8</v>
      </c>
      <c r="H140" s="1">
        <v>1</v>
      </c>
    </row>
    <row r="141" spans="1:8" x14ac:dyDescent="0.3">
      <c r="A141" s="1">
        <v>140</v>
      </c>
      <c r="B141" s="1" t="s">
        <v>24</v>
      </c>
      <c r="C141" s="1" t="s">
        <v>9</v>
      </c>
      <c r="D141" s="2">
        <v>559</v>
      </c>
      <c r="E141" s="2">
        <v>564</v>
      </c>
      <c r="F141" s="1">
        <v>10</v>
      </c>
      <c r="G141" s="1">
        <v>8</v>
      </c>
      <c r="H141" s="1">
        <v>1</v>
      </c>
    </row>
    <row r="142" spans="1:8" x14ac:dyDescent="0.3">
      <c r="A142" s="1">
        <v>141</v>
      </c>
      <c r="B142" s="1" t="s">
        <v>24</v>
      </c>
      <c r="C142" s="1" t="s">
        <v>10</v>
      </c>
      <c r="D142" s="2">
        <v>611</v>
      </c>
      <c r="E142" s="2">
        <v>561</v>
      </c>
      <c r="F142" s="1">
        <v>10</v>
      </c>
      <c r="G142" s="1">
        <v>8</v>
      </c>
      <c r="H142" s="1">
        <v>1</v>
      </c>
    </row>
    <row r="143" spans="1:8" x14ac:dyDescent="0.3">
      <c r="A143" s="1">
        <v>142</v>
      </c>
      <c r="B143" s="1" t="s">
        <v>25</v>
      </c>
      <c r="C143" s="1" t="s">
        <v>8</v>
      </c>
      <c r="D143" s="2">
        <v>547</v>
      </c>
      <c r="E143" s="2">
        <v>508</v>
      </c>
      <c r="F143" s="1">
        <v>10</v>
      </c>
      <c r="G143" s="1">
        <v>8</v>
      </c>
      <c r="H143" s="1">
        <v>1</v>
      </c>
    </row>
    <row r="144" spans="1:8" x14ac:dyDescent="0.3">
      <c r="A144" s="1">
        <v>143</v>
      </c>
      <c r="B144" s="1" t="s">
        <v>25</v>
      </c>
      <c r="C144" s="1" t="s">
        <v>9</v>
      </c>
      <c r="D144" s="2">
        <v>488</v>
      </c>
      <c r="E144" s="2">
        <v>401</v>
      </c>
      <c r="F144" s="1">
        <v>10</v>
      </c>
      <c r="G144" s="1">
        <v>8</v>
      </c>
      <c r="H144" s="1">
        <v>1</v>
      </c>
    </row>
    <row r="145" spans="1:8" x14ac:dyDescent="0.3">
      <c r="A145" s="1">
        <v>144</v>
      </c>
      <c r="B145" s="1" t="s">
        <v>25</v>
      </c>
      <c r="C145" s="1" t="s">
        <v>10</v>
      </c>
      <c r="D145" s="2">
        <v>450</v>
      </c>
      <c r="E145" s="2">
        <v>422</v>
      </c>
      <c r="F145" s="1">
        <v>10</v>
      </c>
      <c r="G145" s="1">
        <v>8</v>
      </c>
      <c r="H145" s="1">
        <v>1</v>
      </c>
    </row>
    <row r="146" spans="1:8" x14ac:dyDescent="0.3">
      <c r="A146" s="1">
        <v>145</v>
      </c>
      <c r="B146" s="1" t="s">
        <v>26</v>
      </c>
      <c r="C146" s="1" t="s">
        <v>8</v>
      </c>
      <c r="D146" s="2">
        <v>602</v>
      </c>
      <c r="E146" s="2">
        <v>588</v>
      </c>
      <c r="F146" s="1">
        <v>10</v>
      </c>
      <c r="G146" s="1">
        <v>8</v>
      </c>
      <c r="H146" s="1">
        <v>1</v>
      </c>
    </row>
    <row r="147" spans="1:8" x14ac:dyDescent="0.3">
      <c r="A147" s="1">
        <v>146</v>
      </c>
      <c r="B147" s="1" t="s">
        <v>26</v>
      </c>
      <c r="C147" s="1" t="s">
        <v>9</v>
      </c>
      <c r="D147" s="2">
        <v>680</v>
      </c>
      <c r="E147" s="2">
        <v>576</v>
      </c>
      <c r="F147" s="1">
        <v>10</v>
      </c>
      <c r="G147" s="1">
        <v>8</v>
      </c>
      <c r="H147" s="1">
        <v>1</v>
      </c>
    </row>
    <row r="148" spans="1:8" x14ac:dyDescent="0.3">
      <c r="A148" s="1">
        <v>147</v>
      </c>
      <c r="B148" s="1" t="s">
        <v>26</v>
      </c>
      <c r="C148" s="1" t="s">
        <v>10</v>
      </c>
      <c r="D148" s="2">
        <v>479</v>
      </c>
      <c r="E148" s="2">
        <v>536</v>
      </c>
      <c r="F148" s="1">
        <v>10</v>
      </c>
      <c r="G148" s="1">
        <v>8</v>
      </c>
      <c r="H148" s="1">
        <v>1</v>
      </c>
    </row>
    <row r="149" spans="1:8" x14ac:dyDescent="0.3">
      <c r="A149" s="1">
        <v>148</v>
      </c>
      <c r="B149" s="1" t="s">
        <v>27</v>
      </c>
      <c r="C149" s="1" t="s">
        <v>8</v>
      </c>
      <c r="D149" s="2">
        <v>583</v>
      </c>
      <c r="E149" s="2">
        <v>621</v>
      </c>
      <c r="F149" s="1">
        <v>10</v>
      </c>
      <c r="G149" s="1">
        <v>8</v>
      </c>
      <c r="H149" s="1">
        <v>1</v>
      </c>
    </row>
    <row r="150" spans="1:8" x14ac:dyDescent="0.3">
      <c r="A150" s="1">
        <v>149</v>
      </c>
      <c r="B150" s="1" t="s">
        <v>27</v>
      </c>
      <c r="C150" s="1" t="s">
        <v>9</v>
      </c>
      <c r="D150" s="2">
        <v>544</v>
      </c>
      <c r="E150" s="2">
        <v>565</v>
      </c>
      <c r="F150" s="1">
        <v>10</v>
      </c>
      <c r="G150" s="1">
        <v>8</v>
      </c>
      <c r="H150" s="1">
        <v>1</v>
      </c>
    </row>
    <row r="151" spans="1:8" x14ac:dyDescent="0.3">
      <c r="A151" s="1">
        <v>150</v>
      </c>
      <c r="B151" s="1" t="s">
        <v>27</v>
      </c>
      <c r="C151" s="1" t="s">
        <v>10</v>
      </c>
      <c r="D151" s="2">
        <v>456</v>
      </c>
      <c r="E151" s="2">
        <v>499</v>
      </c>
      <c r="F151" s="1">
        <v>10</v>
      </c>
      <c r="G151" s="1">
        <v>8</v>
      </c>
      <c r="H151" s="1">
        <v>1</v>
      </c>
    </row>
    <row r="152" spans="1:8" x14ac:dyDescent="0.3">
      <c r="A152" s="1">
        <v>151</v>
      </c>
      <c r="B152" s="1" t="s">
        <v>28</v>
      </c>
      <c r="C152" s="1" t="s">
        <v>8</v>
      </c>
      <c r="D152" s="2">
        <v>672</v>
      </c>
      <c r="E152" s="2">
        <v>682</v>
      </c>
      <c r="F152" s="1">
        <v>10</v>
      </c>
      <c r="G152" s="1">
        <v>8</v>
      </c>
      <c r="H152" s="1">
        <v>1</v>
      </c>
    </row>
    <row r="153" spans="1:8" x14ac:dyDescent="0.3">
      <c r="A153" s="1">
        <v>152</v>
      </c>
      <c r="B153" s="1" t="s">
        <v>28</v>
      </c>
      <c r="C153" s="1" t="s">
        <v>9</v>
      </c>
      <c r="D153" s="2">
        <v>680</v>
      </c>
      <c r="E153" s="2">
        <v>680</v>
      </c>
      <c r="F153" s="1">
        <v>10</v>
      </c>
      <c r="G153" s="1">
        <v>8</v>
      </c>
      <c r="H153" s="1">
        <v>1</v>
      </c>
    </row>
    <row r="154" spans="1:8" x14ac:dyDescent="0.3">
      <c r="A154" s="1">
        <v>153</v>
      </c>
      <c r="B154" s="1" t="s">
        <v>28</v>
      </c>
      <c r="C154" s="1" t="s">
        <v>10</v>
      </c>
      <c r="D154" s="2">
        <v>457</v>
      </c>
      <c r="E154" s="2">
        <v>516</v>
      </c>
      <c r="F154" s="1">
        <v>10</v>
      </c>
      <c r="G154" s="1">
        <v>8</v>
      </c>
      <c r="H154" s="1">
        <v>1</v>
      </c>
    </row>
    <row r="155" spans="1:8" x14ac:dyDescent="0.3">
      <c r="A155" s="1">
        <v>154</v>
      </c>
      <c r="B155" s="1" t="s">
        <v>30</v>
      </c>
      <c r="C155" s="1" t="s">
        <v>8</v>
      </c>
      <c r="D155" s="2">
        <v>680</v>
      </c>
      <c r="E155" s="2">
        <v>649</v>
      </c>
      <c r="F155" s="1">
        <v>10</v>
      </c>
      <c r="G155" s="1">
        <v>8</v>
      </c>
      <c r="H155" s="1">
        <v>1</v>
      </c>
    </row>
    <row r="156" spans="1:8" x14ac:dyDescent="0.3">
      <c r="A156" s="1">
        <v>155</v>
      </c>
      <c r="B156" s="1" t="s">
        <v>30</v>
      </c>
      <c r="C156" s="1" t="s">
        <v>9</v>
      </c>
      <c r="D156" s="2">
        <v>572</v>
      </c>
      <c r="E156" s="2">
        <v>516</v>
      </c>
      <c r="F156" s="1">
        <v>10</v>
      </c>
      <c r="G156" s="1">
        <v>8</v>
      </c>
      <c r="H156" s="1">
        <v>1</v>
      </c>
    </row>
    <row r="157" spans="1:8" x14ac:dyDescent="0.3">
      <c r="A157" s="1">
        <v>156</v>
      </c>
      <c r="B157" s="1" t="s">
        <v>30</v>
      </c>
      <c r="C157" s="1" t="s">
        <v>10</v>
      </c>
      <c r="D157" s="2">
        <v>529</v>
      </c>
      <c r="E157" s="2">
        <v>488</v>
      </c>
      <c r="F157" s="1">
        <v>10</v>
      </c>
      <c r="G157" s="1">
        <v>8</v>
      </c>
      <c r="H157" s="1">
        <v>1</v>
      </c>
    </row>
    <row r="158" spans="1:8" x14ac:dyDescent="0.3">
      <c r="A158" s="1">
        <v>157</v>
      </c>
      <c r="B158" s="1" t="s">
        <v>29</v>
      </c>
      <c r="C158" s="1" t="s">
        <v>8</v>
      </c>
      <c r="D158" s="2">
        <v>616</v>
      </c>
      <c r="E158" s="2">
        <v>650</v>
      </c>
      <c r="F158" s="1">
        <v>10</v>
      </c>
      <c r="G158" s="1">
        <v>8</v>
      </c>
      <c r="H158" s="1">
        <v>1</v>
      </c>
    </row>
    <row r="159" spans="1:8" x14ac:dyDescent="0.3">
      <c r="A159" s="1">
        <v>158</v>
      </c>
      <c r="B159" s="1" t="s">
        <v>71</v>
      </c>
      <c r="C159" s="1" t="s">
        <v>9</v>
      </c>
      <c r="D159" s="2">
        <v>560</v>
      </c>
      <c r="E159" s="2">
        <v>562</v>
      </c>
      <c r="F159" s="1">
        <v>10</v>
      </c>
      <c r="G159" s="1">
        <v>8</v>
      </c>
      <c r="H159" s="1">
        <v>1</v>
      </c>
    </row>
    <row r="160" spans="1:8" x14ac:dyDescent="0.3">
      <c r="A160" s="1">
        <v>159</v>
      </c>
      <c r="B160" s="1" t="s">
        <v>71</v>
      </c>
      <c r="C160" s="1" t="s">
        <v>10</v>
      </c>
      <c r="D160" s="2">
        <v>503</v>
      </c>
      <c r="E160" s="2">
        <v>391</v>
      </c>
      <c r="F160" s="1">
        <v>10</v>
      </c>
      <c r="G160" s="1">
        <v>8</v>
      </c>
      <c r="H160" s="1">
        <v>1</v>
      </c>
    </row>
    <row r="161" spans="1:8" x14ac:dyDescent="0.3">
      <c r="A161" s="1">
        <v>160</v>
      </c>
      <c r="B161" s="1" t="s">
        <v>16</v>
      </c>
      <c r="C161" s="1" t="s">
        <v>8</v>
      </c>
      <c r="D161" s="2">
        <v>30</v>
      </c>
      <c r="E161" s="2">
        <v>40</v>
      </c>
      <c r="F161" s="1" t="s">
        <v>42</v>
      </c>
      <c r="G161" s="1">
        <v>8</v>
      </c>
      <c r="H161" s="1">
        <v>1</v>
      </c>
    </row>
    <row r="162" spans="1:8" x14ac:dyDescent="0.3">
      <c r="A162" s="1">
        <v>161</v>
      </c>
      <c r="B162" s="1" t="s">
        <v>16</v>
      </c>
      <c r="C162" s="1" t="s">
        <v>9</v>
      </c>
      <c r="D162" s="2">
        <v>35</v>
      </c>
      <c r="E162" s="2">
        <v>16</v>
      </c>
      <c r="F162" s="1" t="s">
        <v>42</v>
      </c>
      <c r="G162" s="1">
        <v>8</v>
      </c>
      <c r="H162" s="1">
        <v>1</v>
      </c>
    </row>
    <row r="163" spans="1:8" x14ac:dyDescent="0.3">
      <c r="A163" s="1">
        <v>162</v>
      </c>
      <c r="B163" s="1" t="s">
        <v>16</v>
      </c>
      <c r="C163" s="1" t="s">
        <v>10</v>
      </c>
      <c r="D163" s="2">
        <v>12</v>
      </c>
      <c r="E163" s="2">
        <v>2</v>
      </c>
      <c r="F163" s="1" t="s">
        <v>42</v>
      </c>
      <c r="G163" s="1">
        <v>8</v>
      </c>
      <c r="H163" s="1">
        <v>1</v>
      </c>
    </row>
    <row r="164" spans="1:8" x14ac:dyDescent="0.3">
      <c r="A164" s="1">
        <v>163</v>
      </c>
      <c r="B164" s="1" t="s">
        <v>15</v>
      </c>
      <c r="C164" s="1" t="s">
        <v>8</v>
      </c>
      <c r="D164" s="2">
        <v>553</v>
      </c>
      <c r="E164" s="2">
        <v>560</v>
      </c>
      <c r="F164" s="1" t="s">
        <v>42</v>
      </c>
      <c r="G164" s="1">
        <v>8</v>
      </c>
      <c r="H164" s="1">
        <v>1</v>
      </c>
    </row>
    <row r="165" spans="1:8" x14ac:dyDescent="0.3">
      <c r="A165" s="1">
        <v>164</v>
      </c>
      <c r="B165" s="1" t="s">
        <v>15</v>
      </c>
      <c r="C165" s="1" t="s">
        <v>9</v>
      </c>
      <c r="D165" s="2">
        <v>490</v>
      </c>
      <c r="E165" s="2">
        <v>466</v>
      </c>
      <c r="F165" s="1" t="s">
        <v>42</v>
      </c>
      <c r="G165" s="1">
        <v>8</v>
      </c>
      <c r="H165" s="1">
        <v>1</v>
      </c>
    </row>
    <row r="166" spans="1:8" x14ac:dyDescent="0.3">
      <c r="A166" s="1">
        <v>165</v>
      </c>
      <c r="B166" s="1" t="s">
        <v>15</v>
      </c>
      <c r="C166" s="1" t="s">
        <v>10</v>
      </c>
      <c r="D166" s="2">
        <v>495</v>
      </c>
      <c r="E166" s="2">
        <v>562</v>
      </c>
      <c r="F166" s="1" t="s">
        <v>42</v>
      </c>
      <c r="G166" s="1">
        <v>8</v>
      </c>
      <c r="H166" s="1">
        <v>1</v>
      </c>
    </row>
    <row r="167" spans="1:8" x14ac:dyDescent="0.3">
      <c r="A167" s="1">
        <v>166</v>
      </c>
      <c r="B167" s="1" t="s">
        <v>6</v>
      </c>
      <c r="C167" s="1" t="s">
        <v>8</v>
      </c>
      <c r="D167" s="2">
        <v>617</v>
      </c>
      <c r="E167" s="2">
        <v>700</v>
      </c>
      <c r="F167" s="1">
        <v>10</v>
      </c>
      <c r="G167" s="1">
        <v>9</v>
      </c>
      <c r="H167" s="1">
        <v>2</v>
      </c>
    </row>
    <row r="168" spans="1:8" x14ac:dyDescent="0.3">
      <c r="A168" s="1">
        <v>167</v>
      </c>
      <c r="B168" s="1" t="s">
        <v>6</v>
      </c>
      <c r="C168" s="1" t="s">
        <v>9</v>
      </c>
      <c r="D168" s="2">
        <v>700</v>
      </c>
      <c r="E168" s="2">
        <v>446</v>
      </c>
      <c r="F168" s="1">
        <v>10</v>
      </c>
      <c r="G168" s="1">
        <v>9</v>
      </c>
      <c r="H168" s="1">
        <v>2</v>
      </c>
    </row>
    <row r="169" spans="1:8" x14ac:dyDescent="0.3">
      <c r="A169" s="1">
        <v>168</v>
      </c>
      <c r="B169" s="1" t="s">
        <v>6</v>
      </c>
      <c r="C169" s="1" t="s">
        <v>10</v>
      </c>
      <c r="D169" s="2">
        <v>484</v>
      </c>
      <c r="E169" s="2">
        <v>446</v>
      </c>
      <c r="F169" s="1">
        <v>10</v>
      </c>
      <c r="G169" s="1">
        <v>9</v>
      </c>
      <c r="H169" s="1">
        <v>2</v>
      </c>
    </row>
    <row r="170" spans="1:8" x14ac:dyDescent="0.3">
      <c r="A170" s="1">
        <v>169</v>
      </c>
      <c r="B170" s="1" t="s">
        <v>24</v>
      </c>
      <c r="C170" s="1" t="s">
        <v>8</v>
      </c>
      <c r="D170" s="2">
        <v>700</v>
      </c>
      <c r="E170" s="2">
        <v>700</v>
      </c>
      <c r="F170" s="1">
        <v>10</v>
      </c>
      <c r="G170" s="1">
        <v>9</v>
      </c>
      <c r="H170" s="1">
        <v>2</v>
      </c>
    </row>
    <row r="171" spans="1:8" x14ac:dyDescent="0.3">
      <c r="A171" s="1">
        <v>170</v>
      </c>
      <c r="B171" s="1" t="s">
        <v>24</v>
      </c>
      <c r="C171" s="1" t="s">
        <v>9</v>
      </c>
      <c r="D171" s="2">
        <v>495</v>
      </c>
      <c r="E171" s="2">
        <v>700</v>
      </c>
      <c r="F171" s="1">
        <v>10</v>
      </c>
      <c r="G171" s="1">
        <v>9</v>
      </c>
      <c r="H171" s="1">
        <v>2</v>
      </c>
    </row>
    <row r="172" spans="1:8" x14ac:dyDescent="0.3">
      <c r="A172" s="1">
        <v>171</v>
      </c>
      <c r="B172" s="1" t="s">
        <v>24</v>
      </c>
      <c r="C172" s="1" t="s">
        <v>10</v>
      </c>
      <c r="D172" s="2">
        <v>297</v>
      </c>
      <c r="E172" s="2">
        <v>306</v>
      </c>
      <c r="F172" s="1">
        <v>10</v>
      </c>
      <c r="G172" s="1">
        <v>9</v>
      </c>
      <c r="H172" s="1">
        <v>2</v>
      </c>
    </row>
    <row r="173" spans="1:8" x14ac:dyDescent="0.3">
      <c r="A173" s="1">
        <v>172</v>
      </c>
      <c r="B173" s="1" t="s">
        <v>25</v>
      </c>
      <c r="C173" s="1" t="s">
        <v>8</v>
      </c>
      <c r="D173" s="2">
        <v>700</v>
      </c>
      <c r="E173" s="2">
        <v>700</v>
      </c>
      <c r="F173" s="1">
        <v>10</v>
      </c>
      <c r="G173" s="1">
        <v>9</v>
      </c>
      <c r="H173" s="1">
        <v>2</v>
      </c>
    </row>
    <row r="174" spans="1:8" x14ac:dyDescent="0.3">
      <c r="A174" s="1">
        <v>173</v>
      </c>
      <c r="B174" s="1" t="s">
        <v>25</v>
      </c>
      <c r="C174" s="1" t="s">
        <v>9</v>
      </c>
      <c r="D174" s="2">
        <v>700</v>
      </c>
      <c r="E174" s="2">
        <v>700</v>
      </c>
      <c r="F174" s="1">
        <v>10</v>
      </c>
      <c r="G174" s="1">
        <v>9</v>
      </c>
      <c r="H174" s="1">
        <v>2</v>
      </c>
    </row>
    <row r="175" spans="1:8" x14ac:dyDescent="0.3">
      <c r="A175" s="1">
        <v>174</v>
      </c>
      <c r="B175" s="1" t="s">
        <v>25</v>
      </c>
      <c r="C175" s="1" t="s">
        <v>10</v>
      </c>
      <c r="D175" s="2">
        <v>489</v>
      </c>
      <c r="E175" s="2">
        <v>393</v>
      </c>
      <c r="F175" s="1">
        <v>10</v>
      </c>
      <c r="G175" s="1">
        <v>9</v>
      </c>
      <c r="H175" s="1">
        <v>2</v>
      </c>
    </row>
    <row r="176" spans="1:8" x14ac:dyDescent="0.3">
      <c r="A176" s="1">
        <v>175</v>
      </c>
      <c r="B176" s="1" t="s">
        <v>26</v>
      </c>
      <c r="C176" s="1" t="s">
        <v>8</v>
      </c>
      <c r="D176" s="2">
        <v>700</v>
      </c>
      <c r="E176" s="2">
        <v>656</v>
      </c>
      <c r="F176" s="1">
        <v>10</v>
      </c>
      <c r="G176" s="1">
        <v>9</v>
      </c>
      <c r="H176" s="1">
        <v>2</v>
      </c>
    </row>
    <row r="177" spans="1:8" x14ac:dyDescent="0.3">
      <c r="A177" s="1">
        <v>176</v>
      </c>
      <c r="B177" s="1" t="s">
        <v>26</v>
      </c>
      <c r="C177" s="1" t="s">
        <v>9</v>
      </c>
      <c r="D177" s="2">
        <v>700</v>
      </c>
      <c r="E177" s="2">
        <v>601</v>
      </c>
      <c r="F177" s="1">
        <v>10</v>
      </c>
      <c r="G177" s="1">
        <v>9</v>
      </c>
      <c r="H177" s="1">
        <v>2</v>
      </c>
    </row>
    <row r="178" spans="1:8" x14ac:dyDescent="0.3">
      <c r="A178" s="1">
        <v>177</v>
      </c>
      <c r="B178" s="1" t="s">
        <v>26</v>
      </c>
      <c r="C178" s="1" t="s">
        <v>10</v>
      </c>
      <c r="D178" s="2">
        <v>459</v>
      </c>
      <c r="E178" s="2">
        <v>489</v>
      </c>
      <c r="F178" s="1">
        <v>10</v>
      </c>
      <c r="G178" s="1">
        <v>9</v>
      </c>
      <c r="H178" s="1">
        <v>2</v>
      </c>
    </row>
    <row r="179" spans="1:8" x14ac:dyDescent="0.3">
      <c r="A179" s="1">
        <v>178</v>
      </c>
      <c r="B179" s="1" t="s">
        <v>27</v>
      </c>
      <c r="C179" s="1" t="s">
        <v>8</v>
      </c>
      <c r="D179" s="2">
        <v>642</v>
      </c>
      <c r="E179" s="2">
        <v>681</v>
      </c>
      <c r="F179" s="1">
        <v>10</v>
      </c>
      <c r="G179" s="1">
        <v>9</v>
      </c>
      <c r="H179" s="1">
        <v>2</v>
      </c>
    </row>
    <row r="180" spans="1:8" x14ac:dyDescent="0.3">
      <c r="A180" s="1">
        <v>179</v>
      </c>
      <c r="B180" s="1" t="s">
        <v>27</v>
      </c>
      <c r="C180" s="1" t="s">
        <v>9</v>
      </c>
      <c r="D180" s="2">
        <v>390</v>
      </c>
      <c r="E180" s="2">
        <v>608</v>
      </c>
      <c r="F180" s="1">
        <v>10</v>
      </c>
      <c r="G180" s="1">
        <v>9</v>
      </c>
      <c r="H180" s="1">
        <v>2</v>
      </c>
    </row>
    <row r="181" spans="1:8" x14ac:dyDescent="0.3">
      <c r="A181" s="1">
        <v>180</v>
      </c>
      <c r="B181" s="1" t="s">
        <v>27</v>
      </c>
      <c r="C181" s="1" t="s">
        <v>10</v>
      </c>
      <c r="D181" s="2">
        <v>345</v>
      </c>
      <c r="E181" s="2">
        <v>359</v>
      </c>
      <c r="F181" s="1">
        <v>10</v>
      </c>
      <c r="G181" s="1">
        <v>9</v>
      </c>
      <c r="H181" s="1">
        <v>2</v>
      </c>
    </row>
    <row r="182" spans="1:8" x14ac:dyDescent="0.3">
      <c r="A182" s="1">
        <v>181</v>
      </c>
      <c r="B182" s="1" t="s">
        <v>28</v>
      </c>
      <c r="C182" s="1" t="s">
        <v>8</v>
      </c>
      <c r="D182" s="2">
        <v>578</v>
      </c>
      <c r="E182" s="2">
        <v>556</v>
      </c>
      <c r="F182" s="1">
        <v>10</v>
      </c>
      <c r="G182" s="1">
        <v>9</v>
      </c>
      <c r="H182" s="1">
        <v>2</v>
      </c>
    </row>
    <row r="183" spans="1:8" x14ac:dyDescent="0.3">
      <c r="A183" s="1">
        <v>182</v>
      </c>
      <c r="B183" s="1" t="s">
        <v>28</v>
      </c>
      <c r="C183" s="1" t="s">
        <v>9</v>
      </c>
      <c r="D183" s="2">
        <v>700</v>
      </c>
      <c r="E183" s="2">
        <v>700</v>
      </c>
      <c r="F183" s="1">
        <v>10</v>
      </c>
      <c r="G183" s="1">
        <v>9</v>
      </c>
      <c r="H183" s="1">
        <v>2</v>
      </c>
    </row>
    <row r="184" spans="1:8" x14ac:dyDescent="0.3">
      <c r="A184" s="1">
        <v>183</v>
      </c>
      <c r="B184" s="1" t="s">
        <v>28</v>
      </c>
      <c r="C184" s="1" t="s">
        <v>10</v>
      </c>
      <c r="D184" s="2">
        <v>406</v>
      </c>
      <c r="E184" s="2">
        <v>427</v>
      </c>
      <c r="F184" s="1">
        <v>10</v>
      </c>
      <c r="G184" s="1">
        <v>9</v>
      </c>
      <c r="H184" s="1">
        <v>2</v>
      </c>
    </row>
    <row r="185" spans="1:8" x14ac:dyDescent="0.3">
      <c r="A185" s="1">
        <v>184</v>
      </c>
      <c r="B185" s="1" t="s">
        <v>30</v>
      </c>
      <c r="C185" s="1" t="s">
        <v>8</v>
      </c>
      <c r="D185" s="2">
        <v>456</v>
      </c>
      <c r="E185" s="2">
        <v>369</v>
      </c>
      <c r="F185" s="1">
        <v>10</v>
      </c>
      <c r="G185" s="1">
        <v>9</v>
      </c>
      <c r="H185" s="1">
        <v>2</v>
      </c>
    </row>
    <row r="186" spans="1:8" x14ac:dyDescent="0.3">
      <c r="A186" s="1">
        <v>185</v>
      </c>
      <c r="B186" s="1" t="s">
        <v>30</v>
      </c>
      <c r="C186" s="1" t="s">
        <v>9</v>
      </c>
      <c r="D186" s="2">
        <v>300</v>
      </c>
      <c r="E186" s="2">
        <v>239</v>
      </c>
      <c r="F186" s="1">
        <v>10</v>
      </c>
      <c r="G186" s="1">
        <v>9</v>
      </c>
      <c r="H186" s="1">
        <v>2</v>
      </c>
    </row>
    <row r="187" spans="1:8" x14ac:dyDescent="0.3">
      <c r="A187" s="1">
        <v>186</v>
      </c>
      <c r="B187" s="1" t="s">
        <v>30</v>
      </c>
      <c r="C187" s="1" t="s">
        <v>10</v>
      </c>
      <c r="D187" s="2">
        <v>310</v>
      </c>
      <c r="E187" s="2">
        <v>265</v>
      </c>
      <c r="F187" s="1">
        <v>10</v>
      </c>
      <c r="G187" s="1">
        <v>9</v>
      </c>
      <c r="H187" s="1">
        <v>2</v>
      </c>
    </row>
    <row r="188" spans="1:8" x14ac:dyDescent="0.3">
      <c r="A188" s="1">
        <v>187</v>
      </c>
      <c r="B188" s="1" t="s">
        <v>71</v>
      </c>
      <c r="C188" s="1" t="s">
        <v>8</v>
      </c>
      <c r="D188" s="2">
        <v>601</v>
      </c>
      <c r="E188" s="2">
        <v>586</v>
      </c>
      <c r="F188" s="1">
        <v>10</v>
      </c>
      <c r="G188" s="1">
        <v>9</v>
      </c>
      <c r="H188" s="1">
        <v>2</v>
      </c>
    </row>
    <row r="189" spans="1:8" x14ac:dyDescent="0.3">
      <c r="A189" s="1">
        <v>188</v>
      </c>
      <c r="B189" s="1" t="s">
        <v>71</v>
      </c>
      <c r="C189" s="1" t="s">
        <v>9</v>
      </c>
      <c r="D189" s="2">
        <v>550</v>
      </c>
      <c r="E189" s="2">
        <v>558</v>
      </c>
      <c r="F189" s="1">
        <v>10</v>
      </c>
      <c r="G189" s="1">
        <v>9</v>
      </c>
      <c r="H189" s="1">
        <v>2</v>
      </c>
    </row>
    <row r="190" spans="1:8" x14ac:dyDescent="0.3">
      <c r="A190" s="1">
        <v>189</v>
      </c>
      <c r="B190" s="1" t="s">
        <v>72</v>
      </c>
      <c r="C190" s="1" t="s">
        <v>10</v>
      </c>
      <c r="D190" s="2">
        <v>465</v>
      </c>
      <c r="E190" s="2">
        <v>472</v>
      </c>
      <c r="F190" s="1">
        <v>10</v>
      </c>
      <c r="G190" s="1">
        <v>9</v>
      </c>
      <c r="H190" s="1">
        <v>2</v>
      </c>
    </row>
    <row r="191" spans="1:8" x14ac:dyDescent="0.3">
      <c r="A191" s="1">
        <v>190</v>
      </c>
      <c r="B191" s="1" t="s">
        <v>16</v>
      </c>
      <c r="C191" s="1" t="s">
        <v>8</v>
      </c>
      <c r="D191" s="2">
        <v>50</v>
      </c>
      <c r="E191" s="2">
        <v>48</v>
      </c>
      <c r="F191" s="1" t="s">
        <v>42</v>
      </c>
      <c r="G191" s="1">
        <v>9</v>
      </c>
      <c r="H191" s="1">
        <v>2</v>
      </c>
    </row>
    <row r="192" spans="1:8" x14ac:dyDescent="0.3">
      <c r="A192" s="1">
        <v>191</v>
      </c>
      <c r="B192" s="1" t="s">
        <v>16</v>
      </c>
      <c r="C192" s="1" t="s">
        <v>9</v>
      </c>
      <c r="D192" s="2">
        <v>33</v>
      </c>
      <c r="E192" s="2">
        <v>70</v>
      </c>
      <c r="F192" s="1" t="s">
        <v>42</v>
      </c>
      <c r="G192" s="1">
        <v>9</v>
      </c>
      <c r="H192" s="1">
        <v>2</v>
      </c>
    </row>
    <row r="193" spans="1:8" x14ac:dyDescent="0.3">
      <c r="A193" s="1">
        <v>192</v>
      </c>
      <c r="B193" s="1" t="s">
        <v>16</v>
      </c>
      <c r="C193" s="1" t="s">
        <v>10</v>
      </c>
      <c r="D193" s="2">
        <v>48</v>
      </c>
      <c r="E193" s="2">
        <v>38</v>
      </c>
      <c r="F193" s="1" t="s">
        <v>42</v>
      </c>
      <c r="G193" s="1">
        <v>9</v>
      </c>
      <c r="H193" s="1">
        <v>2</v>
      </c>
    </row>
    <row r="194" spans="1:8" x14ac:dyDescent="0.3">
      <c r="A194" s="1">
        <v>193</v>
      </c>
      <c r="B194" s="1" t="s">
        <v>15</v>
      </c>
      <c r="C194" s="1" t="s">
        <v>8</v>
      </c>
      <c r="D194" s="2">
        <v>689</v>
      </c>
      <c r="E194" s="2">
        <v>652</v>
      </c>
      <c r="F194" s="1" t="s">
        <v>42</v>
      </c>
      <c r="G194" s="1">
        <v>9</v>
      </c>
      <c r="H194" s="1">
        <v>2</v>
      </c>
    </row>
    <row r="195" spans="1:8" x14ac:dyDescent="0.3">
      <c r="A195" s="1">
        <v>194</v>
      </c>
      <c r="B195" s="1" t="s">
        <v>15</v>
      </c>
      <c r="C195" s="1" t="s">
        <v>9</v>
      </c>
      <c r="D195" s="2">
        <v>501</v>
      </c>
      <c r="E195" s="2">
        <v>523</v>
      </c>
      <c r="F195" s="1" t="s">
        <v>42</v>
      </c>
      <c r="G195" s="1">
        <v>9</v>
      </c>
      <c r="H195" s="1">
        <v>2</v>
      </c>
    </row>
    <row r="196" spans="1:8" x14ac:dyDescent="0.3">
      <c r="A196" s="1">
        <v>195</v>
      </c>
      <c r="B196" s="1" t="s">
        <v>15</v>
      </c>
      <c r="C196" s="1" t="s">
        <v>10</v>
      </c>
      <c r="D196" s="2">
        <v>592</v>
      </c>
      <c r="E196" s="2">
        <v>546</v>
      </c>
      <c r="F196" s="1" t="s">
        <v>42</v>
      </c>
      <c r="G196" s="1">
        <v>9</v>
      </c>
      <c r="H196" s="1">
        <v>2</v>
      </c>
    </row>
    <row r="197" spans="1:8" x14ac:dyDescent="0.3">
      <c r="A197" s="1">
        <v>196</v>
      </c>
      <c r="B197" s="1" t="s">
        <v>6</v>
      </c>
      <c r="C197" s="1" t="s">
        <v>8</v>
      </c>
      <c r="D197" s="2">
        <v>700</v>
      </c>
      <c r="E197" s="2">
        <v>700</v>
      </c>
      <c r="F197" s="1">
        <v>10</v>
      </c>
      <c r="G197" s="1">
        <v>10</v>
      </c>
      <c r="H197" s="1">
        <v>3</v>
      </c>
    </row>
    <row r="198" spans="1:8" x14ac:dyDescent="0.3">
      <c r="A198" s="1">
        <v>197</v>
      </c>
      <c r="B198" s="1" t="s">
        <v>6</v>
      </c>
      <c r="C198" s="1" t="s">
        <v>9</v>
      </c>
      <c r="D198" s="2">
        <v>700</v>
      </c>
      <c r="E198" s="2">
        <v>700</v>
      </c>
      <c r="F198" s="1">
        <v>10</v>
      </c>
      <c r="G198" s="1">
        <v>10</v>
      </c>
      <c r="H198" s="1">
        <v>3</v>
      </c>
    </row>
    <row r="199" spans="1:8" x14ac:dyDescent="0.3">
      <c r="A199" s="1">
        <v>198</v>
      </c>
      <c r="B199" s="1" t="s">
        <v>6</v>
      </c>
      <c r="C199" s="1" t="s">
        <v>10</v>
      </c>
      <c r="D199" s="2">
        <v>431</v>
      </c>
      <c r="E199" s="2">
        <v>406</v>
      </c>
      <c r="F199" s="1">
        <v>10</v>
      </c>
      <c r="G199" s="1">
        <v>10</v>
      </c>
      <c r="H199" s="1">
        <v>3</v>
      </c>
    </row>
    <row r="200" spans="1:8" x14ac:dyDescent="0.3">
      <c r="A200" s="1">
        <v>199</v>
      </c>
      <c r="B200" s="1" t="s">
        <v>24</v>
      </c>
      <c r="C200" s="1" t="s">
        <v>8</v>
      </c>
      <c r="D200" s="2">
        <v>590</v>
      </c>
      <c r="E200" s="2">
        <v>700</v>
      </c>
      <c r="F200" s="1">
        <v>10</v>
      </c>
      <c r="G200" s="1">
        <v>10</v>
      </c>
      <c r="H200" s="1">
        <v>3</v>
      </c>
    </row>
    <row r="201" spans="1:8" x14ac:dyDescent="0.3">
      <c r="A201" s="1">
        <v>200</v>
      </c>
      <c r="B201" s="1" t="s">
        <v>24</v>
      </c>
      <c r="C201" s="1" t="s">
        <v>9</v>
      </c>
      <c r="D201" s="2">
        <v>700</v>
      </c>
      <c r="E201" s="2">
        <v>700</v>
      </c>
      <c r="F201" s="1">
        <v>10</v>
      </c>
      <c r="G201" s="1">
        <v>10</v>
      </c>
      <c r="H201" s="1">
        <v>3</v>
      </c>
    </row>
    <row r="202" spans="1:8" x14ac:dyDescent="0.3">
      <c r="A202" s="1">
        <v>201</v>
      </c>
      <c r="B202" s="1" t="s">
        <v>24</v>
      </c>
      <c r="C202" s="1" t="s">
        <v>10</v>
      </c>
      <c r="D202" s="2">
        <v>343</v>
      </c>
      <c r="E202" s="2">
        <v>311</v>
      </c>
      <c r="F202" s="1">
        <v>10</v>
      </c>
      <c r="G202" s="1">
        <v>10</v>
      </c>
      <c r="H202" s="1">
        <v>3</v>
      </c>
    </row>
    <row r="203" spans="1:8" x14ac:dyDescent="0.3">
      <c r="A203" s="1">
        <v>202</v>
      </c>
      <c r="B203" s="1" t="s">
        <v>25</v>
      </c>
      <c r="C203" s="1" t="s">
        <v>8</v>
      </c>
      <c r="D203" s="2">
        <v>621</v>
      </c>
      <c r="E203" s="2">
        <v>645</v>
      </c>
      <c r="F203" s="1">
        <v>10</v>
      </c>
      <c r="G203" s="1">
        <v>10</v>
      </c>
      <c r="H203" s="1">
        <v>3</v>
      </c>
    </row>
    <row r="204" spans="1:8" x14ac:dyDescent="0.3">
      <c r="A204" s="1">
        <v>203</v>
      </c>
      <c r="B204" s="1" t="s">
        <v>25</v>
      </c>
      <c r="C204" s="1" t="s">
        <v>9</v>
      </c>
      <c r="D204" s="2">
        <v>700</v>
      </c>
      <c r="E204" s="2">
        <v>527</v>
      </c>
      <c r="F204" s="1">
        <v>10</v>
      </c>
      <c r="G204" s="1">
        <v>10</v>
      </c>
      <c r="H204" s="1">
        <v>3</v>
      </c>
    </row>
    <row r="205" spans="1:8" x14ac:dyDescent="0.3">
      <c r="A205" s="1">
        <v>204</v>
      </c>
      <c r="B205" s="1" t="s">
        <v>25</v>
      </c>
      <c r="C205" s="1" t="s">
        <v>10</v>
      </c>
      <c r="D205" s="2">
        <v>553</v>
      </c>
      <c r="E205" s="2">
        <v>546</v>
      </c>
      <c r="F205" s="1">
        <v>10</v>
      </c>
      <c r="G205" s="1">
        <v>10</v>
      </c>
      <c r="H205" s="1">
        <v>3</v>
      </c>
    </row>
    <row r="206" spans="1:8" x14ac:dyDescent="0.3">
      <c r="A206" s="1">
        <v>205</v>
      </c>
      <c r="B206" s="1" t="s">
        <v>26</v>
      </c>
      <c r="C206" s="1" t="s">
        <v>8</v>
      </c>
      <c r="D206" s="2">
        <v>602</v>
      </c>
      <c r="E206" s="2">
        <v>700</v>
      </c>
      <c r="F206" s="1">
        <v>10</v>
      </c>
      <c r="G206" s="1">
        <v>10</v>
      </c>
      <c r="H206" s="1">
        <v>3</v>
      </c>
    </row>
    <row r="207" spans="1:8" x14ac:dyDescent="0.3">
      <c r="A207" s="1">
        <v>206</v>
      </c>
      <c r="B207" s="1" t="s">
        <v>26</v>
      </c>
      <c r="C207" s="1" t="s">
        <v>9</v>
      </c>
      <c r="D207" s="2">
        <v>700</v>
      </c>
      <c r="E207" s="2">
        <v>526</v>
      </c>
      <c r="F207" s="1">
        <v>10</v>
      </c>
      <c r="G207" s="1">
        <v>10</v>
      </c>
      <c r="H207" s="1">
        <v>3</v>
      </c>
    </row>
    <row r="208" spans="1:8" x14ac:dyDescent="0.3">
      <c r="A208" s="1">
        <v>207</v>
      </c>
      <c r="B208" s="1" t="s">
        <v>26</v>
      </c>
      <c r="C208" s="1" t="s">
        <v>10</v>
      </c>
      <c r="D208" s="2">
        <v>576</v>
      </c>
      <c r="E208" s="2">
        <v>441</v>
      </c>
      <c r="F208" s="1">
        <v>10</v>
      </c>
      <c r="G208" s="1">
        <v>10</v>
      </c>
      <c r="H208" s="1">
        <v>3</v>
      </c>
    </row>
    <row r="209" spans="1:8" x14ac:dyDescent="0.3">
      <c r="A209" s="1">
        <v>208</v>
      </c>
      <c r="B209" s="1" t="s">
        <v>27</v>
      </c>
      <c r="C209" s="1" t="s">
        <v>8</v>
      </c>
      <c r="D209" s="2">
        <v>667</v>
      </c>
      <c r="E209" s="2">
        <v>624</v>
      </c>
      <c r="F209" s="1">
        <v>10</v>
      </c>
      <c r="G209" s="1">
        <v>10</v>
      </c>
      <c r="H209" s="1">
        <v>3</v>
      </c>
    </row>
    <row r="210" spans="1:8" x14ac:dyDescent="0.3">
      <c r="A210" s="1">
        <v>209</v>
      </c>
      <c r="B210" s="1" t="s">
        <v>27</v>
      </c>
      <c r="C210" s="1" t="s">
        <v>9</v>
      </c>
      <c r="D210" s="2">
        <v>700</v>
      </c>
      <c r="E210" s="2">
        <v>700</v>
      </c>
      <c r="F210" s="1">
        <v>10</v>
      </c>
      <c r="G210" s="1">
        <v>10</v>
      </c>
      <c r="H210" s="1">
        <v>3</v>
      </c>
    </row>
    <row r="211" spans="1:8" x14ac:dyDescent="0.3">
      <c r="A211" s="1">
        <v>210</v>
      </c>
      <c r="B211" s="1" t="s">
        <v>27</v>
      </c>
      <c r="C211" s="1" t="s">
        <v>10</v>
      </c>
      <c r="D211" s="2">
        <v>363</v>
      </c>
      <c r="E211" s="2">
        <v>294</v>
      </c>
      <c r="F211" s="1">
        <v>10</v>
      </c>
      <c r="G211" s="1">
        <v>10</v>
      </c>
      <c r="H211" s="1">
        <v>3</v>
      </c>
    </row>
    <row r="212" spans="1:8" x14ac:dyDescent="0.3">
      <c r="A212" s="1">
        <v>211</v>
      </c>
      <c r="B212" s="1" t="s">
        <v>28</v>
      </c>
      <c r="C212" s="1" t="s">
        <v>8</v>
      </c>
      <c r="D212" s="2">
        <v>700</v>
      </c>
      <c r="E212" s="2">
        <v>616</v>
      </c>
      <c r="F212" s="1">
        <v>10</v>
      </c>
      <c r="G212" s="1">
        <v>10</v>
      </c>
      <c r="H212" s="1">
        <v>3</v>
      </c>
    </row>
    <row r="213" spans="1:8" x14ac:dyDescent="0.3">
      <c r="A213" s="1">
        <v>212</v>
      </c>
      <c r="B213" s="1" t="s">
        <v>28</v>
      </c>
      <c r="C213" s="1" t="s">
        <v>9</v>
      </c>
      <c r="D213" s="2">
        <v>700</v>
      </c>
      <c r="E213" s="2">
        <v>700</v>
      </c>
      <c r="F213" s="1">
        <v>10</v>
      </c>
      <c r="G213" s="1">
        <v>10</v>
      </c>
      <c r="H213" s="1">
        <v>3</v>
      </c>
    </row>
    <row r="214" spans="1:8" x14ac:dyDescent="0.3">
      <c r="A214" s="1">
        <v>213</v>
      </c>
      <c r="B214" s="1" t="s">
        <v>28</v>
      </c>
      <c r="C214" s="1" t="s">
        <v>10</v>
      </c>
      <c r="D214" s="2">
        <v>544</v>
      </c>
      <c r="E214" s="2">
        <v>456</v>
      </c>
      <c r="F214" s="1">
        <v>10</v>
      </c>
      <c r="G214" s="1">
        <v>10</v>
      </c>
      <c r="H214" s="1">
        <v>3</v>
      </c>
    </row>
    <row r="215" spans="1:8" x14ac:dyDescent="0.3">
      <c r="A215" s="1">
        <v>214</v>
      </c>
      <c r="B215" s="1" t="s">
        <v>30</v>
      </c>
      <c r="C215" s="1" t="s">
        <v>8</v>
      </c>
      <c r="D215" s="2">
        <v>507</v>
      </c>
      <c r="E215" s="2">
        <v>527</v>
      </c>
      <c r="F215" s="1">
        <v>10</v>
      </c>
      <c r="G215" s="1">
        <v>10</v>
      </c>
      <c r="H215" s="1">
        <v>3</v>
      </c>
    </row>
    <row r="216" spans="1:8" x14ac:dyDescent="0.3">
      <c r="A216" s="1">
        <v>215</v>
      </c>
      <c r="B216" s="1" t="s">
        <v>30</v>
      </c>
      <c r="C216" s="1" t="s">
        <v>9</v>
      </c>
      <c r="D216" s="2">
        <v>700</v>
      </c>
      <c r="E216" s="2">
        <v>488</v>
      </c>
      <c r="F216" s="1">
        <v>10</v>
      </c>
      <c r="G216" s="1">
        <v>10</v>
      </c>
      <c r="H216" s="1">
        <v>3</v>
      </c>
    </row>
    <row r="217" spans="1:8" x14ac:dyDescent="0.3">
      <c r="A217" s="1">
        <v>216</v>
      </c>
      <c r="B217" s="1" t="s">
        <v>30</v>
      </c>
      <c r="C217" s="1" t="s">
        <v>10</v>
      </c>
      <c r="D217" s="2">
        <v>460</v>
      </c>
      <c r="E217" s="2">
        <v>422</v>
      </c>
      <c r="F217" s="1">
        <v>10</v>
      </c>
      <c r="G217" s="1">
        <v>10</v>
      </c>
      <c r="H217" s="1">
        <v>3</v>
      </c>
    </row>
    <row r="218" spans="1:8" x14ac:dyDescent="0.3">
      <c r="A218" s="1">
        <v>217</v>
      </c>
      <c r="B218" s="1" t="s">
        <v>71</v>
      </c>
      <c r="C218" s="1" t="s">
        <v>8</v>
      </c>
      <c r="D218" s="2">
        <v>631</v>
      </c>
      <c r="E218" s="2">
        <v>638</v>
      </c>
      <c r="F218" s="1">
        <v>10</v>
      </c>
      <c r="G218" s="1">
        <v>10</v>
      </c>
      <c r="H218" s="1">
        <v>3</v>
      </c>
    </row>
    <row r="219" spans="1:8" x14ac:dyDescent="0.3">
      <c r="A219" s="1">
        <v>218</v>
      </c>
      <c r="B219" s="1" t="s">
        <v>71</v>
      </c>
      <c r="C219" s="1" t="s">
        <v>9</v>
      </c>
      <c r="D219" s="2">
        <v>700</v>
      </c>
      <c r="E219" s="2">
        <v>700</v>
      </c>
      <c r="F219" s="1">
        <v>10</v>
      </c>
      <c r="G219" s="1">
        <v>10</v>
      </c>
      <c r="H219" s="1">
        <v>3</v>
      </c>
    </row>
    <row r="220" spans="1:8" x14ac:dyDescent="0.3">
      <c r="A220" s="1">
        <v>219</v>
      </c>
      <c r="B220" s="1" t="s">
        <v>71</v>
      </c>
      <c r="C220" s="1" t="s">
        <v>10</v>
      </c>
      <c r="D220" s="2">
        <v>510</v>
      </c>
      <c r="E220" s="2">
        <v>478</v>
      </c>
      <c r="F220" s="1">
        <v>10</v>
      </c>
      <c r="G220" s="1">
        <v>10</v>
      </c>
      <c r="H220" s="1">
        <v>3</v>
      </c>
    </row>
    <row r="221" spans="1:8" x14ac:dyDescent="0.3">
      <c r="A221" s="1">
        <v>220</v>
      </c>
      <c r="B221" s="1" t="s">
        <v>16</v>
      </c>
      <c r="C221" s="1" t="s">
        <v>8</v>
      </c>
      <c r="D221" s="2">
        <v>52</v>
      </c>
      <c r="E221" s="2">
        <v>32</v>
      </c>
      <c r="F221" s="1" t="s">
        <v>42</v>
      </c>
      <c r="G221" s="1">
        <v>10</v>
      </c>
      <c r="H221" s="1">
        <v>3</v>
      </c>
    </row>
    <row r="222" spans="1:8" x14ac:dyDescent="0.3">
      <c r="A222" s="1">
        <v>221</v>
      </c>
      <c r="B222" s="1" t="s">
        <v>16</v>
      </c>
      <c r="C222" s="1" t="s">
        <v>9</v>
      </c>
      <c r="D222" s="2">
        <v>11</v>
      </c>
      <c r="E222" s="2">
        <v>15</v>
      </c>
      <c r="F222" s="1" t="s">
        <v>42</v>
      </c>
      <c r="G222" s="1">
        <v>10</v>
      </c>
      <c r="H222" s="1">
        <v>3</v>
      </c>
    </row>
    <row r="223" spans="1:8" x14ac:dyDescent="0.3">
      <c r="A223" s="1">
        <v>222</v>
      </c>
      <c r="B223" s="1" t="s">
        <v>16</v>
      </c>
      <c r="C223" s="1" t="s">
        <v>10</v>
      </c>
      <c r="D223" s="2">
        <v>17</v>
      </c>
      <c r="E223" s="2">
        <v>12</v>
      </c>
      <c r="F223" s="1" t="s">
        <v>42</v>
      </c>
      <c r="G223" s="1">
        <v>10</v>
      </c>
      <c r="H223" s="1">
        <v>3</v>
      </c>
    </row>
    <row r="224" spans="1:8" x14ac:dyDescent="0.3">
      <c r="A224" s="1">
        <v>223</v>
      </c>
      <c r="B224" s="1" t="s">
        <v>15</v>
      </c>
      <c r="C224" s="1" t="s">
        <v>8</v>
      </c>
      <c r="D224" s="2">
        <v>650</v>
      </c>
      <c r="E224" s="2">
        <v>698</v>
      </c>
      <c r="F224" s="1" t="s">
        <v>42</v>
      </c>
      <c r="G224" s="1">
        <v>10</v>
      </c>
      <c r="H224" s="1">
        <v>3</v>
      </c>
    </row>
    <row r="225" spans="1:8" x14ac:dyDescent="0.3">
      <c r="A225" s="1">
        <v>224</v>
      </c>
      <c r="B225" s="1" t="s">
        <v>15</v>
      </c>
      <c r="C225" s="1" t="s">
        <v>9</v>
      </c>
      <c r="D225" s="2">
        <v>543</v>
      </c>
      <c r="E225" s="2">
        <v>530</v>
      </c>
      <c r="F225" s="1" t="s">
        <v>42</v>
      </c>
      <c r="G225" s="1">
        <v>10</v>
      </c>
      <c r="H225" s="1">
        <v>3</v>
      </c>
    </row>
    <row r="226" spans="1:8" x14ac:dyDescent="0.3">
      <c r="A226" s="1">
        <v>225</v>
      </c>
      <c r="B226" s="1" t="s">
        <v>15</v>
      </c>
      <c r="C226" s="1" t="s">
        <v>10</v>
      </c>
      <c r="D226" s="2">
        <v>608</v>
      </c>
      <c r="E226" s="2">
        <v>635</v>
      </c>
      <c r="F226" s="1" t="s">
        <v>42</v>
      </c>
      <c r="G226" s="1">
        <v>10</v>
      </c>
      <c r="H226" s="1">
        <v>3</v>
      </c>
    </row>
  </sheetData>
  <autoFilter ref="A1:H226" xr:uid="{477FDAB5-07BC-464E-B1AC-FFF251A3A362}">
    <sortState xmlns:xlrd2="http://schemas.microsoft.com/office/spreadsheetml/2017/richdata2" ref="A2:H226">
      <sortCondition ref="A1:A226"/>
    </sortState>
  </autoFilter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C9269-A3E1-4931-A6FF-CE02D09E13E5}">
  <sheetPr>
    <tabColor theme="6" tint="0.59999389629810485"/>
  </sheetPr>
  <dimension ref="A1:E32"/>
  <sheetViews>
    <sheetView workbookViewId="0">
      <selection activeCell="O45" sqref="O45"/>
    </sheetView>
  </sheetViews>
  <sheetFormatPr defaultRowHeight="14.4" x14ac:dyDescent="0.3"/>
  <cols>
    <col min="1" max="1" width="5" bestFit="1" customWidth="1"/>
    <col min="2" max="2" width="10.33203125" bestFit="1" customWidth="1"/>
    <col min="3" max="4" width="10.33203125" customWidth="1"/>
  </cols>
  <sheetData>
    <row r="1" spans="1:5" x14ac:dyDescent="0.3">
      <c r="A1" s="14" t="s">
        <v>32</v>
      </c>
      <c r="B1" s="14"/>
      <c r="C1" s="14"/>
      <c r="D1" s="14"/>
      <c r="E1" s="14"/>
    </row>
    <row r="2" spans="1:5" x14ac:dyDescent="0.3">
      <c r="A2" s="1" t="s">
        <v>5</v>
      </c>
      <c r="B2" s="1" t="s">
        <v>7</v>
      </c>
      <c r="C2" s="1" t="s">
        <v>0</v>
      </c>
      <c r="D2" s="1" t="s">
        <v>1</v>
      </c>
      <c r="E2" s="1" t="s">
        <v>33</v>
      </c>
    </row>
    <row r="3" spans="1:5" x14ac:dyDescent="0.3">
      <c r="A3" s="1">
        <v>1</v>
      </c>
      <c r="B3" s="1" t="s">
        <v>8</v>
      </c>
      <c r="C3" s="1">
        <v>1</v>
      </c>
      <c r="D3" s="1">
        <v>2</v>
      </c>
      <c r="E3" s="1">
        <f>AVERAGE(C3:D3)</f>
        <v>1.5</v>
      </c>
    </row>
    <row r="4" spans="1:5" x14ac:dyDescent="0.3">
      <c r="A4" s="1">
        <v>2</v>
      </c>
      <c r="B4" s="1" t="s">
        <v>8</v>
      </c>
      <c r="C4" s="1">
        <v>19</v>
      </c>
      <c r="D4" s="1">
        <v>14</v>
      </c>
      <c r="E4" s="1">
        <f t="shared" ref="E4:E32" si="0">AVERAGE(C4:D4)</f>
        <v>16.5</v>
      </c>
    </row>
    <row r="5" spans="1:5" x14ac:dyDescent="0.3">
      <c r="A5" s="1">
        <v>3</v>
      </c>
      <c r="B5" s="1" t="s">
        <v>8</v>
      </c>
      <c r="C5" s="1">
        <v>6</v>
      </c>
      <c r="D5" s="1">
        <v>1</v>
      </c>
      <c r="E5" s="1">
        <f t="shared" si="0"/>
        <v>3.5</v>
      </c>
    </row>
    <row r="6" spans="1:5" x14ac:dyDescent="0.3">
      <c r="A6" s="1">
        <v>4</v>
      </c>
      <c r="B6" s="1" t="s">
        <v>8</v>
      </c>
      <c r="C6" s="1">
        <v>19</v>
      </c>
      <c r="D6" s="1">
        <v>1</v>
      </c>
      <c r="E6" s="1">
        <f t="shared" si="0"/>
        <v>10</v>
      </c>
    </row>
    <row r="7" spans="1:5" x14ac:dyDescent="0.3">
      <c r="A7" s="1">
        <v>5</v>
      </c>
      <c r="B7" s="1" t="s">
        <v>8</v>
      </c>
      <c r="C7" s="1">
        <v>1</v>
      </c>
      <c r="D7" s="1">
        <v>0</v>
      </c>
      <c r="E7" s="1">
        <f t="shared" si="0"/>
        <v>0.5</v>
      </c>
    </row>
    <row r="8" spans="1:5" x14ac:dyDescent="0.3">
      <c r="A8" s="1">
        <v>6</v>
      </c>
      <c r="B8" s="1" t="s">
        <v>8</v>
      </c>
      <c r="C8" s="1">
        <v>5</v>
      </c>
      <c r="D8" s="1">
        <v>2</v>
      </c>
      <c r="E8" s="1">
        <f t="shared" si="0"/>
        <v>3.5</v>
      </c>
    </row>
    <row r="9" spans="1:5" x14ac:dyDescent="0.3">
      <c r="A9" s="1">
        <v>7</v>
      </c>
      <c r="B9" s="1" t="s">
        <v>8</v>
      </c>
      <c r="C9" s="1">
        <v>61</v>
      </c>
      <c r="D9" s="1">
        <v>73</v>
      </c>
      <c r="E9" s="1">
        <f t="shared" si="0"/>
        <v>67</v>
      </c>
    </row>
    <row r="10" spans="1:5" x14ac:dyDescent="0.3">
      <c r="A10" s="1">
        <v>8</v>
      </c>
      <c r="B10" s="1" t="s">
        <v>8</v>
      </c>
      <c r="C10" s="2">
        <v>30</v>
      </c>
      <c r="D10" s="2">
        <v>40</v>
      </c>
      <c r="E10" s="1">
        <f t="shared" si="0"/>
        <v>35</v>
      </c>
    </row>
    <row r="11" spans="1:5" x14ac:dyDescent="0.3">
      <c r="A11" s="1">
        <v>9</v>
      </c>
      <c r="B11" s="1" t="s">
        <v>8</v>
      </c>
      <c r="C11" s="2">
        <v>50</v>
      </c>
      <c r="D11" s="2">
        <v>48</v>
      </c>
      <c r="E11" s="1">
        <f t="shared" si="0"/>
        <v>49</v>
      </c>
    </row>
    <row r="12" spans="1:5" x14ac:dyDescent="0.3">
      <c r="A12" s="1">
        <v>10</v>
      </c>
      <c r="B12" s="1" t="s">
        <v>8</v>
      </c>
      <c r="C12" s="2">
        <v>52</v>
      </c>
      <c r="D12" s="2">
        <v>32</v>
      </c>
      <c r="E12" s="1">
        <f t="shared" si="0"/>
        <v>42</v>
      </c>
    </row>
    <row r="13" spans="1:5" x14ac:dyDescent="0.3">
      <c r="A13" s="1">
        <v>1</v>
      </c>
      <c r="B13" s="1" t="s">
        <v>9</v>
      </c>
      <c r="C13" s="1">
        <v>4</v>
      </c>
      <c r="D13" s="1">
        <v>2</v>
      </c>
      <c r="E13" s="1">
        <f t="shared" si="0"/>
        <v>3</v>
      </c>
    </row>
    <row r="14" spans="1:5" x14ac:dyDescent="0.3">
      <c r="A14" s="1">
        <v>2</v>
      </c>
      <c r="B14" s="1" t="s">
        <v>9</v>
      </c>
      <c r="C14" s="1">
        <v>6</v>
      </c>
      <c r="D14" s="1">
        <v>6</v>
      </c>
      <c r="E14" s="1">
        <f t="shared" si="0"/>
        <v>6</v>
      </c>
    </row>
    <row r="15" spans="1:5" x14ac:dyDescent="0.3">
      <c r="A15" s="1">
        <v>3</v>
      </c>
      <c r="B15" s="1" t="s">
        <v>9</v>
      </c>
      <c r="C15" s="1">
        <v>4</v>
      </c>
      <c r="D15" s="1">
        <v>2</v>
      </c>
      <c r="E15" s="1">
        <f t="shared" si="0"/>
        <v>3</v>
      </c>
    </row>
    <row r="16" spans="1:5" x14ac:dyDescent="0.3">
      <c r="A16" s="1">
        <v>4</v>
      </c>
      <c r="B16" s="1" t="s">
        <v>9</v>
      </c>
      <c r="C16" s="1">
        <v>18</v>
      </c>
      <c r="D16" s="1">
        <v>3</v>
      </c>
      <c r="E16" s="1">
        <f t="shared" si="0"/>
        <v>10.5</v>
      </c>
    </row>
    <row r="17" spans="1:5" x14ac:dyDescent="0.3">
      <c r="A17" s="1">
        <v>5</v>
      </c>
      <c r="B17" s="1" t="s">
        <v>9</v>
      </c>
      <c r="C17" s="1">
        <v>0</v>
      </c>
      <c r="D17" s="1">
        <v>0</v>
      </c>
      <c r="E17" s="1">
        <f t="shared" si="0"/>
        <v>0</v>
      </c>
    </row>
    <row r="18" spans="1:5" x14ac:dyDescent="0.3">
      <c r="A18" s="1">
        <v>6</v>
      </c>
      <c r="B18" s="1" t="s">
        <v>9</v>
      </c>
      <c r="C18" s="1">
        <v>7</v>
      </c>
      <c r="D18" s="1">
        <v>3</v>
      </c>
      <c r="E18" s="1">
        <f t="shared" si="0"/>
        <v>5</v>
      </c>
    </row>
    <row r="19" spans="1:5" x14ac:dyDescent="0.3">
      <c r="A19" s="1">
        <v>7</v>
      </c>
      <c r="B19" s="1" t="s">
        <v>9</v>
      </c>
      <c r="C19" s="1">
        <v>37</v>
      </c>
      <c r="D19" s="1">
        <v>27</v>
      </c>
      <c r="E19" s="1">
        <f t="shared" si="0"/>
        <v>32</v>
      </c>
    </row>
    <row r="20" spans="1:5" x14ac:dyDescent="0.3">
      <c r="A20" s="1">
        <v>8</v>
      </c>
      <c r="B20" s="1" t="s">
        <v>9</v>
      </c>
      <c r="C20" s="2">
        <v>35</v>
      </c>
      <c r="D20" s="2">
        <v>16</v>
      </c>
      <c r="E20" s="1">
        <f t="shared" si="0"/>
        <v>25.5</v>
      </c>
    </row>
    <row r="21" spans="1:5" x14ac:dyDescent="0.3">
      <c r="A21" s="1">
        <v>9</v>
      </c>
      <c r="B21" s="1" t="s">
        <v>9</v>
      </c>
      <c r="C21" s="2">
        <v>33</v>
      </c>
      <c r="D21" s="2">
        <v>70</v>
      </c>
      <c r="E21" s="1">
        <f t="shared" si="0"/>
        <v>51.5</v>
      </c>
    </row>
    <row r="22" spans="1:5" x14ac:dyDescent="0.3">
      <c r="A22" s="1">
        <v>10</v>
      </c>
      <c r="B22" s="1" t="s">
        <v>9</v>
      </c>
      <c r="C22" s="2">
        <v>11</v>
      </c>
      <c r="D22" s="2">
        <v>15</v>
      </c>
      <c r="E22" s="1">
        <f t="shared" si="0"/>
        <v>13</v>
      </c>
    </row>
    <row r="23" spans="1:5" x14ac:dyDescent="0.3">
      <c r="A23" s="1">
        <v>1</v>
      </c>
      <c r="B23" s="1" t="s">
        <v>10</v>
      </c>
      <c r="C23" s="1">
        <v>16</v>
      </c>
      <c r="D23" s="1">
        <v>13</v>
      </c>
      <c r="E23" s="1">
        <f t="shared" si="0"/>
        <v>14.5</v>
      </c>
    </row>
    <row r="24" spans="1:5" x14ac:dyDescent="0.3">
      <c r="A24" s="1">
        <v>2</v>
      </c>
      <c r="B24" s="1" t="s">
        <v>10</v>
      </c>
      <c r="C24" s="1">
        <v>33</v>
      </c>
      <c r="D24" s="1">
        <v>22</v>
      </c>
      <c r="E24" s="1">
        <f t="shared" si="0"/>
        <v>27.5</v>
      </c>
    </row>
    <row r="25" spans="1:5" x14ac:dyDescent="0.3">
      <c r="A25" s="1">
        <v>3</v>
      </c>
      <c r="B25" s="1" t="s">
        <v>10</v>
      </c>
      <c r="C25" s="1">
        <v>32</v>
      </c>
      <c r="D25" s="1">
        <v>15</v>
      </c>
      <c r="E25" s="1">
        <f t="shared" si="0"/>
        <v>23.5</v>
      </c>
    </row>
    <row r="26" spans="1:5" x14ac:dyDescent="0.3">
      <c r="A26" s="1">
        <v>4</v>
      </c>
      <c r="B26" s="1" t="s">
        <v>10</v>
      </c>
      <c r="C26" s="1">
        <v>19</v>
      </c>
      <c r="D26" s="1">
        <v>10</v>
      </c>
      <c r="E26" s="1">
        <f t="shared" si="0"/>
        <v>14.5</v>
      </c>
    </row>
    <row r="27" spans="1:5" x14ac:dyDescent="0.3">
      <c r="A27" s="1">
        <v>5</v>
      </c>
      <c r="B27" s="1" t="s">
        <v>10</v>
      </c>
      <c r="C27" s="1">
        <v>7</v>
      </c>
      <c r="D27" s="1">
        <v>4</v>
      </c>
      <c r="E27" s="1">
        <f t="shared" si="0"/>
        <v>5.5</v>
      </c>
    </row>
    <row r="28" spans="1:5" x14ac:dyDescent="0.3">
      <c r="A28" s="1">
        <v>6</v>
      </c>
      <c r="B28" s="1" t="s">
        <v>10</v>
      </c>
      <c r="C28" s="1">
        <v>12</v>
      </c>
      <c r="D28" s="1">
        <v>3</v>
      </c>
      <c r="E28" s="1">
        <f t="shared" si="0"/>
        <v>7.5</v>
      </c>
    </row>
    <row r="29" spans="1:5" x14ac:dyDescent="0.3">
      <c r="A29" s="1">
        <v>7</v>
      </c>
      <c r="B29" s="1" t="s">
        <v>10</v>
      </c>
      <c r="C29" s="1">
        <v>4</v>
      </c>
      <c r="D29" s="1">
        <v>6</v>
      </c>
      <c r="E29" s="1">
        <f t="shared" si="0"/>
        <v>5</v>
      </c>
    </row>
    <row r="30" spans="1:5" x14ac:dyDescent="0.3">
      <c r="A30" s="1">
        <v>8</v>
      </c>
      <c r="B30" s="1" t="s">
        <v>10</v>
      </c>
      <c r="C30" s="2">
        <v>12</v>
      </c>
      <c r="D30" s="2">
        <v>2</v>
      </c>
      <c r="E30" s="1">
        <f t="shared" si="0"/>
        <v>7</v>
      </c>
    </row>
    <row r="31" spans="1:5" x14ac:dyDescent="0.3">
      <c r="A31" s="1">
        <v>9</v>
      </c>
      <c r="B31" s="1" t="s">
        <v>10</v>
      </c>
      <c r="C31" s="2">
        <v>48</v>
      </c>
      <c r="D31" s="2">
        <v>38</v>
      </c>
      <c r="E31" s="1">
        <f t="shared" si="0"/>
        <v>43</v>
      </c>
    </row>
    <row r="32" spans="1:5" x14ac:dyDescent="0.3">
      <c r="A32" s="1">
        <v>10</v>
      </c>
      <c r="B32" s="1" t="s">
        <v>10</v>
      </c>
      <c r="C32" s="2">
        <v>17</v>
      </c>
      <c r="D32" s="2">
        <v>12</v>
      </c>
      <c r="E32" s="1">
        <f t="shared" si="0"/>
        <v>14.5</v>
      </c>
    </row>
  </sheetData>
  <autoFilter ref="A2:E2" xr:uid="{DECC9269-A3E1-4931-A6FF-CE02D09E13E5}"/>
  <mergeCells count="1">
    <mergeCell ref="A1:E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7C97E-01A0-4E6E-83D7-2513969F9589}">
  <sheetPr>
    <tabColor theme="6" tint="0.59999389629810485"/>
  </sheetPr>
  <dimension ref="A1:E32"/>
  <sheetViews>
    <sheetView workbookViewId="0">
      <selection activeCell="I3" sqref="I3"/>
    </sheetView>
  </sheetViews>
  <sheetFormatPr defaultRowHeight="14.4" x14ac:dyDescent="0.3"/>
  <cols>
    <col min="2" max="2" width="10.33203125" bestFit="1" customWidth="1"/>
  </cols>
  <sheetData>
    <row r="1" spans="1:5" x14ac:dyDescent="0.3">
      <c r="A1" s="14" t="s">
        <v>34</v>
      </c>
      <c r="B1" s="14"/>
      <c r="C1" s="14"/>
      <c r="D1" s="14"/>
      <c r="E1" s="14"/>
    </row>
    <row r="2" spans="1:5" x14ac:dyDescent="0.3">
      <c r="A2" s="1" t="s">
        <v>5</v>
      </c>
      <c r="B2" s="1" t="s">
        <v>7</v>
      </c>
      <c r="C2" s="1" t="s">
        <v>0</v>
      </c>
      <c r="D2" s="1" t="s">
        <v>1</v>
      </c>
      <c r="E2" s="1" t="s">
        <v>33</v>
      </c>
    </row>
    <row r="3" spans="1:5" x14ac:dyDescent="0.3">
      <c r="A3" s="1">
        <v>1</v>
      </c>
      <c r="B3" s="1" t="s">
        <v>8</v>
      </c>
      <c r="C3" s="1">
        <v>570</v>
      </c>
      <c r="D3" s="1">
        <v>620</v>
      </c>
      <c r="E3" s="1">
        <f>AVERAGE(C3:D3)</f>
        <v>595</v>
      </c>
    </row>
    <row r="4" spans="1:5" x14ac:dyDescent="0.3">
      <c r="A4" s="1">
        <v>2</v>
      </c>
      <c r="B4" s="1" t="s">
        <v>8</v>
      </c>
      <c r="C4" s="1">
        <v>671</v>
      </c>
      <c r="D4" s="1">
        <v>683</v>
      </c>
      <c r="E4" s="1">
        <f t="shared" ref="E4:E32" si="0">AVERAGE(C4:D4)</f>
        <v>677</v>
      </c>
    </row>
    <row r="5" spans="1:5" x14ac:dyDescent="0.3">
      <c r="A5" s="1">
        <v>3</v>
      </c>
      <c r="B5" s="1" t="s">
        <v>8</v>
      </c>
      <c r="C5" s="1">
        <v>407</v>
      </c>
      <c r="D5" s="1">
        <v>438</v>
      </c>
      <c r="E5" s="1">
        <f t="shared" si="0"/>
        <v>422.5</v>
      </c>
    </row>
    <row r="6" spans="1:5" x14ac:dyDescent="0.3">
      <c r="A6" s="1">
        <v>4</v>
      </c>
      <c r="B6" s="1" t="s">
        <v>8</v>
      </c>
      <c r="C6" s="1">
        <v>600</v>
      </c>
      <c r="D6" s="1">
        <v>600</v>
      </c>
      <c r="E6" s="1">
        <f t="shared" si="0"/>
        <v>600</v>
      </c>
    </row>
    <row r="7" spans="1:5" x14ac:dyDescent="0.3">
      <c r="A7" s="1">
        <v>5</v>
      </c>
      <c r="B7" s="1" t="s">
        <v>8</v>
      </c>
      <c r="C7" s="1">
        <v>499</v>
      </c>
      <c r="D7" s="1">
        <v>576</v>
      </c>
      <c r="E7" s="1">
        <f t="shared" si="0"/>
        <v>537.5</v>
      </c>
    </row>
    <row r="8" spans="1:5" x14ac:dyDescent="0.3">
      <c r="A8" s="1">
        <v>6</v>
      </c>
      <c r="B8" s="1" t="s">
        <v>8</v>
      </c>
      <c r="C8" s="1">
        <v>302</v>
      </c>
      <c r="D8" s="1">
        <v>358</v>
      </c>
      <c r="E8" s="1">
        <f t="shared" si="0"/>
        <v>330</v>
      </c>
    </row>
    <row r="9" spans="1:5" x14ac:dyDescent="0.3">
      <c r="A9" s="1">
        <v>7</v>
      </c>
      <c r="B9" s="1" t="s">
        <v>8</v>
      </c>
      <c r="C9" s="1">
        <v>583</v>
      </c>
      <c r="D9" s="1">
        <v>552</v>
      </c>
      <c r="E9" s="1">
        <f t="shared" si="0"/>
        <v>567.5</v>
      </c>
    </row>
    <row r="10" spans="1:5" x14ac:dyDescent="0.3">
      <c r="A10" s="1">
        <v>8</v>
      </c>
      <c r="B10" s="1" t="s">
        <v>8</v>
      </c>
      <c r="C10" s="2">
        <v>553</v>
      </c>
      <c r="D10" s="2">
        <v>560</v>
      </c>
      <c r="E10" s="1">
        <f t="shared" si="0"/>
        <v>556.5</v>
      </c>
    </row>
    <row r="11" spans="1:5" x14ac:dyDescent="0.3">
      <c r="A11" s="1">
        <v>9</v>
      </c>
      <c r="B11" s="1" t="s">
        <v>8</v>
      </c>
      <c r="C11" s="2">
        <v>689</v>
      </c>
      <c r="D11" s="2">
        <v>652</v>
      </c>
      <c r="E11" s="1">
        <f t="shared" si="0"/>
        <v>670.5</v>
      </c>
    </row>
    <row r="12" spans="1:5" x14ac:dyDescent="0.3">
      <c r="A12" s="1">
        <v>10</v>
      </c>
      <c r="B12" s="1" t="s">
        <v>8</v>
      </c>
      <c r="C12" s="2">
        <v>650</v>
      </c>
      <c r="D12" s="2">
        <v>698</v>
      </c>
      <c r="E12" s="1">
        <f t="shared" si="0"/>
        <v>674</v>
      </c>
    </row>
    <row r="13" spans="1:5" x14ac:dyDescent="0.3">
      <c r="A13" s="1">
        <v>1</v>
      </c>
      <c r="B13" s="1" t="s">
        <v>9</v>
      </c>
      <c r="C13" s="1">
        <v>504</v>
      </c>
      <c r="D13" s="1">
        <v>546</v>
      </c>
      <c r="E13" s="1">
        <f t="shared" si="0"/>
        <v>525</v>
      </c>
    </row>
    <row r="14" spans="1:5" x14ac:dyDescent="0.3">
      <c r="A14" s="1">
        <v>2</v>
      </c>
      <c r="B14" s="1" t="s">
        <v>9</v>
      </c>
      <c r="C14" s="1">
        <v>696</v>
      </c>
      <c r="D14" s="1">
        <v>692</v>
      </c>
      <c r="E14" s="1">
        <f t="shared" si="0"/>
        <v>694</v>
      </c>
    </row>
    <row r="15" spans="1:5" x14ac:dyDescent="0.3">
      <c r="A15" s="1">
        <v>3</v>
      </c>
      <c r="B15" s="1" t="s">
        <v>9</v>
      </c>
      <c r="C15" s="1">
        <v>418</v>
      </c>
      <c r="D15" s="1">
        <v>393</v>
      </c>
      <c r="E15" s="1">
        <f t="shared" si="0"/>
        <v>405.5</v>
      </c>
    </row>
    <row r="16" spans="1:5" x14ac:dyDescent="0.3">
      <c r="A16" s="1">
        <v>4</v>
      </c>
      <c r="B16" s="1" t="s">
        <v>9</v>
      </c>
      <c r="C16" s="1">
        <v>600</v>
      </c>
      <c r="D16" s="1">
        <v>600</v>
      </c>
      <c r="E16" s="1">
        <f t="shared" si="0"/>
        <v>600</v>
      </c>
    </row>
    <row r="17" spans="1:5" x14ac:dyDescent="0.3">
      <c r="A17" s="1">
        <v>5</v>
      </c>
      <c r="B17" s="1" t="s">
        <v>9</v>
      </c>
      <c r="C17" s="1">
        <v>518</v>
      </c>
      <c r="D17" s="1">
        <v>574</v>
      </c>
      <c r="E17" s="1">
        <f t="shared" si="0"/>
        <v>546</v>
      </c>
    </row>
    <row r="18" spans="1:5" x14ac:dyDescent="0.3">
      <c r="A18" s="1">
        <v>6</v>
      </c>
      <c r="B18" s="1" t="s">
        <v>9</v>
      </c>
      <c r="C18" s="1">
        <v>574</v>
      </c>
      <c r="D18" s="1">
        <v>578</v>
      </c>
      <c r="E18" s="1">
        <f t="shared" si="0"/>
        <v>576</v>
      </c>
    </row>
    <row r="19" spans="1:5" x14ac:dyDescent="0.3">
      <c r="A19" s="1">
        <v>7</v>
      </c>
      <c r="B19" s="1" t="s">
        <v>9</v>
      </c>
      <c r="C19" s="1">
        <v>620</v>
      </c>
      <c r="D19" s="1">
        <v>648</v>
      </c>
      <c r="E19" s="1">
        <f t="shared" si="0"/>
        <v>634</v>
      </c>
    </row>
    <row r="20" spans="1:5" x14ac:dyDescent="0.3">
      <c r="A20" s="1">
        <v>8</v>
      </c>
      <c r="B20" s="1" t="s">
        <v>9</v>
      </c>
      <c r="C20" s="2">
        <v>490</v>
      </c>
      <c r="D20" s="2">
        <v>466</v>
      </c>
      <c r="E20" s="1">
        <f t="shared" si="0"/>
        <v>478</v>
      </c>
    </row>
    <row r="21" spans="1:5" x14ac:dyDescent="0.3">
      <c r="A21" s="1">
        <v>9</v>
      </c>
      <c r="B21" s="1" t="s">
        <v>9</v>
      </c>
      <c r="C21" s="2">
        <v>501</v>
      </c>
      <c r="D21" s="2">
        <v>523</v>
      </c>
      <c r="E21" s="1">
        <f t="shared" si="0"/>
        <v>512</v>
      </c>
    </row>
    <row r="22" spans="1:5" x14ac:dyDescent="0.3">
      <c r="A22" s="1">
        <v>10</v>
      </c>
      <c r="B22" s="1" t="s">
        <v>9</v>
      </c>
      <c r="C22" s="2">
        <v>543</v>
      </c>
      <c r="D22" s="2">
        <v>530</v>
      </c>
      <c r="E22" s="1">
        <f t="shared" si="0"/>
        <v>536.5</v>
      </c>
    </row>
    <row r="23" spans="1:5" x14ac:dyDescent="0.3">
      <c r="A23" s="1">
        <v>1</v>
      </c>
      <c r="B23" s="1" t="s">
        <v>10</v>
      </c>
      <c r="C23" s="1">
        <v>595</v>
      </c>
      <c r="D23" s="1">
        <v>540</v>
      </c>
      <c r="E23" s="1">
        <f t="shared" si="0"/>
        <v>567.5</v>
      </c>
    </row>
    <row r="24" spans="1:5" x14ac:dyDescent="0.3">
      <c r="A24" s="1">
        <v>2</v>
      </c>
      <c r="B24" s="1" t="s">
        <v>10</v>
      </c>
      <c r="C24" s="1">
        <v>692</v>
      </c>
      <c r="D24" s="1">
        <v>700</v>
      </c>
      <c r="E24" s="1">
        <f t="shared" si="0"/>
        <v>696</v>
      </c>
    </row>
    <row r="25" spans="1:5" x14ac:dyDescent="0.3">
      <c r="A25" s="1">
        <v>3</v>
      </c>
      <c r="B25" s="1" t="s">
        <v>10</v>
      </c>
      <c r="C25" s="1">
        <v>407</v>
      </c>
      <c r="D25" s="1">
        <v>490</v>
      </c>
      <c r="E25" s="1">
        <f t="shared" si="0"/>
        <v>448.5</v>
      </c>
    </row>
    <row r="26" spans="1:5" x14ac:dyDescent="0.3">
      <c r="A26" s="1">
        <v>4</v>
      </c>
      <c r="B26" s="1" t="s">
        <v>10</v>
      </c>
      <c r="C26" s="1">
        <v>600</v>
      </c>
      <c r="D26" s="1">
        <v>600</v>
      </c>
      <c r="E26" s="1">
        <f t="shared" si="0"/>
        <v>600</v>
      </c>
    </row>
    <row r="27" spans="1:5" x14ac:dyDescent="0.3">
      <c r="A27" s="1">
        <v>5</v>
      </c>
      <c r="B27" s="1" t="s">
        <v>10</v>
      </c>
      <c r="C27" s="1">
        <v>586</v>
      </c>
      <c r="D27" s="1">
        <v>531</v>
      </c>
      <c r="E27" s="1">
        <f t="shared" si="0"/>
        <v>558.5</v>
      </c>
    </row>
    <row r="28" spans="1:5" x14ac:dyDescent="0.3">
      <c r="A28" s="1">
        <v>6</v>
      </c>
      <c r="B28" s="1" t="s">
        <v>10</v>
      </c>
      <c r="C28" s="1">
        <v>573</v>
      </c>
      <c r="D28" s="1">
        <v>578</v>
      </c>
      <c r="E28" s="1">
        <f t="shared" si="0"/>
        <v>575.5</v>
      </c>
    </row>
    <row r="29" spans="1:5" x14ac:dyDescent="0.3">
      <c r="A29" s="1">
        <v>7</v>
      </c>
      <c r="B29" s="1" t="s">
        <v>10</v>
      </c>
      <c r="C29" s="1">
        <v>552</v>
      </c>
      <c r="D29" s="1">
        <v>538</v>
      </c>
      <c r="E29" s="1">
        <f t="shared" si="0"/>
        <v>545</v>
      </c>
    </row>
    <row r="30" spans="1:5" x14ac:dyDescent="0.3">
      <c r="A30" s="1">
        <v>8</v>
      </c>
      <c r="B30" s="1" t="s">
        <v>10</v>
      </c>
      <c r="C30" s="2">
        <v>495</v>
      </c>
      <c r="D30" s="2">
        <v>562</v>
      </c>
      <c r="E30" s="1">
        <f t="shared" si="0"/>
        <v>528.5</v>
      </c>
    </row>
    <row r="31" spans="1:5" x14ac:dyDescent="0.3">
      <c r="A31" s="1">
        <v>9</v>
      </c>
      <c r="B31" s="1" t="s">
        <v>10</v>
      </c>
      <c r="C31" s="2">
        <v>592</v>
      </c>
      <c r="D31" s="2">
        <v>546</v>
      </c>
      <c r="E31" s="1">
        <f t="shared" si="0"/>
        <v>569</v>
      </c>
    </row>
    <row r="32" spans="1:5" x14ac:dyDescent="0.3">
      <c r="A32" s="1">
        <v>10</v>
      </c>
      <c r="B32" s="1" t="s">
        <v>10</v>
      </c>
      <c r="C32" s="2">
        <v>608</v>
      </c>
      <c r="D32" s="2">
        <v>635</v>
      </c>
      <c r="E32" s="1">
        <f t="shared" si="0"/>
        <v>621.5</v>
      </c>
    </row>
  </sheetData>
  <autoFilter ref="A2:E2" xr:uid="{CD07C97E-01A0-4E6E-83D7-2513969F9589}"/>
  <mergeCells count="1">
    <mergeCell ref="A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157DA-1EEB-4BAA-966F-08414F753470}">
  <sheetPr>
    <tabColor theme="6" tint="0.59999389629810485"/>
  </sheetPr>
  <dimension ref="A1:H196"/>
  <sheetViews>
    <sheetView workbookViewId="0">
      <selection activeCell="B145" sqref="B145"/>
    </sheetView>
  </sheetViews>
  <sheetFormatPr defaultRowHeight="14.4" x14ac:dyDescent="0.3"/>
  <cols>
    <col min="2" max="2" width="23.77734375" bestFit="1" customWidth="1"/>
    <col min="3" max="3" width="10.33203125" bestFit="1" customWidth="1"/>
    <col min="4" max="4" width="8.77734375"/>
    <col min="10" max="10" width="35.21875" bestFit="1" customWidth="1"/>
    <col min="11" max="11" width="10.33203125" bestFit="1" customWidth="1"/>
  </cols>
  <sheetData>
    <row r="1" spans="1:8" x14ac:dyDescent="0.3">
      <c r="A1" s="1" t="s">
        <v>4</v>
      </c>
      <c r="B1" s="1" t="s">
        <v>3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5</v>
      </c>
      <c r="H1" s="1" t="s">
        <v>21</v>
      </c>
    </row>
    <row r="2" spans="1:8" x14ac:dyDescent="0.3">
      <c r="A2" s="1">
        <v>1</v>
      </c>
      <c r="B2" s="1" t="s">
        <v>6</v>
      </c>
      <c r="C2" s="1" t="s">
        <v>8</v>
      </c>
      <c r="D2" s="1">
        <f>'Raw Data'!D2-Background!$E$3</f>
        <v>698.5</v>
      </c>
      <c r="E2" s="1">
        <f>'Raw Data'!E2-Background!$E$3</f>
        <v>607.5</v>
      </c>
      <c r="F2" s="1">
        <v>10</v>
      </c>
      <c r="G2" s="1">
        <v>1</v>
      </c>
      <c r="H2" s="1">
        <v>1</v>
      </c>
    </row>
    <row r="3" spans="1:8" x14ac:dyDescent="0.3">
      <c r="A3" s="1">
        <v>2</v>
      </c>
      <c r="B3" s="1" t="s">
        <v>6</v>
      </c>
      <c r="C3" s="1" t="s">
        <v>9</v>
      </c>
      <c r="D3" s="1">
        <f>'Raw Data'!D3-Background!$E$13</f>
        <v>607</v>
      </c>
      <c r="E3" s="1">
        <f>'Raw Data'!E3-Background!$E$13</f>
        <v>654</v>
      </c>
      <c r="F3" s="1">
        <v>10</v>
      </c>
      <c r="G3" s="1">
        <v>1</v>
      </c>
      <c r="H3" s="1">
        <v>1</v>
      </c>
    </row>
    <row r="4" spans="1:8" x14ac:dyDescent="0.3">
      <c r="A4" s="1">
        <v>3</v>
      </c>
      <c r="B4" s="1" t="s">
        <v>6</v>
      </c>
      <c r="C4" s="1" t="s">
        <v>10</v>
      </c>
      <c r="D4" s="1">
        <f>'Raw Data'!D4-Background!$E$23</f>
        <v>685.5</v>
      </c>
      <c r="E4" s="1">
        <f>'Raw Data'!E4-Background!$E$23</f>
        <v>685.5</v>
      </c>
      <c r="F4" s="1">
        <v>10</v>
      </c>
      <c r="G4" s="1">
        <v>1</v>
      </c>
      <c r="H4" s="1">
        <v>1</v>
      </c>
    </row>
    <row r="5" spans="1:8" x14ac:dyDescent="0.3">
      <c r="A5" s="1">
        <v>4</v>
      </c>
      <c r="B5" s="1" t="s">
        <v>11</v>
      </c>
      <c r="C5" s="1" t="s">
        <v>8</v>
      </c>
      <c r="D5" s="1">
        <f>'Raw Data'!D5-Background!$E$3</f>
        <v>40.5</v>
      </c>
      <c r="E5" s="1">
        <f>'Raw Data'!E5-Background!$E$3</f>
        <v>47.5</v>
      </c>
      <c r="F5" s="1">
        <v>10</v>
      </c>
      <c r="G5" s="1">
        <v>1</v>
      </c>
      <c r="H5" s="1">
        <v>1</v>
      </c>
    </row>
    <row r="6" spans="1:8" x14ac:dyDescent="0.3">
      <c r="A6" s="1">
        <v>5</v>
      </c>
      <c r="B6" s="1" t="s">
        <v>11</v>
      </c>
      <c r="C6" s="1" t="s">
        <v>9</v>
      </c>
      <c r="D6" s="1">
        <f>'Raw Data'!D6-Background!$E$13</f>
        <v>17</v>
      </c>
      <c r="E6" s="1">
        <f>'Raw Data'!E6-Background!$E$13</f>
        <v>9</v>
      </c>
      <c r="F6" s="1">
        <v>10</v>
      </c>
      <c r="G6" s="1">
        <v>1</v>
      </c>
      <c r="H6" s="1">
        <v>1</v>
      </c>
    </row>
    <row r="7" spans="1:8" x14ac:dyDescent="0.3">
      <c r="A7" s="1">
        <v>6</v>
      </c>
      <c r="B7" s="1" t="s">
        <v>11</v>
      </c>
      <c r="C7" s="1" t="s">
        <v>10</v>
      </c>
      <c r="D7" s="1">
        <f>'Raw Data'!D7-Background!$E$23</f>
        <v>1.5</v>
      </c>
      <c r="E7" s="1">
        <f>'Raw Data'!E7-Background!$E$23</f>
        <v>10.5</v>
      </c>
      <c r="F7" s="1">
        <v>10</v>
      </c>
      <c r="G7" s="1">
        <v>1</v>
      </c>
      <c r="H7" s="1">
        <v>1</v>
      </c>
    </row>
    <row r="8" spans="1:8" x14ac:dyDescent="0.3">
      <c r="A8" s="1">
        <v>7</v>
      </c>
      <c r="B8" s="1" t="s">
        <v>12</v>
      </c>
      <c r="C8" s="1" t="s">
        <v>8</v>
      </c>
      <c r="D8" s="1">
        <f>'Raw Data'!D8-Background!$E$3</f>
        <v>597.5</v>
      </c>
      <c r="E8" s="1">
        <f>'Raw Data'!E8-Background!$E$3</f>
        <v>512.5</v>
      </c>
      <c r="F8" s="1">
        <v>10</v>
      </c>
      <c r="G8" s="1">
        <v>1</v>
      </c>
      <c r="H8" s="1">
        <v>1</v>
      </c>
    </row>
    <row r="9" spans="1:8" x14ac:dyDescent="0.3">
      <c r="A9" s="1">
        <v>8</v>
      </c>
      <c r="B9" s="1" t="s">
        <v>12</v>
      </c>
      <c r="C9" s="1" t="s">
        <v>9</v>
      </c>
      <c r="D9" s="1">
        <f>'Raw Data'!D9-Background!$E$13</f>
        <v>532</v>
      </c>
      <c r="E9" s="1">
        <f>'Raw Data'!E9-Background!$E$13</f>
        <v>454</v>
      </c>
      <c r="F9" s="1">
        <v>10</v>
      </c>
      <c r="G9" s="1">
        <v>1</v>
      </c>
      <c r="H9" s="1">
        <v>1</v>
      </c>
    </row>
    <row r="10" spans="1:8" x14ac:dyDescent="0.3">
      <c r="A10" s="1">
        <v>9</v>
      </c>
      <c r="B10" s="1" t="s">
        <v>12</v>
      </c>
      <c r="C10" s="1" t="s">
        <v>10</v>
      </c>
      <c r="D10" s="1">
        <f>'Raw Data'!D10-Background!$E$23</f>
        <v>482.5</v>
      </c>
      <c r="E10" s="1">
        <f>'Raw Data'!E10-Background!$E$23</f>
        <v>516.5</v>
      </c>
      <c r="F10" s="1">
        <v>10</v>
      </c>
      <c r="G10" s="1">
        <v>1</v>
      </c>
      <c r="H10" s="1">
        <v>1</v>
      </c>
    </row>
    <row r="11" spans="1:8" x14ac:dyDescent="0.3">
      <c r="A11" s="1">
        <v>10</v>
      </c>
      <c r="B11" s="1" t="s">
        <v>13</v>
      </c>
      <c r="C11" s="1" t="s">
        <v>8</v>
      </c>
      <c r="D11" s="1">
        <f>'Raw Data'!D11-Background!$E$3</f>
        <v>477.5</v>
      </c>
      <c r="E11" s="1">
        <f>'Raw Data'!E11-Background!$E$3</f>
        <v>553.5</v>
      </c>
      <c r="F11" s="1">
        <v>10</v>
      </c>
      <c r="G11" s="1">
        <v>1</v>
      </c>
      <c r="H11" s="1">
        <v>1</v>
      </c>
    </row>
    <row r="12" spans="1:8" x14ac:dyDescent="0.3">
      <c r="A12" s="1">
        <v>11</v>
      </c>
      <c r="B12" s="1" t="s">
        <v>13</v>
      </c>
      <c r="C12" s="1" t="s">
        <v>9</v>
      </c>
      <c r="D12" s="1">
        <f>'Raw Data'!D12-Background!$E$13</f>
        <v>432</v>
      </c>
      <c r="E12" s="1">
        <f>'Raw Data'!E12-Background!$E$13</f>
        <v>484</v>
      </c>
      <c r="F12" s="1">
        <v>10</v>
      </c>
      <c r="G12" s="1">
        <v>1</v>
      </c>
      <c r="H12" s="1">
        <v>1</v>
      </c>
    </row>
    <row r="13" spans="1:8" x14ac:dyDescent="0.3">
      <c r="A13" s="1">
        <v>12</v>
      </c>
      <c r="B13" s="1" t="s">
        <v>13</v>
      </c>
      <c r="C13" s="1" t="s">
        <v>10</v>
      </c>
      <c r="D13" s="1">
        <f>'Raw Data'!D13-Background!$E$23</f>
        <v>430.5</v>
      </c>
      <c r="E13" s="1">
        <f>'Raw Data'!E13-Background!$E$23</f>
        <v>516.5</v>
      </c>
      <c r="F13" s="1">
        <v>10</v>
      </c>
      <c r="G13" s="1">
        <v>1</v>
      </c>
      <c r="H13" s="1">
        <v>1</v>
      </c>
    </row>
    <row r="14" spans="1:8" x14ac:dyDescent="0.3">
      <c r="A14" s="1">
        <v>13</v>
      </c>
      <c r="B14" s="1" t="s">
        <v>14</v>
      </c>
      <c r="C14" s="1" t="s">
        <v>8</v>
      </c>
      <c r="D14" s="1">
        <f>'Raw Data'!D14-Background!$E$3</f>
        <v>455.5</v>
      </c>
      <c r="E14" s="1">
        <f>'Raw Data'!E14-Background!$E$3</f>
        <v>441.5</v>
      </c>
      <c r="F14" s="1">
        <v>10</v>
      </c>
      <c r="G14" s="1">
        <v>1</v>
      </c>
      <c r="H14" s="1">
        <v>1</v>
      </c>
    </row>
    <row r="15" spans="1:8" x14ac:dyDescent="0.3">
      <c r="A15" s="1">
        <v>14</v>
      </c>
      <c r="B15" s="1" t="s">
        <v>14</v>
      </c>
      <c r="C15" s="1" t="s">
        <v>9</v>
      </c>
      <c r="D15" s="1">
        <f>'Raw Data'!D15-Background!$E$13</f>
        <v>546</v>
      </c>
      <c r="E15" s="1">
        <f>'Raw Data'!E15-Background!$E$13</f>
        <v>384</v>
      </c>
      <c r="F15" s="1">
        <v>10</v>
      </c>
      <c r="G15" s="1">
        <v>1</v>
      </c>
      <c r="H15" s="1">
        <v>1</v>
      </c>
    </row>
    <row r="16" spans="1:8" x14ac:dyDescent="0.3">
      <c r="A16" s="1">
        <v>15</v>
      </c>
      <c r="B16" s="1" t="s">
        <v>14</v>
      </c>
      <c r="C16" s="1" t="s">
        <v>10</v>
      </c>
      <c r="D16" s="1">
        <f>'Raw Data'!D16-Background!$E$23</f>
        <v>542.5</v>
      </c>
      <c r="E16" s="1">
        <f>'Raw Data'!E16-Background!$E$23</f>
        <v>427.5</v>
      </c>
      <c r="F16" s="1">
        <v>10</v>
      </c>
      <c r="G16" s="1">
        <v>1</v>
      </c>
      <c r="H16" s="1">
        <v>1</v>
      </c>
    </row>
    <row r="17" spans="1:8" x14ac:dyDescent="0.3">
      <c r="A17" s="1">
        <v>16</v>
      </c>
      <c r="B17" s="1" t="s">
        <v>15</v>
      </c>
      <c r="C17" s="1" t="s">
        <v>8</v>
      </c>
      <c r="D17" s="1">
        <f>'Raw Data'!D17-Background!$E$3</f>
        <v>568.5</v>
      </c>
      <c r="E17" s="1">
        <f>'Raw Data'!E17-Background!$E$3</f>
        <v>618.5</v>
      </c>
      <c r="F17" s="1">
        <v>10</v>
      </c>
      <c r="G17" s="1">
        <v>1</v>
      </c>
      <c r="H17" s="1">
        <v>1</v>
      </c>
    </row>
    <row r="18" spans="1:8" x14ac:dyDescent="0.3">
      <c r="A18" s="1">
        <v>17</v>
      </c>
      <c r="B18" s="1" t="s">
        <v>15</v>
      </c>
      <c r="C18" s="1" t="s">
        <v>9</v>
      </c>
      <c r="D18" s="1">
        <f>'Raw Data'!D18-Background!$E$13</f>
        <v>501</v>
      </c>
      <c r="E18" s="1">
        <f>'Raw Data'!E18-Background!$E$13</f>
        <v>543</v>
      </c>
      <c r="F18" s="1">
        <v>10</v>
      </c>
      <c r="G18" s="1">
        <v>1</v>
      </c>
      <c r="H18" s="1">
        <v>1</v>
      </c>
    </row>
    <row r="19" spans="1:8" x14ac:dyDescent="0.3">
      <c r="A19" s="1">
        <v>18</v>
      </c>
      <c r="B19" s="1" t="s">
        <v>15</v>
      </c>
      <c r="C19" s="1" t="s">
        <v>10</v>
      </c>
      <c r="D19" s="1">
        <f>'Raw Data'!D19-Background!$E$23</f>
        <v>580.5</v>
      </c>
      <c r="E19" s="1">
        <f>'Raw Data'!E19-Background!$E$23</f>
        <v>525.5</v>
      </c>
      <c r="F19" s="1">
        <v>10</v>
      </c>
      <c r="G19" s="1">
        <v>1</v>
      </c>
      <c r="H19" s="1">
        <v>1</v>
      </c>
    </row>
    <row r="20" spans="1:8" x14ac:dyDescent="0.3">
      <c r="A20" s="1">
        <v>22</v>
      </c>
      <c r="B20" s="1" t="s">
        <v>6</v>
      </c>
      <c r="C20" s="1" t="s">
        <v>8</v>
      </c>
      <c r="D20" s="1">
        <f>'Raw Data'!D23-Background!$E$4</f>
        <v>683.5</v>
      </c>
      <c r="E20" s="1">
        <f>'Raw Data'!E23-Background!$E$4</f>
        <v>683.5</v>
      </c>
      <c r="F20" s="1">
        <v>10</v>
      </c>
      <c r="G20" s="1">
        <v>2</v>
      </c>
      <c r="H20" s="1">
        <v>1</v>
      </c>
    </row>
    <row r="21" spans="1:8" x14ac:dyDescent="0.3">
      <c r="A21" s="1">
        <v>23</v>
      </c>
      <c r="B21" s="1" t="s">
        <v>6</v>
      </c>
      <c r="C21" s="1" t="s">
        <v>9</v>
      </c>
      <c r="D21" s="1">
        <f>'Raw Data'!D24-Background!$E$14</f>
        <v>694</v>
      </c>
      <c r="E21" s="1">
        <f>'Raw Data'!E24-Background!$E$14</f>
        <v>694</v>
      </c>
      <c r="F21" s="1">
        <v>10</v>
      </c>
      <c r="G21" s="1">
        <v>2</v>
      </c>
      <c r="H21" s="1">
        <v>1</v>
      </c>
    </row>
    <row r="22" spans="1:8" x14ac:dyDescent="0.3">
      <c r="A22" s="1">
        <v>24</v>
      </c>
      <c r="B22" s="1" t="s">
        <v>6</v>
      </c>
      <c r="C22" s="1" t="s">
        <v>10</v>
      </c>
      <c r="D22" s="1">
        <f>'Raw Data'!D25-Background!$E$24</f>
        <v>672.5</v>
      </c>
      <c r="E22" s="1">
        <f>'Raw Data'!E25-Background!$E$24</f>
        <v>672.5</v>
      </c>
      <c r="F22" s="1">
        <v>10</v>
      </c>
      <c r="G22" s="1">
        <v>2</v>
      </c>
      <c r="H22" s="1">
        <v>1</v>
      </c>
    </row>
    <row r="23" spans="1:8" x14ac:dyDescent="0.3">
      <c r="A23" s="1">
        <v>25</v>
      </c>
      <c r="B23" s="1" t="s">
        <v>17</v>
      </c>
      <c r="C23" s="1" t="s">
        <v>8</v>
      </c>
      <c r="D23" s="1">
        <f>'Raw Data'!D26-Background!$E$4</f>
        <v>25.5</v>
      </c>
      <c r="E23" s="1">
        <f>'Raw Data'!E26-Background!$E$4</f>
        <v>27.5</v>
      </c>
      <c r="F23" s="1">
        <v>10</v>
      </c>
      <c r="G23" s="1">
        <v>2</v>
      </c>
      <c r="H23" s="1">
        <v>1</v>
      </c>
    </row>
    <row r="24" spans="1:8" x14ac:dyDescent="0.3">
      <c r="A24" s="1">
        <v>26</v>
      </c>
      <c r="B24" s="1" t="s">
        <v>17</v>
      </c>
      <c r="C24" s="1" t="s">
        <v>9</v>
      </c>
      <c r="D24" s="1">
        <f>'Raw Data'!D27-Background!$E$14</f>
        <v>22</v>
      </c>
      <c r="E24" s="1">
        <f>'Raw Data'!E27-Background!$E$14</f>
        <v>19</v>
      </c>
      <c r="F24" s="1">
        <v>10</v>
      </c>
      <c r="G24" s="1">
        <v>2</v>
      </c>
      <c r="H24" s="1">
        <v>1</v>
      </c>
    </row>
    <row r="25" spans="1:8" x14ac:dyDescent="0.3">
      <c r="A25" s="1">
        <v>27</v>
      </c>
      <c r="B25" s="1" t="s">
        <v>17</v>
      </c>
      <c r="C25" s="1" t="s">
        <v>10</v>
      </c>
      <c r="D25" s="1">
        <f>'Raw Data'!D28-Background!$E$24</f>
        <v>19.5</v>
      </c>
      <c r="E25" s="1">
        <f>'Raw Data'!E28-Background!$E$24</f>
        <v>11.5</v>
      </c>
      <c r="F25" s="1">
        <v>10</v>
      </c>
      <c r="G25" s="1">
        <v>2</v>
      </c>
      <c r="H25" s="1">
        <v>1</v>
      </c>
    </row>
    <row r="26" spans="1:8" x14ac:dyDescent="0.3">
      <c r="A26" s="1">
        <v>28</v>
      </c>
      <c r="B26" s="1" t="s">
        <v>18</v>
      </c>
      <c r="C26" s="1" t="s">
        <v>8</v>
      </c>
      <c r="D26" s="1">
        <f>'Raw Data'!D29-Background!$E$4</f>
        <v>683.5</v>
      </c>
      <c r="E26" s="1">
        <f>'Raw Data'!E29-Background!$E$4</f>
        <v>683.5</v>
      </c>
      <c r="F26" s="1">
        <v>10</v>
      </c>
      <c r="G26" s="1">
        <v>2</v>
      </c>
      <c r="H26" s="1">
        <v>1</v>
      </c>
    </row>
    <row r="27" spans="1:8" x14ac:dyDescent="0.3">
      <c r="A27" s="1">
        <v>29</v>
      </c>
      <c r="B27" s="1" t="s">
        <v>18</v>
      </c>
      <c r="C27" s="1" t="s">
        <v>9</v>
      </c>
      <c r="D27" s="1">
        <f>'Raw Data'!D30-Background!$E$14</f>
        <v>694</v>
      </c>
      <c r="E27" s="1">
        <f>'Raw Data'!E30-Background!$E$14</f>
        <v>694</v>
      </c>
      <c r="F27" s="1">
        <v>10</v>
      </c>
      <c r="G27" s="1">
        <v>2</v>
      </c>
      <c r="H27" s="1">
        <v>1</v>
      </c>
    </row>
    <row r="28" spans="1:8" x14ac:dyDescent="0.3">
      <c r="A28" s="1">
        <v>30</v>
      </c>
      <c r="B28" s="1" t="s">
        <v>18</v>
      </c>
      <c r="C28" s="1" t="s">
        <v>10</v>
      </c>
      <c r="D28" s="1">
        <f>'Raw Data'!D31-Background!$E$24</f>
        <v>672.5</v>
      </c>
      <c r="E28" s="1">
        <f>'Raw Data'!E31-Background!$E$24</f>
        <v>672.5</v>
      </c>
      <c r="F28" s="1">
        <v>10</v>
      </c>
      <c r="G28" s="1">
        <v>2</v>
      </c>
      <c r="H28" s="1">
        <v>1</v>
      </c>
    </row>
    <row r="29" spans="1:8" x14ac:dyDescent="0.3">
      <c r="A29" s="1">
        <v>31</v>
      </c>
      <c r="B29" s="1" t="s">
        <v>15</v>
      </c>
      <c r="C29" s="1" t="s">
        <v>8</v>
      </c>
      <c r="D29" s="1">
        <f>'Raw Data'!D32-Background!$E$4</f>
        <v>654.5</v>
      </c>
      <c r="E29" s="1">
        <f>'Raw Data'!E32-Background!$E$4</f>
        <v>666.5</v>
      </c>
      <c r="F29" s="1">
        <v>10</v>
      </c>
      <c r="G29" s="1">
        <v>2</v>
      </c>
      <c r="H29" s="1">
        <v>1</v>
      </c>
    </row>
    <row r="30" spans="1:8" x14ac:dyDescent="0.3">
      <c r="A30" s="1">
        <v>32</v>
      </c>
      <c r="B30" s="1" t="s">
        <v>15</v>
      </c>
      <c r="C30" s="1" t="s">
        <v>9</v>
      </c>
      <c r="D30" s="1">
        <f>'Raw Data'!D33-Background!$E$14</f>
        <v>690</v>
      </c>
      <c r="E30" s="1">
        <f>'Raw Data'!E33-Background!$E$14</f>
        <v>686</v>
      </c>
      <c r="F30" s="1">
        <v>10</v>
      </c>
      <c r="G30" s="1">
        <v>2</v>
      </c>
      <c r="H30" s="1">
        <v>1</v>
      </c>
    </row>
    <row r="31" spans="1:8" x14ac:dyDescent="0.3">
      <c r="A31" s="1">
        <v>33</v>
      </c>
      <c r="B31" s="1" t="s">
        <v>15</v>
      </c>
      <c r="C31" s="1" t="s">
        <v>10</v>
      </c>
      <c r="D31" s="1">
        <f>'Raw Data'!D34-Background!$E$24</f>
        <v>664.5</v>
      </c>
      <c r="E31" s="1">
        <f>'Raw Data'!E34-Background!$E$24</f>
        <v>672.5</v>
      </c>
      <c r="F31" s="1">
        <v>10</v>
      </c>
      <c r="G31" s="1">
        <v>2</v>
      </c>
      <c r="H31" s="1">
        <v>1</v>
      </c>
    </row>
    <row r="32" spans="1:8" x14ac:dyDescent="0.3">
      <c r="A32" s="1">
        <v>37</v>
      </c>
      <c r="B32" s="1" t="s">
        <v>6</v>
      </c>
      <c r="C32" s="1" t="s">
        <v>8</v>
      </c>
      <c r="D32" s="1">
        <f>'Raw Data'!D38-Background!$E$5</f>
        <v>596.5</v>
      </c>
      <c r="E32" s="1">
        <f>'Raw Data'!E38-Background!$E$5</f>
        <v>596.5</v>
      </c>
      <c r="F32" s="1">
        <v>10</v>
      </c>
      <c r="G32" s="1">
        <v>3</v>
      </c>
      <c r="H32" s="1">
        <v>1</v>
      </c>
    </row>
    <row r="33" spans="1:8" x14ac:dyDescent="0.3">
      <c r="A33" s="1">
        <v>38</v>
      </c>
      <c r="B33" s="1" t="s">
        <v>6</v>
      </c>
      <c r="C33" s="1" t="s">
        <v>9</v>
      </c>
      <c r="D33" s="1">
        <f>'Raw Data'!D39-Background!$E$15</f>
        <v>532</v>
      </c>
      <c r="E33" s="1">
        <f>'Raw Data'!E39-Background!$E$15</f>
        <v>537</v>
      </c>
      <c r="F33" s="1">
        <v>10</v>
      </c>
      <c r="G33" s="1">
        <v>3</v>
      </c>
      <c r="H33" s="1">
        <v>1</v>
      </c>
    </row>
    <row r="34" spans="1:8" x14ac:dyDescent="0.3">
      <c r="A34" s="1">
        <v>39</v>
      </c>
      <c r="B34" s="1" t="s">
        <v>6</v>
      </c>
      <c r="C34" s="1" t="s">
        <v>10</v>
      </c>
      <c r="D34" s="1">
        <f>'Raw Data'!D40-Background!$E$25</f>
        <v>485.5</v>
      </c>
      <c r="E34" s="1">
        <f>'Raw Data'!E40-Background!$E$25</f>
        <v>576.5</v>
      </c>
      <c r="F34" s="1">
        <v>10</v>
      </c>
      <c r="G34" s="1">
        <v>3</v>
      </c>
      <c r="H34" s="1">
        <v>1</v>
      </c>
    </row>
    <row r="35" spans="1:8" x14ac:dyDescent="0.3">
      <c r="A35" s="1">
        <v>40</v>
      </c>
      <c r="B35" s="1" t="s">
        <v>19</v>
      </c>
      <c r="C35" s="1" t="s">
        <v>8</v>
      </c>
      <c r="D35" s="1">
        <f>'Raw Data'!D41-Background!$E$5</f>
        <v>596.5</v>
      </c>
      <c r="E35" s="1">
        <f>'Raw Data'!E41-Background!$E$5</f>
        <v>596.5</v>
      </c>
      <c r="F35" s="1">
        <v>10</v>
      </c>
      <c r="G35" s="1">
        <v>3</v>
      </c>
      <c r="H35" s="1">
        <v>1</v>
      </c>
    </row>
    <row r="36" spans="1:8" x14ac:dyDescent="0.3">
      <c r="A36" s="1">
        <v>41</v>
      </c>
      <c r="B36" s="1" t="s">
        <v>19</v>
      </c>
      <c r="C36" s="1" t="s">
        <v>9</v>
      </c>
      <c r="D36" s="1">
        <f>'Raw Data'!D42-Background!$E$15</f>
        <v>480</v>
      </c>
      <c r="E36" s="1">
        <f>'Raw Data'!E42-Background!$E$15</f>
        <v>404</v>
      </c>
      <c r="F36" s="1">
        <v>10</v>
      </c>
      <c r="G36" s="1">
        <v>3</v>
      </c>
      <c r="H36" s="1">
        <v>1</v>
      </c>
    </row>
    <row r="37" spans="1:8" x14ac:dyDescent="0.3">
      <c r="A37" s="1">
        <v>42</v>
      </c>
      <c r="B37" s="1" t="s">
        <v>19</v>
      </c>
      <c r="C37" s="1" t="s">
        <v>10</v>
      </c>
      <c r="D37" s="1">
        <f>'Raw Data'!D43-Background!$E$25</f>
        <v>399.5</v>
      </c>
      <c r="E37" s="1">
        <f>'Raw Data'!E43-Background!$E$25</f>
        <v>359.5</v>
      </c>
      <c r="F37" s="1">
        <v>10</v>
      </c>
      <c r="G37" s="1">
        <v>3</v>
      </c>
      <c r="H37" s="1">
        <v>1</v>
      </c>
    </row>
    <row r="38" spans="1:8" x14ac:dyDescent="0.3">
      <c r="A38" s="1">
        <v>43</v>
      </c>
      <c r="B38" s="1" t="s">
        <v>20</v>
      </c>
      <c r="C38" s="1" t="s">
        <v>8</v>
      </c>
      <c r="D38" s="1">
        <f>'Raw Data'!D44-Background!$E$5</f>
        <v>462.5</v>
      </c>
      <c r="E38" s="1">
        <f>'Raw Data'!E44-Background!$E$5</f>
        <v>596.5</v>
      </c>
      <c r="F38" s="1">
        <v>10</v>
      </c>
      <c r="G38" s="1">
        <v>3</v>
      </c>
      <c r="H38" s="1">
        <v>1</v>
      </c>
    </row>
    <row r="39" spans="1:8" x14ac:dyDescent="0.3">
      <c r="A39" s="1">
        <v>44</v>
      </c>
      <c r="B39" s="1" t="s">
        <v>20</v>
      </c>
      <c r="C39" s="1" t="s">
        <v>9</v>
      </c>
      <c r="D39" s="1">
        <f>'Raw Data'!D45-Background!$E$15</f>
        <v>520</v>
      </c>
      <c r="E39" s="1">
        <f>'Raw Data'!E45-Background!$E$15</f>
        <v>580</v>
      </c>
      <c r="F39" s="1">
        <v>10</v>
      </c>
      <c r="G39" s="1">
        <v>3</v>
      </c>
      <c r="H39" s="1">
        <v>1</v>
      </c>
    </row>
    <row r="40" spans="1:8" x14ac:dyDescent="0.3">
      <c r="A40" s="1">
        <v>45</v>
      </c>
      <c r="B40" s="1" t="s">
        <v>20</v>
      </c>
      <c r="C40" s="1" t="s">
        <v>10</v>
      </c>
      <c r="D40" s="1">
        <f>'Raw Data'!D46-Background!$E$25</f>
        <v>398.5</v>
      </c>
      <c r="E40" s="1">
        <f>'Raw Data'!E46-Background!$E$25</f>
        <v>438.5</v>
      </c>
      <c r="F40" s="1">
        <v>10</v>
      </c>
      <c r="G40" s="1">
        <v>3</v>
      </c>
      <c r="H40" s="1">
        <v>1</v>
      </c>
    </row>
    <row r="41" spans="1:8" x14ac:dyDescent="0.3">
      <c r="A41" s="1">
        <v>46</v>
      </c>
      <c r="B41" s="1" t="s">
        <v>15</v>
      </c>
      <c r="C41" s="1" t="s">
        <v>8</v>
      </c>
      <c r="D41" s="1">
        <f>'Raw Data'!D47-Background!$E$5</f>
        <v>403.5</v>
      </c>
      <c r="E41" s="1">
        <f>'Raw Data'!E47-Background!$E$5</f>
        <v>434.5</v>
      </c>
      <c r="F41" s="1">
        <v>10</v>
      </c>
      <c r="G41" s="1">
        <v>3</v>
      </c>
      <c r="H41" s="1">
        <v>1</v>
      </c>
    </row>
    <row r="42" spans="1:8" x14ac:dyDescent="0.3">
      <c r="A42" s="1">
        <v>47</v>
      </c>
      <c r="B42" s="1" t="s">
        <v>15</v>
      </c>
      <c r="C42" s="1" t="s">
        <v>9</v>
      </c>
      <c r="D42" s="1">
        <f>'Raw Data'!D48-Background!$E$15</f>
        <v>415</v>
      </c>
      <c r="E42" s="1">
        <f>'Raw Data'!E48-Background!$E$15</f>
        <v>390</v>
      </c>
      <c r="F42" s="1">
        <v>10</v>
      </c>
      <c r="G42" s="1">
        <v>3</v>
      </c>
      <c r="H42" s="1">
        <v>1</v>
      </c>
    </row>
    <row r="43" spans="1:8" x14ac:dyDescent="0.3">
      <c r="A43" s="1">
        <v>48</v>
      </c>
      <c r="B43" s="1" t="s">
        <v>15</v>
      </c>
      <c r="C43" s="1" t="s">
        <v>10</v>
      </c>
      <c r="D43" s="1">
        <f>'Raw Data'!D49-Background!$E$25</f>
        <v>383.5</v>
      </c>
      <c r="E43" s="1">
        <f>'Raw Data'!E49-Background!$E$25</f>
        <v>466.5</v>
      </c>
      <c r="F43" s="1">
        <v>10</v>
      </c>
      <c r="G43" s="1">
        <v>3</v>
      </c>
      <c r="H43" s="1">
        <v>1</v>
      </c>
    </row>
    <row r="44" spans="1:8" x14ac:dyDescent="0.3">
      <c r="A44" s="1">
        <v>52</v>
      </c>
      <c r="B44" s="1" t="s">
        <v>6</v>
      </c>
      <c r="C44" s="1" t="s">
        <v>8</v>
      </c>
      <c r="D44" s="1">
        <f>'Raw Data'!D53-Background!$E$6</f>
        <v>590</v>
      </c>
      <c r="E44" s="1">
        <f>'Raw Data'!E53-Background!$E$6</f>
        <v>590</v>
      </c>
      <c r="F44" s="1">
        <v>10</v>
      </c>
      <c r="G44" s="1">
        <v>4</v>
      </c>
      <c r="H44" s="1">
        <v>2</v>
      </c>
    </row>
    <row r="45" spans="1:8" x14ac:dyDescent="0.3">
      <c r="A45" s="1">
        <v>53</v>
      </c>
      <c r="B45" s="1" t="s">
        <v>6</v>
      </c>
      <c r="C45" s="1" t="s">
        <v>9</v>
      </c>
      <c r="D45" s="1">
        <f>'Raw Data'!D54-Background!$E$16</f>
        <v>589.5</v>
      </c>
      <c r="E45" s="1">
        <f>'Raw Data'!E54-Background!$E$16</f>
        <v>589.5</v>
      </c>
      <c r="F45" s="1">
        <v>10</v>
      </c>
      <c r="G45" s="1">
        <v>4</v>
      </c>
      <c r="H45" s="1">
        <v>2</v>
      </c>
    </row>
    <row r="46" spans="1:8" x14ac:dyDescent="0.3">
      <c r="A46" s="1">
        <v>54</v>
      </c>
      <c r="B46" s="1" t="s">
        <v>6</v>
      </c>
      <c r="C46" s="1" t="s">
        <v>10</v>
      </c>
      <c r="D46" s="1">
        <f>'Raw Data'!D55-Background!$E$26</f>
        <v>585.5</v>
      </c>
      <c r="E46" s="1">
        <f>'Raw Data'!E55-Background!$E$26</f>
        <v>585.5</v>
      </c>
      <c r="F46" s="1">
        <v>10</v>
      </c>
      <c r="G46" s="1">
        <v>4</v>
      </c>
      <c r="H46" s="1">
        <v>2</v>
      </c>
    </row>
    <row r="47" spans="1:8" x14ac:dyDescent="0.3">
      <c r="A47" s="1">
        <v>55</v>
      </c>
      <c r="B47" s="1" t="s">
        <v>11</v>
      </c>
      <c r="C47" s="1" t="s">
        <v>8</v>
      </c>
      <c r="D47" s="1">
        <f>'Raw Data'!D56-Background!$E$6</f>
        <v>48</v>
      </c>
      <c r="E47" s="1">
        <f>'Raw Data'!E56-Background!$E$6</f>
        <v>69</v>
      </c>
      <c r="F47" s="1">
        <v>10</v>
      </c>
      <c r="G47" s="1">
        <v>4</v>
      </c>
      <c r="H47" s="1">
        <v>2</v>
      </c>
    </row>
    <row r="48" spans="1:8" x14ac:dyDescent="0.3">
      <c r="A48" s="1">
        <v>56</v>
      </c>
      <c r="B48" s="1" t="s">
        <v>11</v>
      </c>
      <c r="C48" s="1" t="s">
        <v>9</v>
      </c>
      <c r="D48" s="1">
        <f>'Raw Data'!D57-Background!$E$16</f>
        <v>14.5</v>
      </c>
      <c r="E48" s="1">
        <f>'Raw Data'!E57-Background!$E$16</f>
        <v>14.5</v>
      </c>
      <c r="F48" s="1">
        <v>10</v>
      </c>
      <c r="G48" s="1">
        <v>4</v>
      </c>
      <c r="H48" s="1">
        <v>2</v>
      </c>
    </row>
    <row r="49" spans="1:8" x14ac:dyDescent="0.3">
      <c r="A49" s="1">
        <v>57</v>
      </c>
      <c r="B49" s="1" t="s">
        <v>11</v>
      </c>
      <c r="C49" s="1" t="s">
        <v>10</v>
      </c>
      <c r="D49" s="1">
        <f>'Raw Data'!D58-Background!$E$26</f>
        <v>50.5</v>
      </c>
      <c r="E49" s="1">
        <f>'Raw Data'!E58-Background!$E$26</f>
        <v>44.5</v>
      </c>
      <c r="F49" s="1">
        <v>10</v>
      </c>
      <c r="G49" s="1">
        <v>4</v>
      </c>
      <c r="H49" s="1">
        <v>2</v>
      </c>
    </row>
    <row r="50" spans="1:8" x14ac:dyDescent="0.3">
      <c r="A50" s="1">
        <v>58</v>
      </c>
      <c r="B50" s="1" t="s">
        <v>12</v>
      </c>
      <c r="C50" s="1" t="s">
        <v>8</v>
      </c>
      <c r="D50" s="1">
        <f>'Raw Data'!D59-Background!$E$6</f>
        <v>590</v>
      </c>
      <c r="E50" s="1">
        <f>'Raw Data'!E59-Background!$E$6</f>
        <v>590</v>
      </c>
      <c r="F50" s="1">
        <v>10</v>
      </c>
      <c r="G50" s="1">
        <v>4</v>
      </c>
      <c r="H50" s="1">
        <v>2</v>
      </c>
    </row>
    <row r="51" spans="1:8" x14ac:dyDescent="0.3">
      <c r="A51" s="1">
        <v>59</v>
      </c>
      <c r="B51" s="1" t="s">
        <v>12</v>
      </c>
      <c r="C51" s="1" t="s">
        <v>9</v>
      </c>
      <c r="D51" s="1">
        <f>'Raw Data'!D60-Background!$E$16</f>
        <v>589.5</v>
      </c>
      <c r="E51" s="1">
        <f>'Raw Data'!E60-Background!$E$16</f>
        <v>589.5</v>
      </c>
      <c r="F51" s="1">
        <v>10</v>
      </c>
      <c r="G51" s="1">
        <v>4</v>
      </c>
      <c r="H51" s="1">
        <v>2</v>
      </c>
    </row>
    <row r="52" spans="1:8" x14ac:dyDescent="0.3">
      <c r="A52" s="1">
        <v>60</v>
      </c>
      <c r="B52" s="1" t="s">
        <v>12</v>
      </c>
      <c r="C52" s="1" t="s">
        <v>10</v>
      </c>
      <c r="D52" s="1">
        <f>'Raw Data'!D61-Background!$E$26</f>
        <v>585.5</v>
      </c>
      <c r="E52" s="1">
        <f>'Raw Data'!E61-Background!$E$26</f>
        <v>585.5</v>
      </c>
      <c r="F52" s="1">
        <v>10</v>
      </c>
      <c r="G52" s="1">
        <v>4</v>
      </c>
      <c r="H52" s="1">
        <v>2</v>
      </c>
    </row>
    <row r="53" spans="1:8" x14ac:dyDescent="0.3">
      <c r="A53" s="1">
        <v>61</v>
      </c>
      <c r="B53" s="1" t="s">
        <v>15</v>
      </c>
      <c r="C53" s="1" t="s">
        <v>8</v>
      </c>
      <c r="D53" s="1">
        <f>'Raw Data'!D62-Background!$E$6</f>
        <v>590</v>
      </c>
      <c r="E53" s="1">
        <f>'Raw Data'!E62-Background!$E$6</f>
        <v>590</v>
      </c>
      <c r="F53" s="1">
        <v>10</v>
      </c>
      <c r="G53" s="1">
        <v>4</v>
      </c>
      <c r="H53" s="1">
        <v>2</v>
      </c>
    </row>
    <row r="54" spans="1:8" x14ac:dyDescent="0.3">
      <c r="A54" s="1">
        <v>62</v>
      </c>
      <c r="B54" s="1" t="s">
        <v>15</v>
      </c>
      <c r="C54" s="1" t="s">
        <v>9</v>
      </c>
      <c r="D54" s="1">
        <f>'Raw Data'!D63-Background!$E$16</f>
        <v>589.5</v>
      </c>
      <c r="E54" s="1">
        <f>'Raw Data'!E63-Background!$E$16</f>
        <v>589.5</v>
      </c>
      <c r="F54" s="1">
        <v>10</v>
      </c>
      <c r="G54" s="1">
        <v>4</v>
      </c>
      <c r="H54" s="1">
        <v>2</v>
      </c>
    </row>
    <row r="55" spans="1:8" x14ac:dyDescent="0.3">
      <c r="A55" s="1">
        <v>63</v>
      </c>
      <c r="B55" s="1" t="s">
        <v>15</v>
      </c>
      <c r="C55" s="1" t="s">
        <v>10</v>
      </c>
      <c r="D55" s="1">
        <f>'Raw Data'!D64-Background!$E$26</f>
        <v>585.5</v>
      </c>
      <c r="E55" s="1">
        <f>'Raw Data'!E64-Background!$E$26</f>
        <v>585.5</v>
      </c>
      <c r="F55" s="1">
        <v>10</v>
      </c>
      <c r="G55" s="1">
        <v>4</v>
      </c>
      <c r="H55" s="1">
        <v>2</v>
      </c>
    </row>
    <row r="56" spans="1:8" x14ac:dyDescent="0.3">
      <c r="A56" s="1">
        <v>67</v>
      </c>
      <c r="B56" s="1" t="s">
        <v>6</v>
      </c>
      <c r="C56" s="1" t="s">
        <v>8</v>
      </c>
      <c r="D56" s="1">
        <f>'Raw Data'!D68-Background!$E$7</f>
        <v>599.5</v>
      </c>
      <c r="E56" s="1">
        <f>'Raw Data'!E68-Background!$E$7</f>
        <v>453.5</v>
      </c>
      <c r="F56" s="1">
        <v>10</v>
      </c>
      <c r="G56" s="1">
        <v>5</v>
      </c>
      <c r="H56" s="1">
        <v>2</v>
      </c>
    </row>
    <row r="57" spans="1:8" x14ac:dyDescent="0.3">
      <c r="A57" s="1">
        <v>68</v>
      </c>
      <c r="B57" s="1" t="s">
        <v>6</v>
      </c>
      <c r="C57" s="1" t="s">
        <v>9</v>
      </c>
      <c r="D57" s="1">
        <f>'Raw Data'!D69-Background!$E$17</f>
        <v>572</v>
      </c>
      <c r="E57" s="1">
        <f>'Raw Data'!E69-Background!$E$17</f>
        <v>466</v>
      </c>
      <c r="F57" s="1">
        <v>10</v>
      </c>
      <c r="G57" s="1">
        <v>5</v>
      </c>
      <c r="H57" s="1">
        <v>2</v>
      </c>
    </row>
    <row r="58" spans="1:8" x14ac:dyDescent="0.3">
      <c r="A58" s="1">
        <v>69</v>
      </c>
      <c r="B58" s="1" t="s">
        <v>6</v>
      </c>
      <c r="C58" s="1" t="s">
        <v>10</v>
      </c>
      <c r="D58" s="1">
        <f>'Raw Data'!D70-Background!$E$27</f>
        <v>594.5</v>
      </c>
      <c r="E58" s="1">
        <f>'Raw Data'!E70-Background!$E$27</f>
        <v>432.5</v>
      </c>
      <c r="F58" s="1">
        <v>10</v>
      </c>
      <c r="G58" s="1">
        <v>5</v>
      </c>
      <c r="H58" s="1">
        <v>2</v>
      </c>
    </row>
    <row r="59" spans="1:8" x14ac:dyDescent="0.3">
      <c r="A59" s="1">
        <v>70</v>
      </c>
      <c r="B59" s="1" t="s">
        <v>17</v>
      </c>
      <c r="C59" s="1" t="s">
        <v>8</v>
      </c>
      <c r="D59" s="1">
        <f>'Raw Data'!D71-Background!$E$7</f>
        <v>40.5</v>
      </c>
      <c r="E59" s="1">
        <f>'Raw Data'!E71-Background!$E$7</f>
        <v>40.5</v>
      </c>
      <c r="F59" s="1">
        <v>10</v>
      </c>
      <c r="G59" s="1">
        <v>5</v>
      </c>
      <c r="H59" s="1">
        <v>2</v>
      </c>
    </row>
    <row r="60" spans="1:8" x14ac:dyDescent="0.3">
      <c r="A60" s="1">
        <v>71</v>
      </c>
      <c r="B60" s="1" t="s">
        <v>17</v>
      </c>
      <c r="C60" s="1" t="s">
        <v>9</v>
      </c>
      <c r="D60" s="1">
        <f>'Raw Data'!D72-Background!$E$17</f>
        <v>50</v>
      </c>
      <c r="E60" s="1">
        <f>'Raw Data'!E72-Background!$E$17</f>
        <v>30</v>
      </c>
      <c r="F60" s="1">
        <v>10</v>
      </c>
      <c r="G60" s="1">
        <v>5</v>
      </c>
      <c r="H60" s="1">
        <v>2</v>
      </c>
    </row>
    <row r="61" spans="1:8" x14ac:dyDescent="0.3">
      <c r="A61" s="1">
        <v>72</v>
      </c>
      <c r="B61" s="1" t="s">
        <v>17</v>
      </c>
      <c r="C61" s="1" t="s">
        <v>10</v>
      </c>
      <c r="D61" s="1">
        <f>'Raw Data'!D73-Background!$E$27</f>
        <v>53.5</v>
      </c>
      <c r="E61" s="1">
        <f>'Raw Data'!E73-Background!$E$27</f>
        <v>46.5</v>
      </c>
      <c r="F61" s="1">
        <v>10</v>
      </c>
      <c r="G61" s="1">
        <v>5</v>
      </c>
      <c r="H61" s="1">
        <v>2</v>
      </c>
    </row>
    <row r="62" spans="1:8" x14ac:dyDescent="0.3">
      <c r="A62" s="1">
        <v>73</v>
      </c>
      <c r="B62" s="1" t="s">
        <v>18</v>
      </c>
      <c r="C62" s="1" t="s">
        <v>8</v>
      </c>
      <c r="D62" s="1">
        <f>'Raw Data'!D74-Background!$E$7</f>
        <v>599.5</v>
      </c>
      <c r="E62" s="1">
        <f>'Raw Data'!E74-Background!$E$7</f>
        <v>599.5</v>
      </c>
      <c r="F62" s="1">
        <v>10</v>
      </c>
      <c r="G62" s="1">
        <v>5</v>
      </c>
      <c r="H62" s="1">
        <v>2</v>
      </c>
    </row>
    <row r="63" spans="1:8" x14ac:dyDescent="0.3">
      <c r="A63" s="1">
        <v>74</v>
      </c>
      <c r="B63" s="1" t="s">
        <v>18</v>
      </c>
      <c r="C63" s="1" t="s">
        <v>9</v>
      </c>
      <c r="D63" s="1">
        <f>'Raw Data'!D75-Background!$E$17</f>
        <v>492</v>
      </c>
      <c r="E63" s="1">
        <f>'Raw Data'!E75-Background!$E$17</f>
        <v>475</v>
      </c>
      <c r="F63" s="1">
        <v>10</v>
      </c>
      <c r="G63" s="1">
        <v>5</v>
      </c>
      <c r="H63" s="1">
        <v>2</v>
      </c>
    </row>
    <row r="64" spans="1:8" x14ac:dyDescent="0.3">
      <c r="A64" s="1">
        <v>75</v>
      </c>
      <c r="B64" s="1" t="s">
        <v>18</v>
      </c>
      <c r="C64" s="1" t="s">
        <v>10</v>
      </c>
      <c r="D64" s="1">
        <f>'Raw Data'!D76-Background!$E$27</f>
        <v>522.5</v>
      </c>
      <c r="E64" s="1">
        <f>'Raw Data'!E76-Background!$E$27</f>
        <v>594.5</v>
      </c>
      <c r="F64" s="1">
        <v>10</v>
      </c>
      <c r="G64" s="1">
        <v>5</v>
      </c>
      <c r="H64" s="1">
        <v>2</v>
      </c>
    </row>
    <row r="65" spans="1:8" x14ac:dyDescent="0.3">
      <c r="A65" s="1">
        <v>76</v>
      </c>
      <c r="B65" s="1" t="s">
        <v>15</v>
      </c>
      <c r="C65" s="1" t="s">
        <v>8</v>
      </c>
      <c r="D65" s="1">
        <f>'Raw Data'!D77-Background!$E$7</f>
        <v>498.5</v>
      </c>
      <c r="E65" s="1">
        <f>'Raw Data'!E77-Background!$E$7</f>
        <v>575.5</v>
      </c>
      <c r="F65" s="1">
        <v>10</v>
      </c>
      <c r="G65" s="1">
        <v>5</v>
      </c>
      <c r="H65" s="1">
        <v>2</v>
      </c>
    </row>
    <row r="66" spans="1:8" x14ac:dyDescent="0.3">
      <c r="A66" s="1">
        <v>77</v>
      </c>
      <c r="B66" s="1" t="s">
        <v>15</v>
      </c>
      <c r="C66" s="1" t="s">
        <v>9</v>
      </c>
      <c r="D66" s="1">
        <f>'Raw Data'!D78-Background!$E$17</f>
        <v>518</v>
      </c>
      <c r="E66" s="1">
        <f>'Raw Data'!E78-Background!$E$17</f>
        <v>574</v>
      </c>
      <c r="F66" s="1">
        <v>10</v>
      </c>
      <c r="G66" s="1">
        <v>5</v>
      </c>
      <c r="H66" s="1">
        <v>2</v>
      </c>
    </row>
    <row r="67" spans="1:8" x14ac:dyDescent="0.3">
      <c r="A67" s="1">
        <v>78</v>
      </c>
      <c r="B67" s="1" t="s">
        <v>15</v>
      </c>
      <c r="C67" s="1" t="s">
        <v>10</v>
      </c>
      <c r="D67" s="1">
        <f>'Raw Data'!D79-Background!$E$27</f>
        <v>580.5</v>
      </c>
      <c r="E67" s="1">
        <f>'Raw Data'!E79-Background!$E$27</f>
        <v>525.5</v>
      </c>
      <c r="F67" s="1">
        <v>10</v>
      </c>
      <c r="G67" s="1">
        <v>5</v>
      </c>
      <c r="H67" s="1">
        <v>2</v>
      </c>
    </row>
    <row r="68" spans="1:8" x14ac:dyDescent="0.3">
      <c r="A68" s="1">
        <v>82</v>
      </c>
      <c r="B68" s="1" t="s">
        <v>6</v>
      </c>
      <c r="C68" s="1" t="s">
        <v>8</v>
      </c>
      <c r="D68" s="1">
        <f>'Raw Data'!D83-Background!$E$8</f>
        <v>602.5</v>
      </c>
      <c r="E68" s="1">
        <f>'Raw Data'!E83-Background!$E$8</f>
        <v>663.5</v>
      </c>
      <c r="F68" s="1">
        <v>10</v>
      </c>
      <c r="G68" s="1">
        <v>6</v>
      </c>
      <c r="H68" s="1">
        <v>2</v>
      </c>
    </row>
    <row r="69" spans="1:8" x14ac:dyDescent="0.3">
      <c r="A69" s="1">
        <v>83</v>
      </c>
      <c r="B69" s="1" t="s">
        <v>6</v>
      </c>
      <c r="C69" s="1" t="s">
        <v>9</v>
      </c>
      <c r="D69" s="1">
        <f>'Raw Data'!D84-Background!$E$18</f>
        <v>645</v>
      </c>
      <c r="E69" s="1">
        <f>'Raw Data'!E84-Background!$E$18</f>
        <v>645</v>
      </c>
      <c r="F69" s="1">
        <v>10</v>
      </c>
      <c r="G69" s="1">
        <v>6</v>
      </c>
      <c r="H69" s="1">
        <v>2</v>
      </c>
    </row>
    <row r="70" spans="1:8" x14ac:dyDescent="0.3">
      <c r="A70" s="1">
        <v>84</v>
      </c>
      <c r="B70" s="1" t="s">
        <v>6</v>
      </c>
      <c r="C70" s="1" t="s">
        <v>10</v>
      </c>
      <c r="D70" s="1">
        <f>'Raw Data'!D85-Background!$E$28</f>
        <v>515.5</v>
      </c>
      <c r="E70" s="1">
        <f>'Raw Data'!E85-Background!$E$28</f>
        <v>511.5</v>
      </c>
      <c r="F70" s="1">
        <v>10</v>
      </c>
      <c r="G70" s="1">
        <v>6</v>
      </c>
      <c r="H70" s="1">
        <v>2</v>
      </c>
    </row>
    <row r="71" spans="1:8" x14ac:dyDescent="0.3">
      <c r="A71" s="1">
        <v>85</v>
      </c>
      <c r="B71" s="1" t="s">
        <v>13</v>
      </c>
      <c r="C71" s="1" t="s">
        <v>8</v>
      </c>
      <c r="D71" s="1">
        <f>'Raw Data'!D86-Background!$E$8</f>
        <v>603.5</v>
      </c>
      <c r="E71" s="1">
        <f>'Raw Data'!E86-Background!$E$8</f>
        <v>640.5</v>
      </c>
      <c r="F71" s="1">
        <v>10</v>
      </c>
      <c r="G71" s="1">
        <v>6</v>
      </c>
      <c r="H71" s="1">
        <v>2</v>
      </c>
    </row>
    <row r="72" spans="1:8" x14ac:dyDescent="0.3">
      <c r="A72" s="1">
        <v>86</v>
      </c>
      <c r="B72" s="1" t="s">
        <v>13</v>
      </c>
      <c r="C72" s="1" t="s">
        <v>9</v>
      </c>
      <c r="D72" s="1">
        <f>'Raw Data'!D87-Background!$E$18</f>
        <v>645</v>
      </c>
      <c r="E72" s="1">
        <f>'Raw Data'!E87-Background!$E$18</f>
        <v>645</v>
      </c>
      <c r="F72" s="1">
        <v>10</v>
      </c>
      <c r="G72" s="1">
        <v>6</v>
      </c>
      <c r="H72" s="1">
        <v>2</v>
      </c>
    </row>
    <row r="73" spans="1:8" x14ac:dyDescent="0.3">
      <c r="A73" s="1">
        <v>87</v>
      </c>
      <c r="B73" s="1" t="s">
        <v>13</v>
      </c>
      <c r="C73" s="1" t="s">
        <v>10</v>
      </c>
      <c r="D73" s="1">
        <f>'Raw Data'!D88-Background!$E$28</f>
        <v>510.5</v>
      </c>
      <c r="E73" s="1">
        <f>'Raw Data'!E88-Background!$E$28</f>
        <v>499.5</v>
      </c>
      <c r="F73" s="1">
        <v>10</v>
      </c>
      <c r="G73" s="1">
        <v>6</v>
      </c>
      <c r="H73" s="1">
        <v>2</v>
      </c>
    </row>
    <row r="74" spans="1:8" x14ac:dyDescent="0.3">
      <c r="A74" s="1">
        <v>88</v>
      </c>
      <c r="B74" s="1" t="s">
        <v>14</v>
      </c>
      <c r="C74" s="1" t="s">
        <v>8</v>
      </c>
      <c r="D74" s="1">
        <f>'Raw Data'!D89-Background!$E$8</f>
        <v>629.5</v>
      </c>
      <c r="E74" s="1">
        <f>'Raw Data'!E89-Background!$E$8</f>
        <v>601.5</v>
      </c>
      <c r="F74" s="1">
        <v>10</v>
      </c>
      <c r="G74" s="1">
        <v>6</v>
      </c>
      <c r="H74" s="1">
        <v>2</v>
      </c>
    </row>
    <row r="75" spans="1:8" x14ac:dyDescent="0.3">
      <c r="A75" s="1">
        <v>89</v>
      </c>
      <c r="B75" s="1" t="s">
        <v>14</v>
      </c>
      <c r="C75" s="1" t="s">
        <v>9</v>
      </c>
      <c r="D75" s="1">
        <f>'Raw Data'!D90-Background!$E$18</f>
        <v>679</v>
      </c>
      <c r="E75" s="1">
        <f>'Raw Data'!E90-Background!$E$18</f>
        <v>645</v>
      </c>
      <c r="F75" s="1">
        <v>10</v>
      </c>
      <c r="G75" s="1">
        <v>6</v>
      </c>
      <c r="H75" s="1">
        <v>2</v>
      </c>
    </row>
    <row r="76" spans="1:8" x14ac:dyDescent="0.3">
      <c r="A76" s="1">
        <v>90</v>
      </c>
      <c r="B76" s="1" t="s">
        <v>14</v>
      </c>
      <c r="C76" s="1" t="s">
        <v>10</v>
      </c>
      <c r="D76" s="1">
        <f>'Raw Data'!D91-Background!$E$28</f>
        <v>551.5</v>
      </c>
      <c r="E76" s="1">
        <f>'Raw Data'!E91-Background!$E$28</f>
        <v>525.5</v>
      </c>
      <c r="F76" s="1">
        <v>10</v>
      </c>
      <c r="G76" s="1">
        <v>6</v>
      </c>
      <c r="H76" s="1">
        <v>2</v>
      </c>
    </row>
    <row r="77" spans="1:8" x14ac:dyDescent="0.3">
      <c r="A77" s="1">
        <v>91</v>
      </c>
      <c r="B77" s="1" t="s">
        <v>15</v>
      </c>
      <c r="C77" s="1" t="s">
        <v>8</v>
      </c>
      <c r="D77" s="1">
        <f>'Raw Data'!D92-Background!$E$8</f>
        <v>298.5</v>
      </c>
      <c r="E77" s="1">
        <f>'Raw Data'!E92-Background!$E$8</f>
        <v>354.5</v>
      </c>
      <c r="F77" s="1">
        <v>10</v>
      </c>
      <c r="G77" s="1">
        <v>6</v>
      </c>
      <c r="H77" s="1">
        <v>2</v>
      </c>
    </row>
    <row r="78" spans="1:8" x14ac:dyDescent="0.3">
      <c r="A78" s="1">
        <v>92</v>
      </c>
      <c r="B78" s="1" t="s">
        <v>15</v>
      </c>
      <c r="C78" s="1" t="s">
        <v>9</v>
      </c>
      <c r="D78" s="1">
        <f>'Raw Data'!D93-Background!$E$18</f>
        <v>569</v>
      </c>
      <c r="E78" s="1">
        <f>'Raw Data'!E93-Background!$E$18</f>
        <v>573</v>
      </c>
      <c r="F78" s="1">
        <v>10</v>
      </c>
      <c r="G78" s="1">
        <v>6</v>
      </c>
      <c r="H78" s="1">
        <v>2</v>
      </c>
    </row>
    <row r="79" spans="1:8" x14ac:dyDescent="0.3">
      <c r="A79" s="1">
        <v>93</v>
      </c>
      <c r="B79" s="1" t="s">
        <v>15</v>
      </c>
      <c r="C79" s="1" t="s">
        <v>10</v>
      </c>
      <c r="D79" s="1">
        <f>'Raw Data'!D94-Background!$E$28</f>
        <v>565.5</v>
      </c>
      <c r="E79" s="1">
        <f>'Raw Data'!E94-Background!$E$28</f>
        <v>570.5</v>
      </c>
      <c r="F79" s="1">
        <v>10</v>
      </c>
      <c r="G79" s="1">
        <v>6</v>
      </c>
      <c r="H79" s="1">
        <v>2</v>
      </c>
    </row>
    <row r="80" spans="1:8" x14ac:dyDescent="0.3">
      <c r="A80" s="1">
        <v>97</v>
      </c>
      <c r="B80" s="1" t="s">
        <v>11</v>
      </c>
      <c r="C80" s="1" t="s">
        <v>8</v>
      </c>
      <c r="D80" s="1">
        <f>'Raw Data'!D98-Background!$E$9</f>
        <v>11</v>
      </c>
      <c r="E80" s="1">
        <f>'Raw Data'!E98-Background!$E$9</f>
        <v>-17</v>
      </c>
      <c r="F80" s="1">
        <v>10</v>
      </c>
      <c r="G80" s="1">
        <v>7</v>
      </c>
      <c r="H80" s="1">
        <v>3</v>
      </c>
    </row>
    <row r="81" spans="1:8" x14ac:dyDescent="0.3">
      <c r="A81" s="1">
        <v>98</v>
      </c>
      <c r="B81" s="1" t="s">
        <v>11</v>
      </c>
      <c r="C81" s="1" t="s">
        <v>9</v>
      </c>
      <c r="D81" s="1">
        <f>'Raw Data'!D99-Background!$E$19</f>
        <v>-3</v>
      </c>
      <c r="E81" s="1">
        <f>'Raw Data'!E99-Background!$E$19</f>
        <v>-5</v>
      </c>
      <c r="F81" s="1">
        <v>10</v>
      </c>
      <c r="G81" s="1">
        <v>7</v>
      </c>
      <c r="H81" s="1">
        <v>3</v>
      </c>
    </row>
    <row r="82" spans="1:8" x14ac:dyDescent="0.3">
      <c r="A82" s="1">
        <v>99</v>
      </c>
      <c r="B82" s="1" t="s">
        <v>11</v>
      </c>
      <c r="C82" s="1" t="s">
        <v>10</v>
      </c>
      <c r="D82" s="1">
        <f>'Raw Data'!D100-Background!$E$29</f>
        <v>4</v>
      </c>
      <c r="E82" s="1">
        <f>'Raw Data'!E100-Background!$E$29</f>
        <v>3</v>
      </c>
      <c r="F82" s="1">
        <v>10</v>
      </c>
      <c r="G82" s="1">
        <v>7</v>
      </c>
      <c r="H82" s="1">
        <v>3</v>
      </c>
    </row>
    <row r="83" spans="1:8" x14ac:dyDescent="0.3">
      <c r="A83" s="1">
        <v>100</v>
      </c>
      <c r="B83" s="1" t="s">
        <v>12</v>
      </c>
      <c r="C83" s="1" t="s">
        <v>8</v>
      </c>
      <c r="D83" s="1">
        <f>'Raw Data'!D101-Background!$E$9</f>
        <v>473</v>
      </c>
      <c r="E83" s="1">
        <f>'Raw Data'!E101-Background!$E$9</f>
        <v>478</v>
      </c>
      <c r="F83" s="1">
        <v>10</v>
      </c>
      <c r="G83" s="1">
        <v>7</v>
      </c>
      <c r="H83" s="1">
        <v>3</v>
      </c>
    </row>
    <row r="84" spans="1:8" x14ac:dyDescent="0.3">
      <c r="A84" s="1">
        <v>101</v>
      </c>
      <c r="B84" s="1" t="s">
        <v>12</v>
      </c>
      <c r="C84" s="1" t="s">
        <v>9</v>
      </c>
      <c r="D84" s="1">
        <f>'Raw Data'!D102-Background!$E$19</f>
        <v>569</v>
      </c>
      <c r="E84" s="1">
        <f>'Raw Data'!E102-Background!$E$19</f>
        <v>608</v>
      </c>
      <c r="F84" s="1">
        <v>10</v>
      </c>
      <c r="G84" s="1">
        <v>7</v>
      </c>
      <c r="H84" s="1">
        <v>3</v>
      </c>
    </row>
    <row r="85" spans="1:8" x14ac:dyDescent="0.3">
      <c r="A85" s="1">
        <v>102</v>
      </c>
      <c r="B85" s="1" t="s">
        <v>12</v>
      </c>
      <c r="C85" s="1" t="s">
        <v>10</v>
      </c>
      <c r="D85" s="1">
        <f>'Raw Data'!D103-Background!$E$29</f>
        <v>617</v>
      </c>
      <c r="E85" s="1">
        <f>'Raw Data'!E103-Background!$E$29</f>
        <v>546</v>
      </c>
      <c r="F85" s="1">
        <v>10</v>
      </c>
      <c r="G85" s="1">
        <v>7</v>
      </c>
      <c r="H85" s="1">
        <v>3</v>
      </c>
    </row>
    <row r="86" spans="1:8" x14ac:dyDescent="0.3">
      <c r="A86" s="1">
        <v>103</v>
      </c>
      <c r="B86" s="1" t="s">
        <v>13</v>
      </c>
      <c r="C86" s="1" t="s">
        <v>8</v>
      </c>
      <c r="D86" s="1">
        <f>'Raw Data'!D104-Background!$E$9</f>
        <v>424</v>
      </c>
      <c r="E86" s="1">
        <f>'Raw Data'!E104-Background!$E$9</f>
        <v>453</v>
      </c>
      <c r="F86" s="1">
        <v>10</v>
      </c>
      <c r="G86" s="1">
        <v>7</v>
      </c>
      <c r="H86" s="1">
        <v>3</v>
      </c>
    </row>
    <row r="87" spans="1:8" x14ac:dyDescent="0.3">
      <c r="A87" s="1">
        <v>104</v>
      </c>
      <c r="B87" s="1" t="s">
        <v>13</v>
      </c>
      <c r="C87" s="1" t="s">
        <v>9</v>
      </c>
      <c r="D87" s="1">
        <f>'Raw Data'!D105-Background!$E$19</f>
        <v>515</v>
      </c>
      <c r="E87" s="1">
        <f>'Raw Data'!E105-Background!$E$19</f>
        <v>491</v>
      </c>
      <c r="F87" s="1">
        <v>10</v>
      </c>
      <c r="G87" s="1">
        <v>7</v>
      </c>
      <c r="H87" s="1">
        <v>3</v>
      </c>
    </row>
    <row r="88" spans="1:8" x14ac:dyDescent="0.3">
      <c r="A88" s="1">
        <v>105</v>
      </c>
      <c r="B88" s="1" t="s">
        <v>13</v>
      </c>
      <c r="C88" s="1" t="s">
        <v>10</v>
      </c>
      <c r="D88" s="1">
        <f>'Raw Data'!D106-Background!$E$29</f>
        <v>575</v>
      </c>
      <c r="E88" s="1">
        <f>'Raw Data'!E106-Background!$E$29</f>
        <v>593</v>
      </c>
      <c r="F88" s="1">
        <v>10</v>
      </c>
      <c r="G88" s="1">
        <v>7</v>
      </c>
      <c r="H88" s="1">
        <v>3</v>
      </c>
    </row>
    <row r="89" spans="1:8" x14ac:dyDescent="0.3">
      <c r="A89" s="1">
        <v>106</v>
      </c>
      <c r="B89" s="1" t="s">
        <v>14</v>
      </c>
      <c r="C89" s="1" t="s">
        <v>8</v>
      </c>
      <c r="D89" s="1">
        <f>'Raw Data'!D107-Background!$E$9</f>
        <v>489</v>
      </c>
      <c r="E89" s="1">
        <f>'Raw Data'!E107-Background!$E$9</f>
        <v>544</v>
      </c>
      <c r="F89" s="1">
        <v>10</v>
      </c>
      <c r="G89" s="1">
        <v>7</v>
      </c>
      <c r="H89" s="1">
        <v>3</v>
      </c>
    </row>
    <row r="90" spans="1:8" x14ac:dyDescent="0.3">
      <c r="A90" s="1">
        <v>107</v>
      </c>
      <c r="B90" s="1" t="s">
        <v>14</v>
      </c>
      <c r="C90" s="1" t="s">
        <v>9</v>
      </c>
      <c r="D90" s="1">
        <f>'Raw Data'!D108-Background!$E$19</f>
        <v>515</v>
      </c>
      <c r="E90" s="1">
        <f>'Raw Data'!E108-Background!$E$19</f>
        <v>539</v>
      </c>
      <c r="F90" s="1">
        <v>10</v>
      </c>
      <c r="G90" s="1">
        <v>7</v>
      </c>
      <c r="H90" s="1">
        <v>3</v>
      </c>
    </row>
    <row r="91" spans="1:8" x14ac:dyDescent="0.3">
      <c r="A91" s="1">
        <v>108</v>
      </c>
      <c r="B91" s="1" t="s">
        <v>14</v>
      </c>
      <c r="C91" s="1" t="s">
        <v>10</v>
      </c>
      <c r="D91" s="1">
        <f>'Raw Data'!D109-Background!$E$29</f>
        <v>628</v>
      </c>
      <c r="E91" s="1">
        <f>'Raw Data'!E109-Background!$E$29</f>
        <v>564</v>
      </c>
      <c r="F91" s="1">
        <v>10</v>
      </c>
      <c r="G91" s="1">
        <v>7</v>
      </c>
      <c r="H91" s="1">
        <v>3</v>
      </c>
    </row>
    <row r="92" spans="1:8" x14ac:dyDescent="0.3">
      <c r="A92" s="1">
        <v>109</v>
      </c>
      <c r="B92" s="1" t="s">
        <v>17</v>
      </c>
      <c r="C92" s="1" t="s">
        <v>8</v>
      </c>
      <c r="D92" s="1">
        <f>'Raw Data'!D110-Background!$E$9</f>
        <v>5</v>
      </c>
      <c r="E92" s="1">
        <f>'Raw Data'!E110-Background!$E$9</f>
        <v>-21</v>
      </c>
      <c r="F92" s="1">
        <v>10</v>
      </c>
      <c r="G92" s="1">
        <v>7</v>
      </c>
      <c r="H92" s="1">
        <v>3</v>
      </c>
    </row>
    <row r="93" spans="1:8" x14ac:dyDescent="0.3">
      <c r="A93" s="1">
        <v>110</v>
      </c>
      <c r="B93" s="1" t="s">
        <v>17</v>
      </c>
      <c r="C93" s="1" t="s">
        <v>9</v>
      </c>
      <c r="D93" s="1">
        <f>'Raw Data'!D111-Background!$E$19</f>
        <v>2</v>
      </c>
      <c r="E93" s="1">
        <f>'Raw Data'!E111-Background!$E$19</f>
        <v>-10</v>
      </c>
      <c r="F93" s="1">
        <v>10</v>
      </c>
      <c r="G93" s="1">
        <v>7</v>
      </c>
      <c r="H93" s="1">
        <v>3</v>
      </c>
    </row>
    <row r="94" spans="1:8" x14ac:dyDescent="0.3">
      <c r="A94" s="1">
        <v>111</v>
      </c>
      <c r="B94" s="1" t="s">
        <v>17</v>
      </c>
      <c r="C94" s="1" t="s">
        <v>10</v>
      </c>
      <c r="D94" s="1">
        <f>'Raw Data'!D112-Background!$E$29</f>
        <v>13</v>
      </c>
      <c r="E94" s="1">
        <f>'Raw Data'!E112-Background!$E$29</f>
        <v>6</v>
      </c>
      <c r="F94" s="1">
        <v>10</v>
      </c>
      <c r="G94" s="1">
        <v>7</v>
      </c>
      <c r="H94" s="1">
        <v>3</v>
      </c>
    </row>
    <row r="95" spans="1:8" x14ac:dyDescent="0.3">
      <c r="A95" s="1">
        <v>112</v>
      </c>
      <c r="B95" s="1" t="s">
        <v>18</v>
      </c>
      <c r="C95" s="1" t="s">
        <v>8</v>
      </c>
      <c r="D95" s="1">
        <f>'Raw Data'!D113-Background!$E$9</f>
        <v>450</v>
      </c>
      <c r="E95" s="1">
        <f>'Raw Data'!E113-Background!$E$9</f>
        <v>474</v>
      </c>
      <c r="F95" s="1">
        <v>10</v>
      </c>
      <c r="G95" s="1">
        <v>7</v>
      </c>
      <c r="H95" s="1">
        <v>3</v>
      </c>
    </row>
    <row r="96" spans="1:8" x14ac:dyDescent="0.3">
      <c r="A96" s="1">
        <v>113</v>
      </c>
      <c r="B96" s="1" t="s">
        <v>18</v>
      </c>
      <c r="C96" s="1" t="s">
        <v>9</v>
      </c>
      <c r="D96" s="1">
        <f>'Raw Data'!D114-Background!$E$19</f>
        <v>572</v>
      </c>
      <c r="E96" s="1">
        <f>'Raw Data'!E114-Background!$E$19</f>
        <v>608</v>
      </c>
      <c r="F96" s="1">
        <v>10</v>
      </c>
      <c r="G96" s="1">
        <v>7</v>
      </c>
      <c r="H96" s="1">
        <v>3</v>
      </c>
    </row>
    <row r="97" spans="1:8" x14ac:dyDescent="0.3">
      <c r="A97" s="1">
        <v>114</v>
      </c>
      <c r="B97" s="1" t="s">
        <v>18</v>
      </c>
      <c r="C97" s="1" t="s">
        <v>10</v>
      </c>
      <c r="D97" s="1">
        <f>'Raw Data'!D115-Background!$E$29</f>
        <v>579</v>
      </c>
      <c r="E97" s="1">
        <f>'Raw Data'!E115-Background!$E$29</f>
        <v>586</v>
      </c>
      <c r="F97" s="1">
        <v>10</v>
      </c>
      <c r="G97" s="1">
        <v>7</v>
      </c>
      <c r="H97" s="1">
        <v>3</v>
      </c>
    </row>
    <row r="98" spans="1:8" x14ac:dyDescent="0.3">
      <c r="A98" s="1">
        <v>115</v>
      </c>
      <c r="B98" s="1" t="s">
        <v>19</v>
      </c>
      <c r="C98" s="1" t="s">
        <v>8</v>
      </c>
      <c r="D98" s="1">
        <f>'Raw Data'!D116-Background!$E$9</f>
        <v>466</v>
      </c>
      <c r="E98" s="1">
        <f>'Raw Data'!E116-Background!$E$9</f>
        <v>449</v>
      </c>
      <c r="F98" s="1">
        <v>10</v>
      </c>
      <c r="G98" s="1">
        <v>7</v>
      </c>
      <c r="H98" s="1">
        <v>3</v>
      </c>
    </row>
    <row r="99" spans="1:8" x14ac:dyDescent="0.3">
      <c r="A99" s="1">
        <v>116</v>
      </c>
      <c r="B99" s="1" t="s">
        <v>19</v>
      </c>
      <c r="C99" s="1" t="s">
        <v>9</v>
      </c>
      <c r="D99" s="1">
        <f>'Raw Data'!D117-Background!$E$19</f>
        <v>518</v>
      </c>
      <c r="E99" s="1">
        <f>'Raw Data'!E117-Background!$E$19</f>
        <v>508</v>
      </c>
      <c r="F99" s="1">
        <v>10</v>
      </c>
      <c r="G99" s="1">
        <v>7</v>
      </c>
      <c r="H99" s="1">
        <v>3</v>
      </c>
    </row>
    <row r="100" spans="1:8" x14ac:dyDescent="0.3">
      <c r="A100" s="1">
        <v>117</v>
      </c>
      <c r="B100" s="1" t="s">
        <v>19</v>
      </c>
      <c r="C100" s="1" t="s">
        <v>10</v>
      </c>
      <c r="D100" s="1">
        <f>'Raw Data'!D118-Background!$E$29</f>
        <v>591</v>
      </c>
      <c r="E100" s="1">
        <f>'Raw Data'!E118-Background!$E$29</f>
        <v>603</v>
      </c>
      <c r="F100" s="1">
        <v>10</v>
      </c>
      <c r="G100" s="1">
        <v>7</v>
      </c>
      <c r="H100" s="1">
        <v>3</v>
      </c>
    </row>
    <row r="101" spans="1:8" x14ac:dyDescent="0.3">
      <c r="A101" s="1">
        <v>118</v>
      </c>
      <c r="B101" s="1" t="s">
        <v>20</v>
      </c>
      <c r="C101" s="1" t="s">
        <v>8</v>
      </c>
      <c r="D101" s="1">
        <f>'Raw Data'!D119-Background!$E$9</f>
        <v>467</v>
      </c>
      <c r="E101" s="1">
        <f>'Raw Data'!E119-Background!$E$9</f>
        <v>506</v>
      </c>
      <c r="F101" s="1">
        <v>10</v>
      </c>
      <c r="G101" s="1">
        <v>7</v>
      </c>
      <c r="H101" s="1">
        <v>2</v>
      </c>
    </row>
    <row r="102" spans="1:8" x14ac:dyDescent="0.3">
      <c r="A102" s="1">
        <v>119</v>
      </c>
      <c r="B102" s="1" t="s">
        <v>20</v>
      </c>
      <c r="C102" s="1" t="s">
        <v>9</v>
      </c>
      <c r="D102" s="1">
        <f>'Raw Data'!D120-Background!$E$19</f>
        <v>608</v>
      </c>
      <c r="E102" s="1">
        <f>'Raw Data'!E120-Background!$E$19</f>
        <v>608</v>
      </c>
      <c r="F102" s="1">
        <v>10</v>
      </c>
      <c r="G102" s="1">
        <v>7</v>
      </c>
      <c r="H102" s="1">
        <v>2</v>
      </c>
    </row>
    <row r="103" spans="1:8" x14ac:dyDescent="0.3">
      <c r="A103" s="1">
        <v>120</v>
      </c>
      <c r="B103" s="1" t="s">
        <v>20</v>
      </c>
      <c r="C103" s="1" t="s">
        <v>10</v>
      </c>
      <c r="D103" s="1">
        <f>'Raw Data'!D121-Background!$E$29</f>
        <v>617</v>
      </c>
      <c r="E103" s="1">
        <f>'Raw Data'!E121-Background!$E$29</f>
        <v>633</v>
      </c>
      <c r="F103" s="1">
        <v>10</v>
      </c>
      <c r="G103" s="1">
        <v>7</v>
      </c>
      <c r="H103" s="1">
        <v>2</v>
      </c>
    </row>
    <row r="104" spans="1:8" x14ac:dyDescent="0.3">
      <c r="A104" s="1">
        <v>121</v>
      </c>
      <c r="B104" s="1" t="s">
        <v>19</v>
      </c>
      <c r="C104" s="1" t="s">
        <v>8</v>
      </c>
      <c r="D104" s="1">
        <f>'Raw Data'!D122-Background!$E$9</f>
        <v>573</v>
      </c>
      <c r="E104" s="1">
        <f>'Raw Data'!E122-Background!$E$9</f>
        <v>492</v>
      </c>
      <c r="F104" s="1">
        <v>10</v>
      </c>
      <c r="G104" s="1">
        <v>7</v>
      </c>
      <c r="H104" s="1">
        <v>3</v>
      </c>
    </row>
    <row r="105" spans="1:8" x14ac:dyDescent="0.3">
      <c r="A105" s="1">
        <v>122</v>
      </c>
      <c r="B105" s="1" t="s">
        <v>19</v>
      </c>
      <c r="C105" s="1" t="s">
        <v>9</v>
      </c>
      <c r="D105" s="1">
        <f>'Raw Data'!D123-Background!$E$19</f>
        <v>542</v>
      </c>
      <c r="E105" s="1">
        <f>'Raw Data'!E123-Background!$E$19</f>
        <v>535</v>
      </c>
      <c r="F105" s="1">
        <v>10</v>
      </c>
      <c r="G105" s="1">
        <v>7</v>
      </c>
      <c r="H105" s="1">
        <v>3</v>
      </c>
    </row>
    <row r="106" spans="1:8" x14ac:dyDescent="0.3">
      <c r="A106" s="1">
        <v>123</v>
      </c>
      <c r="B106" s="1" t="s">
        <v>19</v>
      </c>
      <c r="C106" s="1" t="s">
        <v>10</v>
      </c>
      <c r="D106" s="1">
        <f>'Raw Data'!D124-Background!$E$29</f>
        <v>626</v>
      </c>
      <c r="E106" s="1">
        <f>'Raw Data'!E124-Background!$E$29</f>
        <v>605</v>
      </c>
      <c r="F106" s="1">
        <v>10</v>
      </c>
      <c r="G106" s="1">
        <v>7</v>
      </c>
      <c r="H106" s="1">
        <v>3</v>
      </c>
    </row>
    <row r="107" spans="1:8" x14ac:dyDescent="0.3">
      <c r="A107" s="1">
        <v>124</v>
      </c>
      <c r="B107" s="1" t="s">
        <v>20</v>
      </c>
      <c r="C107" s="1" t="s">
        <v>8</v>
      </c>
      <c r="D107" s="1">
        <f>'Raw Data'!D125-Background!$E$9</f>
        <v>533</v>
      </c>
      <c r="E107" s="1">
        <f>'Raw Data'!E125-Background!$E$9</f>
        <v>573</v>
      </c>
      <c r="F107" s="1">
        <v>10</v>
      </c>
      <c r="G107" s="1">
        <v>7</v>
      </c>
      <c r="H107" s="1">
        <v>3</v>
      </c>
    </row>
    <row r="108" spans="1:8" x14ac:dyDescent="0.3">
      <c r="A108" s="1">
        <v>125</v>
      </c>
      <c r="B108" s="1" t="s">
        <v>20</v>
      </c>
      <c r="C108" s="1" t="s">
        <v>9</v>
      </c>
      <c r="D108" s="1">
        <f>'Raw Data'!D126-Background!$E$19</f>
        <v>608</v>
      </c>
      <c r="E108" s="1">
        <f>'Raw Data'!E126-Background!$E$19</f>
        <v>608</v>
      </c>
      <c r="F108" s="1">
        <v>10</v>
      </c>
      <c r="G108" s="1">
        <v>7</v>
      </c>
      <c r="H108" s="1">
        <v>3</v>
      </c>
    </row>
    <row r="109" spans="1:8" x14ac:dyDescent="0.3">
      <c r="A109" s="1">
        <v>126</v>
      </c>
      <c r="B109" s="1" t="s">
        <v>20</v>
      </c>
      <c r="C109" s="1" t="s">
        <v>10</v>
      </c>
      <c r="D109" s="1">
        <f>'Raw Data'!D127-Background!$E$29</f>
        <v>624</v>
      </c>
      <c r="E109" s="1">
        <f>'Raw Data'!E127-Background!$E$29</f>
        <v>627</v>
      </c>
      <c r="F109" s="1">
        <v>10</v>
      </c>
      <c r="G109" s="1">
        <v>7</v>
      </c>
      <c r="H109" s="1">
        <v>3</v>
      </c>
    </row>
    <row r="110" spans="1:8" x14ac:dyDescent="0.3">
      <c r="A110" s="1">
        <v>127</v>
      </c>
      <c r="B110" s="1" t="s">
        <v>6</v>
      </c>
      <c r="C110" s="1" t="s">
        <v>8</v>
      </c>
      <c r="D110" s="1">
        <f>'Raw Data'!D128-Background!$E$9</f>
        <v>484</v>
      </c>
      <c r="E110" s="1">
        <f>'Raw Data'!E128-Background!$E$9</f>
        <v>494</v>
      </c>
      <c r="F110" s="1">
        <v>10</v>
      </c>
      <c r="G110" s="1">
        <v>7</v>
      </c>
      <c r="H110" s="1">
        <v>3</v>
      </c>
    </row>
    <row r="111" spans="1:8" x14ac:dyDescent="0.3">
      <c r="A111" s="1">
        <v>128</v>
      </c>
      <c r="B111" s="1" t="s">
        <v>6</v>
      </c>
      <c r="C111" s="1" t="s">
        <v>9</v>
      </c>
      <c r="D111" s="1">
        <f>'Raw Data'!D129-Background!$E$19</f>
        <v>554</v>
      </c>
      <c r="E111" s="1">
        <f>'Raw Data'!E129-Background!$E$19</f>
        <v>544</v>
      </c>
      <c r="F111" s="1">
        <v>10</v>
      </c>
      <c r="G111" s="1">
        <v>7</v>
      </c>
      <c r="H111" s="1">
        <v>3</v>
      </c>
    </row>
    <row r="112" spans="1:8" x14ac:dyDescent="0.3">
      <c r="A112" s="1">
        <v>129</v>
      </c>
      <c r="B112" s="1" t="s">
        <v>6</v>
      </c>
      <c r="C112" s="1" t="s">
        <v>10</v>
      </c>
      <c r="D112" s="1">
        <f>'Raw Data'!D130-Background!$E$29</f>
        <v>623</v>
      </c>
      <c r="E112" s="1">
        <f>'Raw Data'!E130-Background!$E$29</f>
        <v>623</v>
      </c>
      <c r="F112" s="1">
        <v>10</v>
      </c>
      <c r="G112" s="1">
        <v>7</v>
      </c>
      <c r="H112" s="1">
        <v>3</v>
      </c>
    </row>
    <row r="113" spans="1:8" x14ac:dyDescent="0.3">
      <c r="A113" s="1">
        <v>133</v>
      </c>
      <c r="B113" s="1" t="s">
        <v>15</v>
      </c>
      <c r="C113" s="1" t="s">
        <v>8</v>
      </c>
      <c r="D113" s="1">
        <f>'Raw Data'!D134-Background!$E$9</f>
        <v>516</v>
      </c>
      <c r="E113" s="1">
        <f>'Raw Data'!E134-Background!$E$9</f>
        <v>485</v>
      </c>
      <c r="F113" s="1">
        <v>10</v>
      </c>
      <c r="G113" s="1">
        <v>7</v>
      </c>
      <c r="H113" s="1">
        <v>3</v>
      </c>
    </row>
    <row r="114" spans="1:8" x14ac:dyDescent="0.3">
      <c r="A114" s="1">
        <v>134</v>
      </c>
      <c r="B114" s="1" t="s">
        <v>15</v>
      </c>
      <c r="C114" s="1" t="s">
        <v>9</v>
      </c>
      <c r="D114" s="1">
        <f>'Raw Data'!D135-Background!$E$19</f>
        <v>588</v>
      </c>
      <c r="E114" s="1">
        <f>'Raw Data'!E135-Background!$E$19</f>
        <v>616</v>
      </c>
      <c r="F114" s="1">
        <v>10</v>
      </c>
      <c r="G114" s="1">
        <v>7</v>
      </c>
      <c r="H114" s="1">
        <v>3</v>
      </c>
    </row>
    <row r="115" spans="1:8" x14ac:dyDescent="0.3">
      <c r="A115" s="1">
        <v>135</v>
      </c>
      <c r="B115" s="1" t="s">
        <v>15</v>
      </c>
      <c r="C115" s="1" t="s">
        <v>10</v>
      </c>
      <c r="D115" s="1">
        <f>'Raw Data'!D136-Background!$E$29</f>
        <v>547</v>
      </c>
      <c r="E115" s="1">
        <f>'Raw Data'!E136-Background!$E$29</f>
        <v>533</v>
      </c>
      <c r="F115" s="1">
        <v>10</v>
      </c>
      <c r="G115" s="1">
        <v>7</v>
      </c>
      <c r="H115" s="1">
        <v>3</v>
      </c>
    </row>
    <row r="116" spans="1:8" x14ac:dyDescent="0.3">
      <c r="A116" s="1">
        <v>136</v>
      </c>
      <c r="B116" s="1" t="s">
        <v>6</v>
      </c>
      <c r="C116" s="1" t="s">
        <v>8</v>
      </c>
      <c r="D116" s="1">
        <f>'Raw Data'!D137-Background!$E$10</f>
        <v>610</v>
      </c>
      <c r="E116" s="1">
        <f>'Raw Data'!E137-Background!$E$10</f>
        <v>599</v>
      </c>
      <c r="F116" s="1">
        <v>10</v>
      </c>
      <c r="G116" s="1">
        <v>8</v>
      </c>
      <c r="H116" s="1">
        <v>1</v>
      </c>
    </row>
    <row r="117" spans="1:8" x14ac:dyDescent="0.3">
      <c r="A117" s="1">
        <v>137</v>
      </c>
      <c r="B117" s="1" t="s">
        <v>6</v>
      </c>
      <c r="C117" s="1" t="s">
        <v>9</v>
      </c>
      <c r="D117" s="1">
        <f>'Raw Data'!D138-Background!$E$20</f>
        <v>654.5</v>
      </c>
      <c r="E117" s="1">
        <f>'Raw Data'!E138-Background!$E$20</f>
        <v>654.5</v>
      </c>
      <c r="F117" s="1">
        <v>10</v>
      </c>
      <c r="G117" s="1">
        <v>8</v>
      </c>
      <c r="H117" s="1">
        <v>1</v>
      </c>
    </row>
    <row r="118" spans="1:8" x14ac:dyDescent="0.3">
      <c r="A118" s="1">
        <v>138</v>
      </c>
      <c r="B118" s="1" t="s">
        <v>6</v>
      </c>
      <c r="C118" s="1" t="s">
        <v>10</v>
      </c>
      <c r="D118" s="1">
        <f>'Raw Data'!D139-Background!$E$30</f>
        <v>641</v>
      </c>
      <c r="E118" s="1">
        <f>'Raw Data'!E139-Background!$E$30</f>
        <v>648</v>
      </c>
      <c r="F118" s="1">
        <v>10</v>
      </c>
      <c r="G118" s="1">
        <v>8</v>
      </c>
      <c r="H118" s="1">
        <v>1</v>
      </c>
    </row>
    <row r="119" spans="1:8" x14ac:dyDescent="0.3">
      <c r="A119" s="1">
        <v>139</v>
      </c>
      <c r="B119" s="1" t="s">
        <v>24</v>
      </c>
      <c r="C119" s="1" t="s">
        <v>8</v>
      </c>
      <c r="D119" s="1">
        <f>'Raw Data'!D140-Background!$E$10</f>
        <v>584</v>
      </c>
      <c r="E119" s="1">
        <f>'Raw Data'!E140-Background!$E$10</f>
        <v>551</v>
      </c>
      <c r="F119" s="1">
        <v>10</v>
      </c>
      <c r="G119" s="1">
        <v>8</v>
      </c>
      <c r="H119" s="1">
        <v>1</v>
      </c>
    </row>
    <row r="120" spans="1:8" x14ac:dyDescent="0.3">
      <c r="A120" s="1">
        <v>140</v>
      </c>
      <c r="B120" s="1" t="s">
        <v>24</v>
      </c>
      <c r="C120" s="1" t="s">
        <v>9</v>
      </c>
      <c r="D120" s="1">
        <f>'Raw Data'!D141-Background!$E$20</f>
        <v>533.5</v>
      </c>
      <c r="E120" s="1">
        <f>'Raw Data'!E141-Background!$E$20</f>
        <v>538.5</v>
      </c>
      <c r="F120" s="1">
        <v>10</v>
      </c>
      <c r="G120" s="1">
        <v>8</v>
      </c>
      <c r="H120" s="1">
        <v>1</v>
      </c>
    </row>
    <row r="121" spans="1:8" x14ac:dyDescent="0.3">
      <c r="A121" s="1">
        <v>141</v>
      </c>
      <c r="B121" s="1" t="s">
        <v>24</v>
      </c>
      <c r="C121" s="1" t="s">
        <v>10</v>
      </c>
      <c r="D121" s="1">
        <f>'Raw Data'!D142-Background!$E$30</f>
        <v>604</v>
      </c>
      <c r="E121" s="1">
        <f>'Raw Data'!E142-Background!$E$30</f>
        <v>554</v>
      </c>
      <c r="F121" s="1">
        <v>10</v>
      </c>
      <c r="G121" s="1">
        <v>8</v>
      </c>
      <c r="H121" s="1">
        <v>1</v>
      </c>
    </row>
    <row r="122" spans="1:8" x14ac:dyDescent="0.3">
      <c r="A122" s="1">
        <v>142</v>
      </c>
      <c r="B122" s="1" t="s">
        <v>25</v>
      </c>
      <c r="C122" s="1" t="s">
        <v>8</v>
      </c>
      <c r="D122" s="1">
        <f>'Raw Data'!D143-Background!$E$10</f>
        <v>512</v>
      </c>
      <c r="E122" s="1">
        <f>'Raw Data'!E143-Background!$E$10</f>
        <v>473</v>
      </c>
      <c r="F122" s="1">
        <v>10</v>
      </c>
      <c r="G122" s="1">
        <v>8</v>
      </c>
      <c r="H122" s="1">
        <v>1</v>
      </c>
    </row>
    <row r="123" spans="1:8" x14ac:dyDescent="0.3">
      <c r="A123" s="1">
        <v>143</v>
      </c>
      <c r="B123" s="1" t="s">
        <v>25</v>
      </c>
      <c r="C123" s="1" t="s">
        <v>9</v>
      </c>
      <c r="D123" s="1">
        <f>'Raw Data'!D144-Background!$E$20</f>
        <v>462.5</v>
      </c>
      <c r="E123" s="1">
        <f>'Raw Data'!E144-Background!$E$20</f>
        <v>375.5</v>
      </c>
      <c r="F123" s="1">
        <v>10</v>
      </c>
      <c r="G123" s="1">
        <v>8</v>
      </c>
      <c r="H123" s="1">
        <v>1</v>
      </c>
    </row>
    <row r="124" spans="1:8" x14ac:dyDescent="0.3">
      <c r="A124" s="1">
        <v>144</v>
      </c>
      <c r="B124" s="1" t="s">
        <v>25</v>
      </c>
      <c r="C124" s="1" t="s">
        <v>10</v>
      </c>
      <c r="D124" s="1">
        <f>'Raw Data'!D145-Background!$E$30</f>
        <v>443</v>
      </c>
      <c r="E124" s="1">
        <f>'Raw Data'!E145-Background!$E$30</f>
        <v>415</v>
      </c>
      <c r="F124" s="1">
        <v>10</v>
      </c>
      <c r="G124" s="1">
        <v>8</v>
      </c>
      <c r="H124" s="1">
        <v>1</v>
      </c>
    </row>
    <row r="125" spans="1:8" x14ac:dyDescent="0.3">
      <c r="A125" s="1">
        <v>145</v>
      </c>
      <c r="B125" s="1" t="s">
        <v>26</v>
      </c>
      <c r="C125" s="1" t="s">
        <v>8</v>
      </c>
      <c r="D125" s="1">
        <f>'Raw Data'!D146-Background!$E$10</f>
        <v>567</v>
      </c>
      <c r="E125" s="1">
        <f>'Raw Data'!E146-Background!$E$10</f>
        <v>553</v>
      </c>
      <c r="F125" s="1">
        <v>10</v>
      </c>
      <c r="G125" s="1">
        <v>8</v>
      </c>
      <c r="H125" s="1">
        <v>1</v>
      </c>
    </row>
    <row r="126" spans="1:8" x14ac:dyDescent="0.3">
      <c r="A126" s="1">
        <v>146</v>
      </c>
      <c r="B126" s="1" t="s">
        <v>26</v>
      </c>
      <c r="C126" s="1" t="s">
        <v>9</v>
      </c>
      <c r="D126" s="1">
        <f>'Raw Data'!D147-Background!$E$20</f>
        <v>654.5</v>
      </c>
      <c r="E126" s="1">
        <f>'Raw Data'!E147-Background!$E$20</f>
        <v>550.5</v>
      </c>
      <c r="F126" s="1">
        <v>10</v>
      </c>
      <c r="G126" s="1">
        <v>8</v>
      </c>
      <c r="H126" s="1">
        <v>1</v>
      </c>
    </row>
    <row r="127" spans="1:8" x14ac:dyDescent="0.3">
      <c r="A127" s="1">
        <v>147</v>
      </c>
      <c r="B127" s="1" t="s">
        <v>26</v>
      </c>
      <c r="C127" s="1" t="s">
        <v>10</v>
      </c>
      <c r="D127" s="1">
        <f>'Raw Data'!D148-Background!$E$30</f>
        <v>472</v>
      </c>
      <c r="E127" s="1">
        <f>'Raw Data'!E94-Background!$E$30</f>
        <v>571</v>
      </c>
      <c r="F127" s="1">
        <v>10</v>
      </c>
      <c r="G127" s="1">
        <v>8</v>
      </c>
      <c r="H127" s="1">
        <v>1</v>
      </c>
    </row>
    <row r="128" spans="1:8" x14ac:dyDescent="0.3">
      <c r="A128" s="1">
        <v>148</v>
      </c>
      <c r="B128" s="1" t="s">
        <v>27</v>
      </c>
      <c r="C128" s="1" t="s">
        <v>8</v>
      </c>
      <c r="D128" s="1">
        <f>'Raw Data'!D149-Background!$E$10</f>
        <v>548</v>
      </c>
      <c r="E128" s="1">
        <f>'Raw Data'!E149-Background!$E$10</f>
        <v>586</v>
      </c>
      <c r="F128" s="1">
        <v>10</v>
      </c>
      <c r="G128" s="1">
        <v>8</v>
      </c>
      <c r="H128" s="1">
        <v>1</v>
      </c>
    </row>
    <row r="129" spans="1:8" x14ac:dyDescent="0.3">
      <c r="A129" s="1">
        <v>149</v>
      </c>
      <c r="B129" s="1" t="s">
        <v>27</v>
      </c>
      <c r="C129" s="1" t="s">
        <v>9</v>
      </c>
      <c r="D129" s="1">
        <f>'Raw Data'!D150-Background!$E$20</f>
        <v>518.5</v>
      </c>
      <c r="E129" s="1">
        <f>'Raw Data'!E150-Background!$E$20</f>
        <v>539.5</v>
      </c>
      <c r="F129" s="1">
        <v>10</v>
      </c>
      <c r="G129" s="1">
        <v>8</v>
      </c>
      <c r="H129" s="1">
        <v>1</v>
      </c>
    </row>
    <row r="130" spans="1:8" x14ac:dyDescent="0.3">
      <c r="A130" s="1">
        <v>150</v>
      </c>
      <c r="B130" s="1" t="s">
        <v>27</v>
      </c>
      <c r="C130" s="1" t="s">
        <v>10</v>
      </c>
      <c r="D130" s="1">
        <f>'Raw Data'!D151-Background!$E$30</f>
        <v>449</v>
      </c>
      <c r="E130" s="1">
        <f>'Raw Data'!E151-Background!$E$30</f>
        <v>492</v>
      </c>
      <c r="F130" s="1">
        <v>10</v>
      </c>
      <c r="G130" s="1">
        <v>8</v>
      </c>
      <c r="H130" s="1">
        <v>1</v>
      </c>
    </row>
    <row r="131" spans="1:8" x14ac:dyDescent="0.3">
      <c r="A131" s="1">
        <v>151</v>
      </c>
      <c r="B131" s="1" t="s">
        <v>28</v>
      </c>
      <c r="C131" s="1" t="s">
        <v>8</v>
      </c>
      <c r="D131" s="1">
        <f>'Raw Data'!D152-Background!$E$10</f>
        <v>637</v>
      </c>
      <c r="E131" s="1">
        <f>'Raw Data'!E152-Background!$E$10</f>
        <v>647</v>
      </c>
      <c r="F131" s="1">
        <v>10</v>
      </c>
      <c r="G131" s="1">
        <v>8</v>
      </c>
      <c r="H131" s="1">
        <v>1</v>
      </c>
    </row>
    <row r="132" spans="1:8" x14ac:dyDescent="0.3">
      <c r="A132" s="1">
        <v>152</v>
      </c>
      <c r="B132" s="1" t="s">
        <v>28</v>
      </c>
      <c r="C132" s="1" t="s">
        <v>9</v>
      </c>
      <c r="D132" s="1">
        <f>'Raw Data'!D153-Background!$E$20</f>
        <v>654.5</v>
      </c>
      <c r="E132" s="1">
        <f>'Raw Data'!E153-Background!$E$20</f>
        <v>654.5</v>
      </c>
      <c r="F132" s="1">
        <v>10</v>
      </c>
      <c r="G132" s="1">
        <v>8</v>
      </c>
      <c r="H132" s="1">
        <v>1</v>
      </c>
    </row>
    <row r="133" spans="1:8" x14ac:dyDescent="0.3">
      <c r="A133" s="1">
        <v>153</v>
      </c>
      <c r="B133" s="1" t="s">
        <v>28</v>
      </c>
      <c r="C133" s="1" t="s">
        <v>10</v>
      </c>
      <c r="D133" s="1">
        <f>'Raw Data'!D154-Background!$E$30</f>
        <v>450</v>
      </c>
      <c r="E133" s="1">
        <f>'Raw Data'!E154-Background!$E$30</f>
        <v>509</v>
      </c>
      <c r="F133" s="1">
        <v>10</v>
      </c>
      <c r="G133" s="1">
        <v>8</v>
      </c>
      <c r="H133" s="1">
        <v>1</v>
      </c>
    </row>
    <row r="134" spans="1:8" x14ac:dyDescent="0.3">
      <c r="A134" s="1">
        <v>154</v>
      </c>
      <c r="B134" s="1" t="s">
        <v>30</v>
      </c>
      <c r="C134" s="1" t="s">
        <v>8</v>
      </c>
      <c r="D134" s="1">
        <f>'Raw Data'!D155-Background!$E$10</f>
        <v>645</v>
      </c>
      <c r="E134" s="1">
        <f>'Raw Data'!E155-Background!$E$10</f>
        <v>614</v>
      </c>
      <c r="F134" s="1">
        <v>10</v>
      </c>
      <c r="G134" s="1">
        <v>8</v>
      </c>
      <c r="H134" s="1">
        <v>1</v>
      </c>
    </row>
    <row r="135" spans="1:8" x14ac:dyDescent="0.3">
      <c r="A135" s="1">
        <v>155</v>
      </c>
      <c r="B135" s="1" t="s">
        <v>30</v>
      </c>
      <c r="C135" s="1" t="s">
        <v>9</v>
      </c>
      <c r="D135" s="1">
        <f>'Raw Data'!D156-Background!$E$20</f>
        <v>546.5</v>
      </c>
      <c r="E135" s="1">
        <f>'Raw Data'!E156-Background!$E$20</f>
        <v>490.5</v>
      </c>
      <c r="F135" s="1">
        <v>10</v>
      </c>
      <c r="G135" s="1">
        <v>8</v>
      </c>
      <c r="H135" s="1">
        <v>1</v>
      </c>
    </row>
    <row r="136" spans="1:8" x14ac:dyDescent="0.3">
      <c r="A136" s="1">
        <v>156</v>
      </c>
      <c r="B136" s="1" t="s">
        <v>30</v>
      </c>
      <c r="C136" s="1" t="s">
        <v>10</v>
      </c>
      <c r="D136" s="1">
        <f>'Raw Data'!D157-Background!$E$30</f>
        <v>522</v>
      </c>
      <c r="E136" s="1">
        <f>'Raw Data'!E157-Background!$E$30</f>
        <v>481</v>
      </c>
      <c r="F136" s="1">
        <v>10</v>
      </c>
      <c r="G136" s="1">
        <v>8</v>
      </c>
      <c r="H136" s="1">
        <v>1</v>
      </c>
    </row>
    <row r="137" spans="1:8" x14ac:dyDescent="0.3">
      <c r="A137" s="1">
        <v>157</v>
      </c>
      <c r="B137" s="1" t="s">
        <v>71</v>
      </c>
      <c r="C137" s="1" t="s">
        <v>8</v>
      </c>
      <c r="D137" s="1">
        <f>'Raw Data'!D158-Background!$E$10</f>
        <v>581</v>
      </c>
      <c r="E137" s="1">
        <f>'Raw Data'!E158-Background!$E$10</f>
        <v>615</v>
      </c>
      <c r="F137" s="1">
        <v>10</v>
      </c>
      <c r="G137" s="1">
        <v>8</v>
      </c>
      <c r="H137" s="1">
        <v>1</v>
      </c>
    </row>
    <row r="138" spans="1:8" x14ac:dyDescent="0.3">
      <c r="A138" s="1">
        <v>158</v>
      </c>
      <c r="B138" s="1" t="s">
        <v>71</v>
      </c>
      <c r="C138" s="1" t="s">
        <v>9</v>
      </c>
      <c r="D138" s="1">
        <f>'Raw Data'!D159-Background!$E$20</f>
        <v>534.5</v>
      </c>
      <c r="E138" s="1">
        <f>'Raw Data'!E159-Background!$E$20</f>
        <v>536.5</v>
      </c>
      <c r="F138" s="1">
        <v>10</v>
      </c>
      <c r="G138" s="1">
        <v>8</v>
      </c>
      <c r="H138" s="1">
        <v>1</v>
      </c>
    </row>
    <row r="139" spans="1:8" x14ac:dyDescent="0.3">
      <c r="A139" s="1">
        <v>159</v>
      </c>
      <c r="B139" s="1" t="s">
        <v>71</v>
      </c>
      <c r="C139" s="1" t="s">
        <v>10</v>
      </c>
      <c r="D139" s="1">
        <f>'Raw Data'!D160-Background!$E$30</f>
        <v>496</v>
      </c>
      <c r="E139" s="1">
        <f>'Raw Data'!E160-Background!$E$30</f>
        <v>384</v>
      </c>
      <c r="F139" s="1">
        <v>10</v>
      </c>
      <c r="G139" s="1">
        <v>8</v>
      </c>
      <c r="H139" s="1">
        <v>1</v>
      </c>
    </row>
    <row r="140" spans="1:8" x14ac:dyDescent="0.3">
      <c r="A140" s="1">
        <v>163</v>
      </c>
      <c r="B140" s="1" t="s">
        <v>15</v>
      </c>
      <c r="C140" s="1" t="s">
        <v>8</v>
      </c>
      <c r="D140" s="1">
        <f>'Raw Data'!D164-Background!$E$10</f>
        <v>518</v>
      </c>
      <c r="E140" s="1">
        <f>'Raw Data'!E164-Background!$E$10</f>
        <v>525</v>
      </c>
      <c r="F140" s="1">
        <v>10</v>
      </c>
      <c r="G140" s="1">
        <v>8</v>
      </c>
      <c r="H140" s="1">
        <v>1</v>
      </c>
    </row>
    <row r="141" spans="1:8" x14ac:dyDescent="0.3">
      <c r="A141" s="1">
        <v>164</v>
      </c>
      <c r="B141" s="1" t="s">
        <v>15</v>
      </c>
      <c r="C141" s="1" t="s">
        <v>9</v>
      </c>
      <c r="D141" s="1">
        <f>'Raw Data'!D165-Background!$E$20</f>
        <v>464.5</v>
      </c>
      <c r="E141" s="1">
        <f>'Raw Data'!E165-Background!$E$20</f>
        <v>440.5</v>
      </c>
      <c r="F141" s="1">
        <v>10</v>
      </c>
      <c r="G141" s="1">
        <v>8</v>
      </c>
      <c r="H141" s="1">
        <v>1</v>
      </c>
    </row>
    <row r="142" spans="1:8" x14ac:dyDescent="0.3">
      <c r="A142" s="1">
        <v>165</v>
      </c>
      <c r="B142" s="1" t="s">
        <v>15</v>
      </c>
      <c r="C142" s="1" t="s">
        <v>10</v>
      </c>
      <c r="D142" s="1">
        <f>'Raw Data'!D166-Background!$E$30</f>
        <v>488</v>
      </c>
      <c r="E142" s="1">
        <f>'Raw Data'!E166-Background!$E$30</f>
        <v>555</v>
      </c>
      <c r="F142" s="1">
        <v>10</v>
      </c>
      <c r="G142" s="1">
        <v>8</v>
      </c>
      <c r="H142" s="1">
        <v>1</v>
      </c>
    </row>
    <row r="143" spans="1:8" x14ac:dyDescent="0.3">
      <c r="A143" s="1">
        <v>166</v>
      </c>
      <c r="B143" s="1" t="s">
        <v>6</v>
      </c>
      <c r="C143" s="1" t="s">
        <v>8</v>
      </c>
      <c r="D143" s="1">
        <f>'Raw Data'!D167-Background!$E$11</f>
        <v>568</v>
      </c>
      <c r="E143" s="1">
        <f>'Raw Data'!E167-Background!$E$11</f>
        <v>651</v>
      </c>
      <c r="F143" s="1">
        <v>10</v>
      </c>
      <c r="G143" s="1">
        <v>9</v>
      </c>
      <c r="H143" s="1">
        <v>2</v>
      </c>
    </row>
    <row r="144" spans="1:8" x14ac:dyDescent="0.3">
      <c r="A144" s="1">
        <v>167</v>
      </c>
      <c r="B144" s="1" t="s">
        <v>6</v>
      </c>
      <c r="C144" s="1" t="s">
        <v>9</v>
      </c>
      <c r="D144" s="1">
        <f>'Raw Data'!D168-Background!$E$21</f>
        <v>648.5</v>
      </c>
      <c r="E144" s="1">
        <f>'Raw Data'!E168-Background!$E$21</f>
        <v>394.5</v>
      </c>
      <c r="F144" s="1">
        <v>10</v>
      </c>
      <c r="G144" s="1">
        <v>9</v>
      </c>
      <c r="H144" s="1">
        <v>2</v>
      </c>
    </row>
    <row r="145" spans="1:8" x14ac:dyDescent="0.3">
      <c r="A145" s="1">
        <v>168</v>
      </c>
      <c r="B145" s="1" t="s">
        <v>6</v>
      </c>
      <c r="C145" s="1" t="s">
        <v>10</v>
      </c>
      <c r="D145" s="1">
        <f>'Raw Data'!D169-Background!$E$31</f>
        <v>441</v>
      </c>
      <c r="E145" s="1">
        <f>'Raw Data'!E169-Background!$E$31</f>
        <v>403</v>
      </c>
      <c r="F145" s="1">
        <v>10</v>
      </c>
      <c r="G145" s="1">
        <v>9</v>
      </c>
      <c r="H145" s="1">
        <v>2</v>
      </c>
    </row>
    <row r="146" spans="1:8" x14ac:dyDescent="0.3">
      <c r="A146" s="1">
        <v>169</v>
      </c>
      <c r="B146" s="1" t="s">
        <v>24</v>
      </c>
      <c r="C146" s="1" t="s">
        <v>8</v>
      </c>
      <c r="D146" s="1">
        <f>'Raw Data'!D170-Background!$E$11</f>
        <v>651</v>
      </c>
      <c r="E146" s="1">
        <f>'Raw Data'!E170-Background!$E$11</f>
        <v>651</v>
      </c>
      <c r="F146" s="1">
        <v>10</v>
      </c>
      <c r="G146" s="1">
        <v>9</v>
      </c>
      <c r="H146" s="1">
        <v>2</v>
      </c>
    </row>
    <row r="147" spans="1:8" x14ac:dyDescent="0.3">
      <c r="A147" s="1">
        <v>170</v>
      </c>
      <c r="B147" s="1" t="s">
        <v>24</v>
      </c>
      <c r="C147" s="1" t="s">
        <v>9</v>
      </c>
      <c r="D147" s="1">
        <f>'Raw Data'!D171-Background!$E$21</f>
        <v>443.5</v>
      </c>
      <c r="E147" s="1">
        <f>'Raw Data'!E171-Background!$E$21</f>
        <v>648.5</v>
      </c>
      <c r="F147" s="1">
        <v>10</v>
      </c>
      <c r="G147" s="1">
        <v>9</v>
      </c>
      <c r="H147" s="1">
        <v>2</v>
      </c>
    </row>
    <row r="148" spans="1:8" x14ac:dyDescent="0.3">
      <c r="A148" s="1">
        <v>171</v>
      </c>
      <c r="B148" s="1" t="s">
        <v>24</v>
      </c>
      <c r="C148" s="1" t="s">
        <v>10</v>
      </c>
      <c r="D148" s="1">
        <f>'Raw Data'!D172-Background!$E$31</f>
        <v>254</v>
      </c>
      <c r="E148" s="1">
        <f>'Raw Data'!E172-Background!$E$31</f>
        <v>263</v>
      </c>
      <c r="F148" s="1">
        <v>10</v>
      </c>
      <c r="G148" s="1">
        <v>9</v>
      </c>
      <c r="H148" s="1">
        <v>2</v>
      </c>
    </row>
    <row r="149" spans="1:8" x14ac:dyDescent="0.3">
      <c r="A149" s="1">
        <v>172</v>
      </c>
      <c r="B149" s="1" t="s">
        <v>25</v>
      </c>
      <c r="C149" s="1" t="s">
        <v>8</v>
      </c>
      <c r="D149" s="1">
        <f>'Raw Data'!D173-Background!$E$11</f>
        <v>651</v>
      </c>
      <c r="E149" s="1">
        <f>'Raw Data'!E173-Background!$E$11</f>
        <v>651</v>
      </c>
      <c r="F149" s="1">
        <v>10</v>
      </c>
      <c r="G149" s="1">
        <v>9</v>
      </c>
      <c r="H149" s="1">
        <v>2</v>
      </c>
    </row>
    <row r="150" spans="1:8" x14ac:dyDescent="0.3">
      <c r="A150" s="1">
        <v>173</v>
      </c>
      <c r="B150" s="1" t="s">
        <v>25</v>
      </c>
      <c r="C150" s="1" t="s">
        <v>9</v>
      </c>
      <c r="D150" s="1">
        <f>'Raw Data'!D174-Background!$E$21</f>
        <v>648.5</v>
      </c>
      <c r="E150" s="1">
        <f>'Raw Data'!E174-Background!$E$21</f>
        <v>648.5</v>
      </c>
      <c r="F150" s="1">
        <v>10</v>
      </c>
      <c r="G150" s="1">
        <v>9</v>
      </c>
      <c r="H150" s="1">
        <v>2</v>
      </c>
    </row>
    <row r="151" spans="1:8" x14ac:dyDescent="0.3">
      <c r="A151" s="1">
        <v>174</v>
      </c>
      <c r="B151" s="1" t="s">
        <v>25</v>
      </c>
      <c r="C151" s="1" t="s">
        <v>10</v>
      </c>
      <c r="D151" s="1">
        <f>'Raw Data'!D175-Background!$E$31</f>
        <v>446</v>
      </c>
      <c r="E151" s="1">
        <f>'Raw Data'!E175-Background!$E$31</f>
        <v>350</v>
      </c>
      <c r="F151" s="1">
        <v>10</v>
      </c>
      <c r="G151" s="1">
        <v>9</v>
      </c>
      <c r="H151" s="1">
        <v>2</v>
      </c>
    </row>
    <row r="152" spans="1:8" x14ac:dyDescent="0.3">
      <c r="A152" s="1">
        <v>175</v>
      </c>
      <c r="B152" s="1" t="s">
        <v>26</v>
      </c>
      <c r="C152" s="1" t="s">
        <v>8</v>
      </c>
      <c r="D152" s="1">
        <f>'Raw Data'!D176-Background!$E$11</f>
        <v>651</v>
      </c>
      <c r="E152" s="1">
        <f>'Raw Data'!E176-Background!$E$11</f>
        <v>607</v>
      </c>
      <c r="F152" s="1">
        <v>10</v>
      </c>
      <c r="G152" s="1">
        <v>9</v>
      </c>
      <c r="H152" s="1">
        <v>2</v>
      </c>
    </row>
    <row r="153" spans="1:8" x14ac:dyDescent="0.3">
      <c r="A153" s="1">
        <v>176</v>
      </c>
      <c r="B153" s="1" t="s">
        <v>26</v>
      </c>
      <c r="C153" s="1" t="s">
        <v>9</v>
      </c>
      <c r="D153" s="1">
        <f>'Raw Data'!D177-Background!$E$21</f>
        <v>648.5</v>
      </c>
      <c r="E153" s="1">
        <f>'Raw Data'!E177-Background!$E$21</f>
        <v>549.5</v>
      </c>
      <c r="F153" s="1">
        <v>10</v>
      </c>
      <c r="G153" s="1">
        <v>9</v>
      </c>
      <c r="H153" s="1">
        <v>2</v>
      </c>
    </row>
    <row r="154" spans="1:8" x14ac:dyDescent="0.3">
      <c r="A154" s="1">
        <v>177</v>
      </c>
      <c r="B154" s="1" t="s">
        <v>26</v>
      </c>
      <c r="C154" s="1" t="s">
        <v>10</v>
      </c>
      <c r="D154" s="1">
        <f>'Raw Data'!D178-Background!$E$31</f>
        <v>416</v>
      </c>
      <c r="E154" s="1">
        <f>'Raw Data'!E178-Background!$E$31</f>
        <v>446</v>
      </c>
      <c r="F154" s="1">
        <v>10</v>
      </c>
      <c r="G154" s="1">
        <v>9</v>
      </c>
      <c r="H154" s="1">
        <v>2</v>
      </c>
    </row>
    <row r="155" spans="1:8" x14ac:dyDescent="0.3">
      <c r="A155" s="1">
        <v>178</v>
      </c>
      <c r="B155" s="1" t="s">
        <v>27</v>
      </c>
      <c r="C155" s="1" t="s">
        <v>8</v>
      </c>
      <c r="D155" s="1">
        <f>'Raw Data'!D179-Background!$E$11</f>
        <v>593</v>
      </c>
      <c r="E155" s="1">
        <f>'Raw Data'!E179-Background!$E$11</f>
        <v>632</v>
      </c>
      <c r="F155" s="1">
        <v>10</v>
      </c>
      <c r="G155" s="1">
        <v>9</v>
      </c>
      <c r="H155" s="1">
        <v>2</v>
      </c>
    </row>
    <row r="156" spans="1:8" x14ac:dyDescent="0.3">
      <c r="A156" s="1">
        <v>179</v>
      </c>
      <c r="B156" s="1" t="s">
        <v>27</v>
      </c>
      <c r="C156" s="1" t="s">
        <v>9</v>
      </c>
      <c r="D156" s="1">
        <f>'Raw Data'!D180-Background!$E$21</f>
        <v>338.5</v>
      </c>
      <c r="E156" s="1">
        <f>'Raw Data'!E180-Background!$E$21</f>
        <v>556.5</v>
      </c>
      <c r="F156" s="1">
        <v>10</v>
      </c>
      <c r="G156" s="1">
        <v>9</v>
      </c>
      <c r="H156" s="1">
        <v>2</v>
      </c>
    </row>
    <row r="157" spans="1:8" x14ac:dyDescent="0.3">
      <c r="A157" s="1">
        <v>180</v>
      </c>
      <c r="B157" s="1" t="s">
        <v>27</v>
      </c>
      <c r="C157" s="1" t="s">
        <v>10</v>
      </c>
      <c r="D157" s="1">
        <f>'Raw Data'!D181-Background!$E$31</f>
        <v>302</v>
      </c>
      <c r="E157" s="1">
        <f>'Raw Data'!E181-Background!$E$31</f>
        <v>316</v>
      </c>
      <c r="F157" s="1">
        <v>10</v>
      </c>
      <c r="G157" s="1">
        <v>9</v>
      </c>
      <c r="H157" s="1">
        <v>2</v>
      </c>
    </row>
    <row r="158" spans="1:8" x14ac:dyDescent="0.3">
      <c r="A158" s="1">
        <v>181</v>
      </c>
      <c r="B158" s="1" t="s">
        <v>28</v>
      </c>
      <c r="C158" s="1" t="s">
        <v>8</v>
      </c>
      <c r="D158" s="1">
        <f>'Raw Data'!D182-Background!$E$11</f>
        <v>529</v>
      </c>
      <c r="E158" s="1">
        <f>'Raw Data'!E182-Background!$E$11</f>
        <v>507</v>
      </c>
      <c r="F158" s="1">
        <v>10</v>
      </c>
      <c r="G158" s="1">
        <v>9</v>
      </c>
      <c r="H158" s="1">
        <v>2</v>
      </c>
    </row>
    <row r="159" spans="1:8" x14ac:dyDescent="0.3">
      <c r="A159" s="1">
        <v>182</v>
      </c>
      <c r="B159" s="1" t="s">
        <v>28</v>
      </c>
      <c r="C159" s="1" t="s">
        <v>9</v>
      </c>
      <c r="D159" s="1">
        <f>'Raw Data'!D183-Background!$E$21</f>
        <v>648.5</v>
      </c>
      <c r="E159" s="1">
        <f>'Raw Data'!E183-Background!$E$21</f>
        <v>648.5</v>
      </c>
      <c r="F159" s="1">
        <v>10</v>
      </c>
      <c r="G159" s="1">
        <v>9</v>
      </c>
      <c r="H159" s="1">
        <v>2</v>
      </c>
    </row>
    <row r="160" spans="1:8" x14ac:dyDescent="0.3">
      <c r="A160" s="1">
        <v>183</v>
      </c>
      <c r="B160" s="1" t="s">
        <v>28</v>
      </c>
      <c r="C160" s="1" t="s">
        <v>10</v>
      </c>
      <c r="D160" s="1">
        <f>'Raw Data'!D184-Background!$E$31</f>
        <v>363</v>
      </c>
      <c r="E160" s="1">
        <f>'Raw Data'!E184-Background!$E$31</f>
        <v>384</v>
      </c>
      <c r="F160" s="1">
        <v>10</v>
      </c>
      <c r="G160" s="1">
        <v>9</v>
      </c>
      <c r="H160" s="1">
        <v>2</v>
      </c>
    </row>
    <row r="161" spans="1:8" x14ac:dyDescent="0.3">
      <c r="A161" s="1">
        <v>184</v>
      </c>
      <c r="B161" s="1" t="s">
        <v>30</v>
      </c>
      <c r="C161" s="1" t="s">
        <v>8</v>
      </c>
      <c r="D161" s="1">
        <f>'Raw Data'!D185-Background!$E$11</f>
        <v>407</v>
      </c>
      <c r="E161" s="1">
        <f>'Raw Data'!E185-Background!$E$11</f>
        <v>320</v>
      </c>
      <c r="F161" s="1">
        <v>10</v>
      </c>
      <c r="G161" s="1">
        <v>9</v>
      </c>
      <c r="H161" s="1">
        <v>2</v>
      </c>
    </row>
    <row r="162" spans="1:8" x14ac:dyDescent="0.3">
      <c r="A162" s="1">
        <v>185</v>
      </c>
      <c r="B162" s="1" t="s">
        <v>30</v>
      </c>
      <c r="C162" s="1" t="s">
        <v>9</v>
      </c>
      <c r="D162" s="1">
        <f>'Raw Data'!D186-Background!$E$21</f>
        <v>248.5</v>
      </c>
      <c r="E162" s="1">
        <f>'Raw Data'!E186-Background!$E$21</f>
        <v>187.5</v>
      </c>
      <c r="F162" s="1">
        <v>10</v>
      </c>
      <c r="G162" s="1">
        <v>9</v>
      </c>
      <c r="H162" s="1">
        <v>2</v>
      </c>
    </row>
    <row r="163" spans="1:8" x14ac:dyDescent="0.3">
      <c r="A163" s="1">
        <v>186</v>
      </c>
      <c r="B163" s="1" t="s">
        <v>30</v>
      </c>
      <c r="C163" s="1" t="s">
        <v>10</v>
      </c>
      <c r="D163" s="1">
        <f>'Raw Data'!D187-Background!$E$31</f>
        <v>267</v>
      </c>
      <c r="E163" s="1">
        <f>'Raw Data'!E187-Background!$E$31</f>
        <v>222</v>
      </c>
      <c r="F163" s="1">
        <v>10</v>
      </c>
      <c r="G163" s="1">
        <v>9</v>
      </c>
      <c r="H163" s="1">
        <v>2</v>
      </c>
    </row>
    <row r="164" spans="1:8" x14ac:dyDescent="0.3">
      <c r="A164" s="1">
        <v>187</v>
      </c>
      <c r="B164" s="1" t="s">
        <v>71</v>
      </c>
      <c r="C164" s="1" t="s">
        <v>8</v>
      </c>
      <c r="D164" s="1">
        <f>'Raw Data'!D188-Background!$E$11</f>
        <v>552</v>
      </c>
      <c r="E164" s="1">
        <f>'Raw Data'!E188-Background!$E$11</f>
        <v>537</v>
      </c>
      <c r="F164" s="1">
        <v>10</v>
      </c>
      <c r="G164" s="1">
        <v>9</v>
      </c>
      <c r="H164" s="1">
        <v>2</v>
      </c>
    </row>
    <row r="165" spans="1:8" x14ac:dyDescent="0.3">
      <c r="A165" s="1">
        <v>188</v>
      </c>
      <c r="B165" s="1" t="s">
        <v>71</v>
      </c>
      <c r="C165" s="1" t="s">
        <v>9</v>
      </c>
      <c r="D165" s="1">
        <f>'Raw Data'!D189-Background!$E$21</f>
        <v>498.5</v>
      </c>
      <c r="E165" s="1">
        <f>'Raw Data'!E189-Background!$E$21</f>
        <v>506.5</v>
      </c>
      <c r="F165" s="1">
        <v>10</v>
      </c>
      <c r="G165" s="1">
        <v>9</v>
      </c>
      <c r="H165" s="1">
        <v>2</v>
      </c>
    </row>
    <row r="166" spans="1:8" x14ac:dyDescent="0.3">
      <c r="A166" s="1">
        <v>189</v>
      </c>
      <c r="B166" s="1" t="s">
        <v>71</v>
      </c>
      <c r="C166" s="1" t="s">
        <v>10</v>
      </c>
      <c r="D166" s="1">
        <f>'Raw Data'!D190-Background!$E$31</f>
        <v>422</v>
      </c>
      <c r="E166" s="1">
        <f>'Raw Data'!E190-Background!$E$31</f>
        <v>429</v>
      </c>
      <c r="F166" s="1">
        <v>10</v>
      </c>
      <c r="G166" s="1">
        <v>9</v>
      </c>
      <c r="H166" s="1">
        <v>2</v>
      </c>
    </row>
    <row r="167" spans="1:8" x14ac:dyDescent="0.3">
      <c r="A167" s="1">
        <v>193</v>
      </c>
      <c r="B167" s="1" t="s">
        <v>15</v>
      </c>
      <c r="C167" s="1" t="s">
        <v>8</v>
      </c>
      <c r="D167" s="1">
        <f>'Raw Data'!D194-Background!$E$11</f>
        <v>640</v>
      </c>
      <c r="E167" s="1">
        <f>'Raw Data'!E194-Background!$E$11</f>
        <v>603</v>
      </c>
      <c r="F167" s="1">
        <v>10</v>
      </c>
      <c r="G167" s="1">
        <v>9</v>
      </c>
      <c r="H167" s="1">
        <v>2</v>
      </c>
    </row>
    <row r="168" spans="1:8" x14ac:dyDescent="0.3">
      <c r="A168" s="1">
        <v>194</v>
      </c>
      <c r="B168" s="1" t="s">
        <v>15</v>
      </c>
      <c r="C168" s="1" t="s">
        <v>9</v>
      </c>
      <c r="D168" s="1">
        <f>'Raw Data'!D195-Background!$E$21</f>
        <v>449.5</v>
      </c>
      <c r="E168" s="1">
        <f>'Raw Data'!E195-Background!$E$21</f>
        <v>471.5</v>
      </c>
      <c r="F168" s="1">
        <v>10</v>
      </c>
      <c r="G168" s="1">
        <v>9</v>
      </c>
      <c r="H168" s="1">
        <v>2</v>
      </c>
    </row>
    <row r="169" spans="1:8" x14ac:dyDescent="0.3">
      <c r="A169" s="1">
        <v>195</v>
      </c>
      <c r="B169" s="1" t="s">
        <v>15</v>
      </c>
      <c r="C169" s="1" t="s">
        <v>10</v>
      </c>
      <c r="D169" s="1">
        <f>'Raw Data'!D196-Background!$E$31</f>
        <v>549</v>
      </c>
      <c r="E169" s="1">
        <f>'Raw Data'!E196-Background!$E$31</f>
        <v>503</v>
      </c>
      <c r="F169" s="1">
        <v>10</v>
      </c>
      <c r="G169" s="1">
        <v>9</v>
      </c>
      <c r="H169" s="1">
        <v>2</v>
      </c>
    </row>
    <row r="170" spans="1:8" x14ac:dyDescent="0.3">
      <c r="A170" s="1">
        <v>196</v>
      </c>
      <c r="B170" s="1" t="s">
        <v>6</v>
      </c>
      <c r="C170" s="1" t="s">
        <v>8</v>
      </c>
      <c r="D170" s="1">
        <f>'Raw Data'!D197-Background!$E$12</f>
        <v>658</v>
      </c>
      <c r="E170" s="1">
        <f>'Raw Data'!E197-Background!$E$12</f>
        <v>658</v>
      </c>
      <c r="F170" s="1">
        <v>10</v>
      </c>
      <c r="G170" s="1">
        <v>10</v>
      </c>
      <c r="H170" s="1">
        <v>3</v>
      </c>
    </row>
    <row r="171" spans="1:8" x14ac:dyDescent="0.3">
      <c r="A171" s="1">
        <v>197</v>
      </c>
      <c r="B171" s="1" t="s">
        <v>6</v>
      </c>
      <c r="C171" s="1" t="s">
        <v>9</v>
      </c>
      <c r="D171" s="1">
        <f>'Raw Data'!D198-Background!$E$22</f>
        <v>687</v>
      </c>
      <c r="E171" s="1">
        <f>'Raw Data'!E198-Background!$E$22</f>
        <v>687</v>
      </c>
      <c r="F171" s="1">
        <v>10</v>
      </c>
      <c r="G171" s="1">
        <v>10</v>
      </c>
      <c r="H171" s="1">
        <v>3</v>
      </c>
    </row>
    <row r="172" spans="1:8" x14ac:dyDescent="0.3">
      <c r="A172" s="1">
        <v>198</v>
      </c>
      <c r="B172" s="1" t="s">
        <v>6</v>
      </c>
      <c r="C172" s="1" t="s">
        <v>10</v>
      </c>
      <c r="D172" s="1">
        <f>'Raw Data'!D199-Background!$E$32</f>
        <v>416.5</v>
      </c>
      <c r="E172" s="1">
        <f>'Raw Data'!E199-Background!$E$32</f>
        <v>391.5</v>
      </c>
      <c r="F172" s="1">
        <v>10</v>
      </c>
      <c r="G172" s="1">
        <v>10</v>
      </c>
      <c r="H172" s="1">
        <v>3</v>
      </c>
    </row>
    <row r="173" spans="1:8" x14ac:dyDescent="0.3">
      <c r="A173" s="1">
        <v>199</v>
      </c>
      <c r="B173" s="1" t="s">
        <v>24</v>
      </c>
      <c r="C173" s="1" t="s">
        <v>8</v>
      </c>
      <c r="D173" s="1">
        <f>'Raw Data'!D200-Background!$E$12</f>
        <v>548</v>
      </c>
      <c r="E173" s="1">
        <f>'Raw Data'!E200-Background!$E$12</f>
        <v>658</v>
      </c>
      <c r="F173" s="1">
        <v>10</v>
      </c>
      <c r="G173" s="1">
        <v>10</v>
      </c>
      <c r="H173" s="1">
        <v>3</v>
      </c>
    </row>
    <row r="174" spans="1:8" x14ac:dyDescent="0.3">
      <c r="A174" s="1">
        <v>200</v>
      </c>
      <c r="B174" s="1" t="s">
        <v>24</v>
      </c>
      <c r="C174" s="1" t="s">
        <v>9</v>
      </c>
      <c r="D174" s="1">
        <f>'Raw Data'!D201-Background!$E$22</f>
        <v>687</v>
      </c>
      <c r="E174" s="1">
        <f>'Raw Data'!E201-Background!$E$22</f>
        <v>687</v>
      </c>
      <c r="F174" s="1">
        <v>10</v>
      </c>
      <c r="G174" s="1">
        <v>10</v>
      </c>
      <c r="H174" s="1">
        <v>3</v>
      </c>
    </row>
    <row r="175" spans="1:8" x14ac:dyDescent="0.3">
      <c r="A175" s="1">
        <v>201</v>
      </c>
      <c r="B175" s="1" t="s">
        <v>24</v>
      </c>
      <c r="C175" s="1" t="s">
        <v>10</v>
      </c>
      <c r="D175" s="1">
        <f>'Raw Data'!D202-Background!$E$32</f>
        <v>328.5</v>
      </c>
      <c r="E175" s="1">
        <f>'Raw Data'!E202-Background!$E$32</f>
        <v>296.5</v>
      </c>
      <c r="F175" s="1">
        <v>10</v>
      </c>
      <c r="G175" s="1">
        <v>10</v>
      </c>
      <c r="H175" s="1">
        <v>3</v>
      </c>
    </row>
    <row r="176" spans="1:8" x14ac:dyDescent="0.3">
      <c r="A176" s="1">
        <v>202</v>
      </c>
      <c r="B176" s="1" t="s">
        <v>25</v>
      </c>
      <c r="C176" s="1" t="s">
        <v>8</v>
      </c>
      <c r="D176" s="1">
        <f>'Raw Data'!D203-Background!$E$12</f>
        <v>579</v>
      </c>
      <c r="E176" s="1">
        <f>'Raw Data'!E203-Background!$E$12</f>
        <v>603</v>
      </c>
      <c r="F176" s="1">
        <v>10</v>
      </c>
      <c r="G176" s="1">
        <v>10</v>
      </c>
      <c r="H176" s="1">
        <v>3</v>
      </c>
    </row>
    <row r="177" spans="1:8" x14ac:dyDescent="0.3">
      <c r="A177" s="1">
        <v>203</v>
      </c>
      <c r="B177" s="1" t="s">
        <v>25</v>
      </c>
      <c r="C177" s="1" t="s">
        <v>9</v>
      </c>
      <c r="D177" s="1">
        <f>'Raw Data'!D204-Background!$E$22</f>
        <v>687</v>
      </c>
      <c r="E177" s="1">
        <f>'Raw Data'!E204-Background!$E$22</f>
        <v>514</v>
      </c>
      <c r="F177" s="1">
        <v>10</v>
      </c>
      <c r="G177" s="1">
        <v>10</v>
      </c>
      <c r="H177" s="1">
        <v>3</v>
      </c>
    </row>
    <row r="178" spans="1:8" x14ac:dyDescent="0.3">
      <c r="A178" s="1">
        <v>204</v>
      </c>
      <c r="B178" s="1" t="s">
        <v>25</v>
      </c>
      <c r="C178" s="1" t="s">
        <v>10</v>
      </c>
      <c r="D178" s="1">
        <f>'Raw Data'!D205-Background!$E$32</f>
        <v>538.5</v>
      </c>
      <c r="E178" s="1">
        <f>'Raw Data'!E205-Background!$E$32</f>
        <v>531.5</v>
      </c>
      <c r="F178" s="1">
        <v>10</v>
      </c>
      <c r="G178" s="1">
        <v>10</v>
      </c>
      <c r="H178" s="1">
        <v>3</v>
      </c>
    </row>
    <row r="179" spans="1:8" x14ac:dyDescent="0.3">
      <c r="A179" s="1">
        <v>205</v>
      </c>
      <c r="B179" s="1" t="s">
        <v>26</v>
      </c>
      <c r="C179" s="1" t="s">
        <v>8</v>
      </c>
      <c r="D179" s="1">
        <f>'Raw Data'!D206-Background!$E$12</f>
        <v>560</v>
      </c>
      <c r="E179" s="1">
        <f>'Raw Data'!E206-Background!$E$12</f>
        <v>658</v>
      </c>
      <c r="F179" s="1">
        <v>10</v>
      </c>
      <c r="G179" s="1">
        <v>10</v>
      </c>
      <c r="H179" s="1">
        <v>3</v>
      </c>
    </row>
    <row r="180" spans="1:8" x14ac:dyDescent="0.3">
      <c r="A180" s="1">
        <v>206</v>
      </c>
      <c r="B180" s="1" t="s">
        <v>26</v>
      </c>
      <c r="C180" s="1" t="s">
        <v>9</v>
      </c>
      <c r="D180" s="1">
        <f>'Raw Data'!D207-Background!$E$22</f>
        <v>687</v>
      </c>
      <c r="E180" s="1">
        <f>'Raw Data'!E207-Background!$E$22</f>
        <v>513</v>
      </c>
      <c r="F180" s="1">
        <v>10</v>
      </c>
      <c r="G180" s="1">
        <v>10</v>
      </c>
      <c r="H180" s="1">
        <v>3</v>
      </c>
    </row>
    <row r="181" spans="1:8" x14ac:dyDescent="0.3">
      <c r="A181" s="1">
        <v>207</v>
      </c>
      <c r="B181" s="1" t="s">
        <v>26</v>
      </c>
      <c r="C181" s="1" t="s">
        <v>10</v>
      </c>
      <c r="D181" s="1">
        <f>'Raw Data'!D208-Background!$E$32</f>
        <v>561.5</v>
      </c>
      <c r="E181" s="1">
        <f>'Raw Data'!E208-Background!$E$32</f>
        <v>426.5</v>
      </c>
      <c r="F181" s="1">
        <v>10</v>
      </c>
      <c r="G181" s="1">
        <v>10</v>
      </c>
      <c r="H181" s="1">
        <v>3</v>
      </c>
    </row>
    <row r="182" spans="1:8" x14ac:dyDescent="0.3">
      <c r="A182" s="1">
        <v>208</v>
      </c>
      <c r="B182" s="1" t="s">
        <v>27</v>
      </c>
      <c r="C182" s="1" t="s">
        <v>8</v>
      </c>
      <c r="D182" s="1">
        <f>'Raw Data'!D209-Background!$E$12</f>
        <v>625</v>
      </c>
      <c r="E182" s="1">
        <f>'Raw Data'!E209-Background!$E$12</f>
        <v>582</v>
      </c>
      <c r="F182" s="1">
        <v>10</v>
      </c>
      <c r="G182" s="1">
        <v>10</v>
      </c>
      <c r="H182" s="1">
        <v>3</v>
      </c>
    </row>
    <row r="183" spans="1:8" x14ac:dyDescent="0.3">
      <c r="A183" s="1">
        <v>209</v>
      </c>
      <c r="B183" s="1" t="s">
        <v>27</v>
      </c>
      <c r="C183" s="1" t="s">
        <v>9</v>
      </c>
      <c r="D183" s="1">
        <f>'Raw Data'!D210-Background!$E$22</f>
        <v>687</v>
      </c>
      <c r="E183" s="1">
        <f>'Raw Data'!E210-Background!$E$22</f>
        <v>687</v>
      </c>
      <c r="F183" s="1">
        <v>10</v>
      </c>
      <c r="G183" s="1">
        <v>10</v>
      </c>
      <c r="H183" s="1">
        <v>3</v>
      </c>
    </row>
    <row r="184" spans="1:8" x14ac:dyDescent="0.3">
      <c r="A184" s="1">
        <v>210</v>
      </c>
      <c r="B184" s="1" t="s">
        <v>27</v>
      </c>
      <c r="C184" s="1" t="s">
        <v>10</v>
      </c>
      <c r="D184" s="1">
        <f>'Raw Data'!D211-Background!$E$32</f>
        <v>348.5</v>
      </c>
      <c r="E184" s="1">
        <f>'Raw Data'!E211-Background!$E$32</f>
        <v>279.5</v>
      </c>
      <c r="F184" s="1">
        <v>10</v>
      </c>
      <c r="G184" s="1">
        <v>10</v>
      </c>
      <c r="H184" s="1">
        <v>3</v>
      </c>
    </row>
    <row r="185" spans="1:8" x14ac:dyDescent="0.3">
      <c r="A185" s="1">
        <v>211</v>
      </c>
      <c r="B185" s="1" t="s">
        <v>28</v>
      </c>
      <c r="C185" s="1" t="s">
        <v>8</v>
      </c>
      <c r="D185" s="1">
        <f>'Raw Data'!D212-Background!$E$12</f>
        <v>658</v>
      </c>
      <c r="E185" s="1">
        <f>'Raw Data'!E212-Background!$E$12</f>
        <v>574</v>
      </c>
      <c r="F185" s="1">
        <v>10</v>
      </c>
      <c r="G185" s="1">
        <v>10</v>
      </c>
      <c r="H185" s="1">
        <v>3</v>
      </c>
    </row>
    <row r="186" spans="1:8" x14ac:dyDescent="0.3">
      <c r="A186" s="1">
        <v>212</v>
      </c>
      <c r="B186" s="1" t="s">
        <v>28</v>
      </c>
      <c r="C186" s="1" t="s">
        <v>9</v>
      </c>
      <c r="D186" s="1">
        <f>'Raw Data'!D213-Background!$E$22</f>
        <v>687</v>
      </c>
      <c r="E186" s="1">
        <f>'Raw Data'!E213-Background!$E$22</f>
        <v>687</v>
      </c>
      <c r="F186" s="1">
        <v>10</v>
      </c>
      <c r="G186" s="1">
        <v>10</v>
      </c>
      <c r="H186" s="1">
        <v>3</v>
      </c>
    </row>
    <row r="187" spans="1:8" x14ac:dyDescent="0.3">
      <c r="A187" s="1">
        <v>213</v>
      </c>
      <c r="B187" s="1" t="s">
        <v>28</v>
      </c>
      <c r="C187" s="1" t="s">
        <v>10</v>
      </c>
      <c r="D187" s="1">
        <f>'Raw Data'!D214-Background!$E$32</f>
        <v>529.5</v>
      </c>
      <c r="E187" s="1">
        <f>'Raw Data'!E214-Background!$E$32</f>
        <v>441.5</v>
      </c>
      <c r="F187" s="1">
        <v>10</v>
      </c>
      <c r="G187" s="1">
        <v>10</v>
      </c>
      <c r="H187" s="1">
        <v>3</v>
      </c>
    </row>
    <row r="188" spans="1:8" x14ac:dyDescent="0.3">
      <c r="A188" s="1">
        <v>214</v>
      </c>
      <c r="B188" s="1" t="s">
        <v>30</v>
      </c>
      <c r="C188" s="1" t="s">
        <v>8</v>
      </c>
      <c r="D188" s="1">
        <f>'Raw Data'!D215-Background!$E$12</f>
        <v>465</v>
      </c>
      <c r="E188" s="1">
        <f>'Raw Data'!E215-Background!$E$12</f>
        <v>485</v>
      </c>
      <c r="F188" s="1">
        <v>10</v>
      </c>
      <c r="G188" s="1">
        <v>10</v>
      </c>
      <c r="H188" s="1">
        <v>3</v>
      </c>
    </row>
    <row r="189" spans="1:8" x14ac:dyDescent="0.3">
      <c r="A189" s="1">
        <v>215</v>
      </c>
      <c r="B189" s="1" t="s">
        <v>30</v>
      </c>
      <c r="C189" s="1" t="s">
        <v>9</v>
      </c>
      <c r="D189" s="1">
        <f>'Raw Data'!D216-Background!$E$22</f>
        <v>687</v>
      </c>
      <c r="E189" s="1">
        <f>'Raw Data'!E216-Background!$E$22</f>
        <v>475</v>
      </c>
      <c r="F189" s="1">
        <v>10</v>
      </c>
      <c r="G189" s="1">
        <v>10</v>
      </c>
      <c r="H189" s="1">
        <v>3</v>
      </c>
    </row>
    <row r="190" spans="1:8" x14ac:dyDescent="0.3">
      <c r="A190" s="1">
        <v>216</v>
      </c>
      <c r="B190" s="1" t="s">
        <v>30</v>
      </c>
      <c r="C190" s="1" t="s">
        <v>10</v>
      </c>
      <c r="D190" s="1">
        <f>'Raw Data'!D217-Background!$E$32</f>
        <v>445.5</v>
      </c>
      <c r="E190" s="1">
        <f>'Raw Data'!E217-Background!$E$32</f>
        <v>407.5</v>
      </c>
      <c r="F190" s="1">
        <v>10</v>
      </c>
      <c r="G190" s="1">
        <v>10</v>
      </c>
      <c r="H190" s="1">
        <v>3</v>
      </c>
    </row>
    <row r="191" spans="1:8" x14ac:dyDescent="0.3">
      <c r="A191" s="1">
        <v>217</v>
      </c>
      <c r="B191" s="1" t="s">
        <v>71</v>
      </c>
      <c r="C191" s="1" t="s">
        <v>8</v>
      </c>
      <c r="D191" s="1">
        <f>'Raw Data'!D218-Background!$E$12</f>
        <v>589</v>
      </c>
      <c r="E191" s="1">
        <f>'Raw Data'!E218-Background!$E$12</f>
        <v>596</v>
      </c>
      <c r="F191" s="1">
        <v>10</v>
      </c>
      <c r="G191" s="1">
        <v>10</v>
      </c>
      <c r="H191" s="1">
        <v>3</v>
      </c>
    </row>
    <row r="192" spans="1:8" x14ac:dyDescent="0.3">
      <c r="A192" s="1">
        <v>218</v>
      </c>
      <c r="B192" s="1" t="s">
        <v>71</v>
      </c>
      <c r="C192" s="1" t="s">
        <v>9</v>
      </c>
      <c r="D192" s="1">
        <f>'Raw Data'!D219-Background!$E$22</f>
        <v>687</v>
      </c>
      <c r="E192" s="1">
        <f>'Raw Data'!E219-Background!$E$22</f>
        <v>687</v>
      </c>
      <c r="F192" s="1">
        <v>10</v>
      </c>
      <c r="G192" s="1">
        <v>10</v>
      </c>
      <c r="H192" s="1">
        <v>3</v>
      </c>
    </row>
    <row r="193" spans="1:8" x14ac:dyDescent="0.3">
      <c r="A193" s="1">
        <v>219</v>
      </c>
      <c r="B193" s="1" t="s">
        <v>71</v>
      </c>
      <c r="C193" s="1" t="s">
        <v>10</v>
      </c>
      <c r="D193" s="1">
        <f>'Raw Data'!D220-Background!$E$32</f>
        <v>495.5</v>
      </c>
      <c r="E193" s="1">
        <f>'Raw Data'!E220-Background!$E$32</f>
        <v>463.5</v>
      </c>
      <c r="F193" s="1">
        <v>10</v>
      </c>
      <c r="G193" s="1">
        <v>10</v>
      </c>
      <c r="H193" s="1">
        <v>3</v>
      </c>
    </row>
    <row r="194" spans="1:8" x14ac:dyDescent="0.3">
      <c r="A194" s="1">
        <v>223</v>
      </c>
      <c r="B194" s="1" t="s">
        <v>15</v>
      </c>
      <c r="C194" s="1" t="s">
        <v>8</v>
      </c>
      <c r="D194" s="1">
        <f>'Raw Data'!D224-Background!$E$12</f>
        <v>608</v>
      </c>
      <c r="E194" s="1">
        <f>'Raw Data'!E224-Background!$E$12</f>
        <v>656</v>
      </c>
      <c r="F194" s="1">
        <v>10</v>
      </c>
      <c r="G194" s="1">
        <v>10</v>
      </c>
      <c r="H194" s="1">
        <v>3</v>
      </c>
    </row>
    <row r="195" spans="1:8" x14ac:dyDescent="0.3">
      <c r="A195" s="1">
        <v>224</v>
      </c>
      <c r="B195" s="1" t="s">
        <v>15</v>
      </c>
      <c r="C195" s="1" t="s">
        <v>9</v>
      </c>
      <c r="D195" s="1">
        <f>'Raw Data'!D225-Background!$E$22</f>
        <v>530</v>
      </c>
      <c r="E195" s="1">
        <f>'Raw Data'!E225-Background!$E$22</f>
        <v>517</v>
      </c>
      <c r="F195" s="1">
        <v>10</v>
      </c>
      <c r="G195" s="1">
        <v>10</v>
      </c>
      <c r="H195" s="1">
        <v>3</v>
      </c>
    </row>
    <row r="196" spans="1:8" x14ac:dyDescent="0.3">
      <c r="A196" s="1">
        <v>225</v>
      </c>
      <c r="B196" s="1" t="s">
        <v>15</v>
      </c>
      <c r="C196" s="1" t="s">
        <v>10</v>
      </c>
      <c r="D196" s="1">
        <f>'Raw Data'!D226-Background!$E$32</f>
        <v>593.5</v>
      </c>
      <c r="E196" s="1">
        <f>'Raw Data'!E226-Background!$E$32</f>
        <v>620.5</v>
      </c>
      <c r="F196" s="1">
        <v>10</v>
      </c>
      <c r="G196" s="1">
        <v>10</v>
      </c>
      <c r="H196" s="1">
        <v>3</v>
      </c>
    </row>
  </sheetData>
  <autoFilter ref="A1:H196" xr:uid="{C8E157DA-1EEB-4BAA-966F-08414F753470}">
    <sortState xmlns:xlrd2="http://schemas.microsoft.com/office/spreadsheetml/2017/richdata2" ref="A2:H196">
      <sortCondition ref="A1:A196"/>
    </sortState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88D33-0128-499B-ADD1-64E705E1C2A0}">
  <sheetPr>
    <tabColor theme="6" tint="0.59999389629810485"/>
  </sheetPr>
  <dimension ref="A1:G196"/>
  <sheetViews>
    <sheetView workbookViewId="0">
      <selection activeCell="B139" sqref="B139"/>
    </sheetView>
  </sheetViews>
  <sheetFormatPr defaultRowHeight="14.4" x14ac:dyDescent="0.3"/>
  <cols>
    <col min="2" max="2" width="23.77734375" bestFit="1" customWidth="1"/>
    <col min="3" max="3" width="10.6640625" bestFit="1" customWidth="1"/>
  </cols>
  <sheetData>
    <row r="1" spans="1:7" x14ac:dyDescent="0.3">
      <c r="A1" s="1" t="s">
        <v>4</v>
      </c>
      <c r="B1" s="1" t="s">
        <v>3</v>
      </c>
      <c r="C1" s="1" t="s">
        <v>7</v>
      </c>
      <c r="D1" s="1" t="s">
        <v>33</v>
      </c>
      <c r="E1" s="1" t="s">
        <v>2</v>
      </c>
      <c r="F1" s="1" t="s">
        <v>5</v>
      </c>
      <c r="G1" s="1" t="s">
        <v>21</v>
      </c>
    </row>
    <row r="2" spans="1:7" x14ac:dyDescent="0.3">
      <c r="A2" s="1">
        <v>1</v>
      </c>
      <c r="B2" s="1" t="s">
        <v>6</v>
      </c>
      <c r="C2" s="1" t="s">
        <v>8</v>
      </c>
      <c r="D2" s="1">
        <f>('Raw Data - Background '!D2+'Raw Data - Background '!E2)/2</f>
        <v>653</v>
      </c>
      <c r="E2" s="1">
        <v>10</v>
      </c>
      <c r="F2" s="1">
        <v>1</v>
      </c>
      <c r="G2" s="1">
        <v>1</v>
      </c>
    </row>
    <row r="3" spans="1:7" x14ac:dyDescent="0.3">
      <c r="A3" s="1">
        <v>2</v>
      </c>
      <c r="B3" s="1" t="s">
        <v>6</v>
      </c>
      <c r="C3" s="1" t="s">
        <v>9</v>
      </c>
      <c r="D3" s="1">
        <f>('Raw Data - Background '!D3+'Raw Data - Background '!E3)/2</f>
        <v>630.5</v>
      </c>
      <c r="E3" s="1">
        <v>10</v>
      </c>
      <c r="F3" s="1">
        <v>1</v>
      </c>
      <c r="G3" s="1">
        <v>1</v>
      </c>
    </row>
    <row r="4" spans="1:7" x14ac:dyDescent="0.3">
      <c r="A4" s="1">
        <v>3</v>
      </c>
      <c r="B4" s="1" t="s">
        <v>6</v>
      </c>
      <c r="C4" s="1" t="s">
        <v>10</v>
      </c>
      <c r="D4" s="1">
        <f>('Raw Data - Background '!D4+'Raw Data - Background '!E4)/2</f>
        <v>685.5</v>
      </c>
      <c r="E4" s="1">
        <v>10</v>
      </c>
      <c r="F4" s="1">
        <v>1</v>
      </c>
      <c r="G4" s="1">
        <v>1</v>
      </c>
    </row>
    <row r="5" spans="1:7" x14ac:dyDescent="0.3">
      <c r="A5" s="1">
        <v>4</v>
      </c>
      <c r="B5" s="1" t="s">
        <v>11</v>
      </c>
      <c r="C5" s="1" t="s">
        <v>8</v>
      </c>
      <c r="D5" s="1">
        <f>('Raw Data - Background '!D5+'Raw Data - Background '!E5)/2</f>
        <v>44</v>
      </c>
      <c r="E5" s="1">
        <v>10</v>
      </c>
      <c r="F5" s="1">
        <v>1</v>
      </c>
      <c r="G5" s="1">
        <v>1</v>
      </c>
    </row>
    <row r="6" spans="1:7" x14ac:dyDescent="0.3">
      <c r="A6" s="1">
        <v>5</v>
      </c>
      <c r="B6" s="1" t="s">
        <v>11</v>
      </c>
      <c r="C6" s="1" t="s">
        <v>9</v>
      </c>
      <c r="D6" s="1">
        <f>('Raw Data - Background '!D6+'Raw Data - Background '!E6)/2</f>
        <v>13</v>
      </c>
      <c r="E6" s="1">
        <v>10</v>
      </c>
      <c r="F6" s="1">
        <v>1</v>
      </c>
      <c r="G6" s="1">
        <v>1</v>
      </c>
    </row>
    <row r="7" spans="1:7" x14ac:dyDescent="0.3">
      <c r="A7" s="1">
        <v>6</v>
      </c>
      <c r="B7" s="1" t="s">
        <v>11</v>
      </c>
      <c r="C7" s="1" t="s">
        <v>10</v>
      </c>
      <c r="D7" s="1">
        <f>('Raw Data - Background '!D7+'Raw Data - Background '!E7)/2</f>
        <v>6</v>
      </c>
      <c r="E7" s="1">
        <v>10</v>
      </c>
      <c r="F7" s="1">
        <v>1</v>
      </c>
      <c r="G7" s="1">
        <v>1</v>
      </c>
    </row>
    <row r="8" spans="1:7" x14ac:dyDescent="0.3">
      <c r="A8" s="1">
        <v>7</v>
      </c>
      <c r="B8" s="1" t="s">
        <v>12</v>
      </c>
      <c r="C8" s="1" t="s">
        <v>8</v>
      </c>
      <c r="D8" s="1">
        <f>('Raw Data - Background '!D8+'Raw Data - Background '!E8)/2</f>
        <v>555</v>
      </c>
      <c r="E8" s="1">
        <v>10</v>
      </c>
      <c r="F8" s="1">
        <v>1</v>
      </c>
      <c r="G8" s="1">
        <v>1</v>
      </c>
    </row>
    <row r="9" spans="1:7" x14ac:dyDescent="0.3">
      <c r="A9" s="1">
        <v>8</v>
      </c>
      <c r="B9" s="1" t="s">
        <v>12</v>
      </c>
      <c r="C9" s="1" t="s">
        <v>9</v>
      </c>
      <c r="D9" s="1">
        <f>('Raw Data - Background '!D9+'Raw Data - Background '!E9)/2</f>
        <v>493</v>
      </c>
      <c r="E9" s="1">
        <v>10</v>
      </c>
      <c r="F9" s="1">
        <v>1</v>
      </c>
      <c r="G9" s="1">
        <v>1</v>
      </c>
    </row>
    <row r="10" spans="1:7" x14ac:dyDescent="0.3">
      <c r="A10" s="1">
        <v>9</v>
      </c>
      <c r="B10" s="1" t="s">
        <v>12</v>
      </c>
      <c r="C10" s="1" t="s">
        <v>10</v>
      </c>
      <c r="D10" s="1">
        <f>('Raw Data - Background '!D10+'Raw Data - Background '!E10)/2</f>
        <v>499.5</v>
      </c>
      <c r="E10" s="1">
        <v>10</v>
      </c>
      <c r="F10" s="1">
        <v>1</v>
      </c>
      <c r="G10" s="1">
        <v>1</v>
      </c>
    </row>
    <row r="11" spans="1:7" x14ac:dyDescent="0.3">
      <c r="A11" s="1">
        <v>10</v>
      </c>
      <c r="B11" s="1" t="s">
        <v>13</v>
      </c>
      <c r="C11" s="1" t="s">
        <v>8</v>
      </c>
      <c r="D11" s="1">
        <f>('Raw Data - Background '!D11+'Raw Data - Background '!E11)/2</f>
        <v>515.5</v>
      </c>
      <c r="E11" s="1">
        <v>10</v>
      </c>
      <c r="F11" s="1">
        <v>1</v>
      </c>
      <c r="G11" s="1">
        <v>1</v>
      </c>
    </row>
    <row r="12" spans="1:7" x14ac:dyDescent="0.3">
      <c r="A12" s="1">
        <v>11</v>
      </c>
      <c r="B12" s="1" t="s">
        <v>13</v>
      </c>
      <c r="C12" s="1" t="s">
        <v>9</v>
      </c>
      <c r="D12" s="1">
        <f>('Raw Data - Background '!D12+'Raw Data - Background '!E12)/2</f>
        <v>458</v>
      </c>
      <c r="E12" s="1">
        <v>10</v>
      </c>
      <c r="F12" s="1">
        <v>1</v>
      </c>
      <c r="G12" s="1">
        <v>1</v>
      </c>
    </row>
    <row r="13" spans="1:7" x14ac:dyDescent="0.3">
      <c r="A13" s="1">
        <v>12</v>
      </c>
      <c r="B13" s="1" t="s">
        <v>13</v>
      </c>
      <c r="C13" s="1" t="s">
        <v>10</v>
      </c>
      <c r="D13" s="1">
        <f>('Raw Data - Background '!D13+'Raw Data - Background '!E13)/2</f>
        <v>473.5</v>
      </c>
      <c r="E13" s="1">
        <v>10</v>
      </c>
      <c r="F13" s="1">
        <v>1</v>
      </c>
      <c r="G13" s="1">
        <v>1</v>
      </c>
    </row>
    <row r="14" spans="1:7" x14ac:dyDescent="0.3">
      <c r="A14" s="1">
        <v>13</v>
      </c>
      <c r="B14" s="1" t="s">
        <v>14</v>
      </c>
      <c r="C14" s="1" t="s">
        <v>8</v>
      </c>
      <c r="D14" s="1">
        <f>('Raw Data - Background '!D14+'Raw Data - Background '!E14)/2</f>
        <v>448.5</v>
      </c>
      <c r="E14" s="1">
        <v>10</v>
      </c>
      <c r="F14" s="1">
        <v>1</v>
      </c>
      <c r="G14" s="1">
        <v>1</v>
      </c>
    </row>
    <row r="15" spans="1:7" x14ac:dyDescent="0.3">
      <c r="A15" s="1">
        <v>14</v>
      </c>
      <c r="B15" s="1" t="s">
        <v>14</v>
      </c>
      <c r="C15" s="1" t="s">
        <v>9</v>
      </c>
      <c r="D15" s="1">
        <f>('Raw Data - Background '!D15+'Raw Data - Background '!E15)/2</f>
        <v>465</v>
      </c>
      <c r="E15" s="1">
        <v>10</v>
      </c>
      <c r="F15" s="1">
        <v>1</v>
      </c>
      <c r="G15" s="1">
        <v>1</v>
      </c>
    </row>
    <row r="16" spans="1:7" x14ac:dyDescent="0.3">
      <c r="A16" s="1">
        <v>15</v>
      </c>
      <c r="B16" s="1" t="s">
        <v>14</v>
      </c>
      <c r="C16" s="1" t="s">
        <v>10</v>
      </c>
      <c r="D16" s="1">
        <f>('Raw Data - Background '!D16+'Raw Data - Background '!E16)/2</f>
        <v>485</v>
      </c>
      <c r="E16" s="1">
        <v>10</v>
      </c>
      <c r="F16" s="1">
        <v>1</v>
      </c>
      <c r="G16" s="1">
        <v>1</v>
      </c>
    </row>
    <row r="17" spans="1:7" x14ac:dyDescent="0.3">
      <c r="A17" s="1">
        <v>16</v>
      </c>
      <c r="B17" s="1" t="s">
        <v>15</v>
      </c>
      <c r="C17" s="1" t="s">
        <v>8</v>
      </c>
      <c r="D17" s="1">
        <f>('Raw Data - Background '!D17+'Raw Data - Background '!E17)/2</f>
        <v>593.5</v>
      </c>
      <c r="E17" s="1">
        <v>10</v>
      </c>
      <c r="F17" s="1">
        <v>1</v>
      </c>
      <c r="G17" s="1">
        <v>1</v>
      </c>
    </row>
    <row r="18" spans="1:7" x14ac:dyDescent="0.3">
      <c r="A18" s="1">
        <v>17</v>
      </c>
      <c r="B18" s="1" t="s">
        <v>15</v>
      </c>
      <c r="C18" s="1" t="s">
        <v>9</v>
      </c>
      <c r="D18" s="1">
        <f>('Raw Data - Background '!D18+'Raw Data - Background '!E18)/2</f>
        <v>522</v>
      </c>
      <c r="E18" s="1">
        <v>10</v>
      </c>
      <c r="F18" s="1">
        <v>1</v>
      </c>
      <c r="G18" s="1">
        <v>1</v>
      </c>
    </row>
    <row r="19" spans="1:7" x14ac:dyDescent="0.3">
      <c r="A19" s="1">
        <v>18</v>
      </c>
      <c r="B19" s="1" t="s">
        <v>15</v>
      </c>
      <c r="C19" s="1" t="s">
        <v>10</v>
      </c>
      <c r="D19" s="1">
        <f>('Raw Data - Background '!D19+'Raw Data - Background '!E19)/2</f>
        <v>553</v>
      </c>
      <c r="E19" s="1">
        <v>10</v>
      </c>
      <c r="F19" s="1">
        <v>1</v>
      </c>
      <c r="G19" s="1">
        <v>1</v>
      </c>
    </row>
    <row r="20" spans="1:7" x14ac:dyDescent="0.3">
      <c r="A20" s="1">
        <v>22</v>
      </c>
      <c r="B20" s="1" t="s">
        <v>6</v>
      </c>
      <c r="C20" s="1" t="s">
        <v>8</v>
      </c>
      <c r="D20" s="1">
        <f>('Raw Data - Background '!D20+'Raw Data - Background '!E20)/2</f>
        <v>683.5</v>
      </c>
      <c r="E20" s="1">
        <v>10</v>
      </c>
      <c r="F20" s="1">
        <v>2</v>
      </c>
      <c r="G20" s="1">
        <v>1</v>
      </c>
    </row>
    <row r="21" spans="1:7" x14ac:dyDescent="0.3">
      <c r="A21" s="1">
        <v>23</v>
      </c>
      <c r="B21" s="1" t="s">
        <v>6</v>
      </c>
      <c r="C21" s="1" t="s">
        <v>9</v>
      </c>
      <c r="D21" s="1">
        <f>('Raw Data - Background '!D21+'Raw Data - Background '!E21)/2</f>
        <v>694</v>
      </c>
      <c r="E21" s="1">
        <v>10</v>
      </c>
      <c r="F21" s="1">
        <v>2</v>
      </c>
      <c r="G21" s="1">
        <v>1</v>
      </c>
    </row>
    <row r="22" spans="1:7" x14ac:dyDescent="0.3">
      <c r="A22" s="1">
        <v>24</v>
      </c>
      <c r="B22" s="1" t="s">
        <v>6</v>
      </c>
      <c r="C22" s="1" t="s">
        <v>10</v>
      </c>
      <c r="D22" s="1">
        <f>('Raw Data - Background '!D22+'Raw Data - Background '!E22)/2</f>
        <v>672.5</v>
      </c>
      <c r="E22" s="1">
        <v>10</v>
      </c>
      <c r="F22" s="1">
        <v>2</v>
      </c>
      <c r="G22" s="1">
        <v>1</v>
      </c>
    </row>
    <row r="23" spans="1:7" x14ac:dyDescent="0.3">
      <c r="A23" s="1">
        <v>25</v>
      </c>
      <c r="B23" s="1" t="s">
        <v>17</v>
      </c>
      <c r="C23" s="1" t="s">
        <v>8</v>
      </c>
      <c r="D23" s="1">
        <f>('Raw Data - Background '!D23+'Raw Data - Background '!E23)/2</f>
        <v>26.5</v>
      </c>
      <c r="E23" s="1">
        <v>10</v>
      </c>
      <c r="F23" s="1">
        <v>2</v>
      </c>
      <c r="G23" s="1">
        <v>1</v>
      </c>
    </row>
    <row r="24" spans="1:7" x14ac:dyDescent="0.3">
      <c r="A24" s="1">
        <v>26</v>
      </c>
      <c r="B24" s="1" t="s">
        <v>17</v>
      </c>
      <c r="C24" s="1" t="s">
        <v>9</v>
      </c>
      <c r="D24" s="1">
        <f>('Raw Data - Background '!D24+'Raw Data - Background '!E24)/2</f>
        <v>20.5</v>
      </c>
      <c r="E24" s="1">
        <v>10</v>
      </c>
      <c r="F24" s="1">
        <v>2</v>
      </c>
      <c r="G24" s="1">
        <v>1</v>
      </c>
    </row>
    <row r="25" spans="1:7" x14ac:dyDescent="0.3">
      <c r="A25" s="1">
        <v>27</v>
      </c>
      <c r="B25" s="1" t="s">
        <v>17</v>
      </c>
      <c r="C25" s="1" t="s">
        <v>10</v>
      </c>
      <c r="D25" s="1">
        <f>('Raw Data - Background '!D25+'Raw Data - Background '!E25)/2</f>
        <v>15.5</v>
      </c>
      <c r="E25" s="1">
        <v>10</v>
      </c>
      <c r="F25" s="1">
        <v>2</v>
      </c>
      <c r="G25" s="1">
        <v>1</v>
      </c>
    </row>
    <row r="26" spans="1:7" x14ac:dyDescent="0.3">
      <c r="A26" s="1">
        <v>28</v>
      </c>
      <c r="B26" s="1" t="s">
        <v>18</v>
      </c>
      <c r="C26" s="1" t="s">
        <v>8</v>
      </c>
      <c r="D26" s="1">
        <f>('Raw Data - Background '!D26+'Raw Data - Background '!E26)/2</f>
        <v>683.5</v>
      </c>
      <c r="E26" s="1">
        <v>10</v>
      </c>
      <c r="F26" s="1">
        <v>2</v>
      </c>
      <c r="G26" s="1">
        <v>1</v>
      </c>
    </row>
    <row r="27" spans="1:7" x14ac:dyDescent="0.3">
      <c r="A27" s="1">
        <v>29</v>
      </c>
      <c r="B27" s="1" t="s">
        <v>18</v>
      </c>
      <c r="C27" s="1" t="s">
        <v>9</v>
      </c>
      <c r="D27" s="1">
        <f>('Raw Data - Background '!D27+'Raw Data - Background '!E27)/2</f>
        <v>694</v>
      </c>
      <c r="E27" s="1">
        <v>10</v>
      </c>
      <c r="F27" s="1">
        <v>2</v>
      </c>
      <c r="G27" s="1">
        <v>1</v>
      </c>
    </row>
    <row r="28" spans="1:7" x14ac:dyDescent="0.3">
      <c r="A28" s="1">
        <v>30</v>
      </c>
      <c r="B28" s="1" t="s">
        <v>18</v>
      </c>
      <c r="C28" s="1" t="s">
        <v>10</v>
      </c>
      <c r="D28" s="1">
        <f>('Raw Data - Background '!D28+'Raw Data - Background '!E28)/2</f>
        <v>672.5</v>
      </c>
      <c r="E28" s="1">
        <v>10</v>
      </c>
      <c r="F28" s="1">
        <v>2</v>
      </c>
      <c r="G28" s="1">
        <v>1</v>
      </c>
    </row>
    <row r="29" spans="1:7" x14ac:dyDescent="0.3">
      <c r="A29" s="1">
        <v>31</v>
      </c>
      <c r="B29" s="1" t="s">
        <v>15</v>
      </c>
      <c r="C29" s="1" t="s">
        <v>8</v>
      </c>
      <c r="D29" s="1">
        <f>('Raw Data - Background '!D29+'Raw Data - Background '!E29)/2</f>
        <v>660.5</v>
      </c>
      <c r="E29" s="1">
        <v>10</v>
      </c>
      <c r="F29" s="1">
        <v>2</v>
      </c>
      <c r="G29" s="1">
        <v>1</v>
      </c>
    </row>
    <row r="30" spans="1:7" x14ac:dyDescent="0.3">
      <c r="A30" s="1">
        <v>32</v>
      </c>
      <c r="B30" s="1" t="s">
        <v>15</v>
      </c>
      <c r="C30" s="1" t="s">
        <v>9</v>
      </c>
      <c r="D30" s="1">
        <f>('Raw Data - Background '!D30+'Raw Data - Background '!E30)/2</f>
        <v>688</v>
      </c>
      <c r="E30" s="1">
        <v>10</v>
      </c>
      <c r="F30" s="1">
        <v>2</v>
      </c>
      <c r="G30" s="1">
        <v>1</v>
      </c>
    </row>
    <row r="31" spans="1:7" x14ac:dyDescent="0.3">
      <c r="A31" s="1">
        <v>33</v>
      </c>
      <c r="B31" s="1" t="s">
        <v>15</v>
      </c>
      <c r="C31" s="1" t="s">
        <v>10</v>
      </c>
      <c r="D31" s="1">
        <f>('Raw Data - Background '!D31+'Raw Data - Background '!E31)/2</f>
        <v>668.5</v>
      </c>
      <c r="E31" s="1">
        <v>10</v>
      </c>
      <c r="F31" s="1">
        <v>2</v>
      </c>
      <c r="G31" s="1">
        <v>1</v>
      </c>
    </row>
    <row r="32" spans="1:7" x14ac:dyDescent="0.3">
      <c r="A32" s="1">
        <v>37</v>
      </c>
      <c r="B32" s="1" t="s">
        <v>6</v>
      </c>
      <c r="C32" s="1" t="s">
        <v>8</v>
      </c>
      <c r="D32" s="1">
        <f>('Raw Data - Background '!D32+'Raw Data - Background '!E32)/2</f>
        <v>596.5</v>
      </c>
      <c r="E32" s="1">
        <v>10</v>
      </c>
      <c r="F32" s="1">
        <v>3</v>
      </c>
      <c r="G32" s="1">
        <v>1</v>
      </c>
    </row>
    <row r="33" spans="1:7" x14ac:dyDescent="0.3">
      <c r="A33" s="1">
        <v>38</v>
      </c>
      <c r="B33" s="1" t="s">
        <v>6</v>
      </c>
      <c r="C33" s="1" t="s">
        <v>9</v>
      </c>
      <c r="D33" s="1">
        <f>('Raw Data - Background '!D33+'Raw Data - Background '!E33)/2</f>
        <v>534.5</v>
      </c>
      <c r="E33" s="1">
        <v>10</v>
      </c>
      <c r="F33" s="1">
        <v>3</v>
      </c>
      <c r="G33" s="1">
        <v>1</v>
      </c>
    </row>
    <row r="34" spans="1:7" x14ac:dyDescent="0.3">
      <c r="A34" s="1">
        <v>39</v>
      </c>
      <c r="B34" s="1" t="s">
        <v>6</v>
      </c>
      <c r="C34" s="1" t="s">
        <v>10</v>
      </c>
      <c r="D34" s="1">
        <f>('Raw Data - Background '!D34+'Raw Data - Background '!E34)/2</f>
        <v>531</v>
      </c>
      <c r="E34" s="1">
        <v>10</v>
      </c>
      <c r="F34" s="1">
        <v>3</v>
      </c>
      <c r="G34" s="1">
        <v>1</v>
      </c>
    </row>
    <row r="35" spans="1:7" x14ac:dyDescent="0.3">
      <c r="A35" s="1">
        <v>40</v>
      </c>
      <c r="B35" s="1" t="s">
        <v>19</v>
      </c>
      <c r="C35" s="1" t="s">
        <v>8</v>
      </c>
      <c r="D35" s="1">
        <f>('Raw Data - Background '!D35+'Raw Data - Background '!E35)/2</f>
        <v>596.5</v>
      </c>
      <c r="E35" s="1">
        <v>10</v>
      </c>
      <c r="F35" s="1">
        <v>3</v>
      </c>
      <c r="G35" s="1">
        <v>1</v>
      </c>
    </row>
    <row r="36" spans="1:7" x14ac:dyDescent="0.3">
      <c r="A36" s="1">
        <v>41</v>
      </c>
      <c r="B36" s="1" t="s">
        <v>19</v>
      </c>
      <c r="C36" s="1" t="s">
        <v>9</v>
      </c>
      <c r="D36" s="1">
        <f>('Raw Data - Background '!D36+'Raw Data - Background '!E36)/2</f>
        <v>442</v>
      </c>
      <c r="E36" s="1">
        <v>10</v>
      </c>
      <c r="F36" s="1">
        <v>3</v>
      </c>
      <c r="G36" s="1">
        <v>1</v>
      </c>
    </row>
    <row r="37" spans="1:7" x14ac:dyDescent="0.3">
      <c r="A37" s="1">
        <v>42</v>
      </c>
      <c r="B37" s="1" t="s">
        <v>19</v>
      </c>
      <c r="C37" s="1" t="s">
        <v>10</v>
      </c>
      <c r="D37" s="1">
        <f>('Raw Data - Background '!D37+'Raw Data - Background '!E37)/2</f>
        <v>379.5</v>
      </c>
      <c r="E37" s="1">
        <v>10</v>
      </c>
      <c r="F37" s="1">
        <v>3</v>
      </c>
      <c r="G37" s="1">
        <v>1</v>
      </c>
    </row>
    <row r="38" spans="1:7" x14ac:dyDescent="0.3">
      <c r="A38" s="1">
        <v>43</v>
      </c>
      <c r="B38" s="1" t="s">
        <v>20</v>
      </c>
      <c r="C38" s="1" t="s">
        <v>8</v>
      </c>
      <c r="D38" s="1">
        <f>('Raw Data - Background '!D38+'Raw Data - Background '!E38)/2</f>
        <v>529.5</v>
      </c>
      <c r="E38" s="1">
        <v>10</v>
      </c>
      <c r="F38" s="1">
        <v>3</v>
      </c>
      <c r="G38" s="1">
        <v>1</v>
      </c>
    </row>
    <row r="39" spans="1:7" x14ac:dyDescent="0.3">
      <c r="A39" s="1">
        <v>44</v>
      </c>
      <c r="B39" s="1" t="s">
        <v>20</v>
      </c>
      <c r="C39" s="1" t="s">
        <v>9</v>
      </c>
      <c r="D39" s="1">
        <f>('Raw Data - Background '!D39+'Raw Data - Background '!E39)/2</f>
        <v>550</v>
      </c>
      <c r="E39" s="1">
        <v>10</v>
      </c>
      <c r="F39" s="1">
        <v>3</v>
      </c>
      <c r="G39" s="1">
        <v>1</v>
      </c>
    </row>
    <row r="40" spans="1:7" x14ac:dyDescent="0.3">
      <c r="A40" s="1">
        <v>45</v>
      </c>
      <c r="B40" s="1" t="s">
        <v>20</v>
      </c>
      <c r="C40" s="1" t="s">
        <v>10</v>
      </c>
      <c r="D40" s="1">
        <f>('Raw Data - Background '!D40+'Raw Data - Background '!E40)/2</f>
        <v>418.5</v>
      </c>
      <c r="E40" s="1">
        <v>10</v>
      </c>
      <c r="F40" s="1">
        <v>3</v>
      </c>
      <c r="G40" s="1">
        <v>1</v>
      </c>
    </row>
    <row r="41" spans="1:7" x14ac:dyDescent="0.3">
      <c r="A41" s="1">
        <v>46</v>
      </c>
      <c r="B41" s="1" t="s">
        <v>15</v>
      </c>
      <c r="C41" s="1" t="s">
        <v>8</v>
      </c>
      <c r="D41" s="1">
        <f>('Raw Data - Background '!D41+'Raw Data - Background '!E41)/2</f>
        <v>419</v>
      </c>
      <c r="E41" s="1">
        <v>10</v>
      </c>
      <c r="F41" s="1">
        <v>3</v>
      </c>
      <c r="G41" s="1">
        <v>1</v>
      </c>
    </row>
    <row r="42" spans="1:7" x14ac:dyDescent="0.3">
      <c r="A42" s="1">
        <v>47</v>
      </c>
      <c r="B42" s="1" t="s">
        <v>15</v>
      </c>
      <c r="C42" s="1" t="s">
        <v>9</v>
      </c>
      <c r="D42" s="1">
        <f>('Raw Data - Background '!D42+'Raw Data - Background '!E42)/2</f>
        <v>402.5</v>
      </c>
      <c r="E42" s="1">
        <v>10</v>
      </c>
      <c r="F42" s="1">
        <v>3</v>
      </c>
      <c r="G42" s="1">
        <v>1</v>
      </c>
    </row>
    <row r="43" spans="1:7" x14ac:dyDescent="0.3">
      <c r="A43" s="1">
        <v>48</v>
      </c>
      <c r="B43" s="1" t="s">
        <v>15</v>
      </c>
      <c r="C43" s="1" t="s">
        <v>10</v>
      </c>
      <c r="D43" s="1">
        <f>('Raw Data - Background '!D43+'Raw Data - Background '!E43)/2</f>
        <v>425</v>
      </c>
      <c r="E43" s="1">
        <v>10</v>
      </c>
      <c r="F43" s="1">
        <v>3</v>
      </c>
      <c r="G43" s="1">
        <v>1</v>
      </c>
    </row>
    <row r="44" spans="1:7" x14ac:dyDescent="0.3">
      <c r="A44" s="1">
        <v>52</v>
      </c>
      <c r="B44" s="1" t="s">
        <v>6</v>
      </c>
      <c r="C44" s="1" t="s">
        <v>8</v>
      </c>
      <c r="D44" s="1">
        <f>('Raw Data - Background '!D44+'Raw Data - Background '!E44)/2</f>
        <v>590</v>
      </c>
      <c r="E44" s="1">
        <v>10</v>
      </c>
      <c r="F44" s="1">
        <v>4</v>
      </c>
      <c r="G44" s="1">
        <v>2</v>
      </c>
    </row>
    <row r="45" spans="1:7" x14ac:dyDescent="0.3">
      <c r="A45" s="1">
        <v>53</v>
      </c>
      <c r="B45" s="1" t="s">
        <v>6</v>
      </c>
      <c r="C45" s="1" t="s">
        <v>9</v>
      </c>
      <c r="D45" s="1">
        <f>('Raw Data - Background '!D45+'Raw Data - Background '!E45)/2</f>
        <v>589.5</v>
      </c>
      <c r="E45" s="1">
        <v>10</v>
      </c>
      <c r="F45" s="1">
        <v>4</v>
      </c>
      <c r="G45" s="1">
        <v>2</v>
      </c>
    </row>
    <row r="46" spans="1:7" x14ac:dyDescent="0.3">
      <c r="A46" s="1">
        <v>54</v>
      </c>
      <c r="B46" s="1" t="s">
        <v>6</v>
      </c>
      <c r="C46" s="1" t="s">
        <v>10</v>
      </c>
      <c r="D46" s="1">
        <f>('Raw Data - Background '!D46+'Raw Data - Background '!E46)/2</f>
        <v>585.5</v>
      </c>
      <c r="E46" s="1">
        <v>10</v>
      </c>
      <c r="F46" s="1">
        <v>4</v>
      </c>
      <c r="G46" s="1">
        <v>2</v>
      </c>
    </row>
    <row r="47" spans="1:7" x14ac:dyDescent="0.3">
      <c r="A47" s="1">
        <v>55</v>
      </c>
      <c r="B47" s="1" t="s">
        <v>11</v>
      </c>
      <c r="C47" s="1" t="s">
        <v>8</v>
      </c>
      <c r="D47" s="1">
        <f>('Raw Data - Background '!D47+'Raw Data - Background '!E47)/2</f>
        <v>58.5</v>
      </c>
      <c r="E47" s="1">
        <v>10</v>
      </c>
      <c r="F47" s="1">
        <v>4</v>
      </c>
      <c r="G47" s="1">
        <v>2</v>
      </c>
    </row>
    <row r="48" spans="1:7" x14ac:dyDescent="0.3">
      <c r="A48" s="1">
        <v>56</v>
      </c>
      <c r="B48" s="1" t="s">
        <v>11</v>
      </c>
      <c r="C48" s="1" t="s">
        <v>9</v>
      </c>
      <c r="D48" s="1">
        <f>('Raw Data - Background '!D48+'Raw Data - Background '!E48)/2</f>
        <v>14.5</v>
      </c>
      <c r="E48" s="1">
        <v>10</v>
      </c>
      <c r="F48" s="1">
        <v>4</v>
      </c>
      <c r="G48" s="1">
        <v>2</v>
      </c>
    </row>
    <row r="49" spans="1:7" x14ac:dyDescent="0.3">
      <c r="A49" s="1">
        <v>57</v>
      </c>
      <c r="B49" s="1" t="s">
        <v>11</v>
      </c>
      <c r="C49" s="1" t="s">
        <v>10</v>
      </c>
      <c r="D49" s="1">
        <f>('Raw Data - Background '!D49+'Raw Data - Background '!E49)/2</f>
        <v>47.5</v>
      </c>
      <c r="E49" s="1">
        <v>10</v>
      </c>
      <c r="F49" s="1">
        <v>4</v>
      </c>
      <c r="G49" s="1">
        <v>2</v>
      </c>
    </row>
    <row r="50" spans="1:7" x14ac:dyDescent="0.3">
      <c r="A50" s="1">
        <v>58</v>
      </c>
      <c r="B50" s="1" t="s">
        <v>12</v>
      </c>
      <c r="C50" s="1" t="s">
        <v>8</v>
      </c>
      <c r="D50" s="1">
        <f>('Raw Data - Background '!D50+'Raw Data - Background '!E50)/2</f>
        <v>590</v>
      </c>
      <c r="E50" s="1">
        <v>10</v>
      </c>
      <c r="F50" s="1">
        <v>4</v>
      </c>
      <c r="G50" s="1">
        <v>2</v>
      </c>
    </row>
    <row r="51" spans="1:7" x14ac:dyDescent="0.3">
      <c r="A51" s="1">
        <v>59</v>
      </c>
      <c r="B51" s="1" t="s">
        <v>12</v>
      </c>
      <c r="C51" s="1" t="s">
        <v>9</v>
      </c>
      <c r="D51" s="1">
        <f>('Raw Data - Background '!D51+'Raw Data - Background '!E51)/2</f>
        <v>589.5</v>
      </c>
      <c r="E51" s="1">
        <v>10</v>
      </c>
      <c r="F51" s="1">
        <v>4</v>
      </c>
      <c r="G51" s="1">
        <v>2</v>
      </c>
    </row>
    <row r="52" spans="1:7" x14ac:dyDescent="0.3">
      <c r="A52" s="1">
        <v>60</v>
      </c>
      <c r="B52" s="1" t="s">
        <v>12</v>
      </c>
      <c r="C52" s="1" t="s">
        <v>10</v>
      </c>
      <c r="D52" s="1">
        <f>('Raw Data - Background '!D52+'Raw Data - Background '!E52)/2</f>
        <v>585.5</v>
      </c>
      <c r="E52" s="1">
        <v>10</v>
      </c>
      <c r="F52" s="1">
        <v>4</v>
      </c>
      <c r="G52" s="1">
        <v>2</v>
      </c>
    </row>
    <row r="53" spans="1:7" x14ac:dyDescent="0.3">
      <c r="A53" s="1">
        <v>61</v>
      </c>
      <c r="B53" s="1" t="s">
        <v>15</v>
      </c>
      <c r="C53" s="1" t="s">
        <v>8</v>
      </c>
      <c r="D53" s="1">
        <f>('Raw Data - Background '!D53+'Raw Data - Background '!E53)/2</f>
        <v>590</v>
      </c>
      <c r="E53" s="1">
        <v>10</v>
      </c>
      <c r="F53" s="1">
        <v>4</v>
      </c>
      <c r="G53" s="1">
        <v>2</v>
      </c>
    </row>
    <row r="54" spans="1:7" x14ac:dyDescent="0.3">
      <c r="A54" s="1">
        <v>62</v>
      </c>
      <c r="B54" s="1" t="s">
        <v>15</v>
      </c>
      <c r="C54" s="1" t="s">
        <v>9</v>
      </c>
      <c r="D54" s="1">
        <f>('Raw Data - Background '!D54+'Raw Data - Background '!E54)/2</f>
        <v>589.5</v>
      </c>
      <c r="E54" s="1">
        <v>10</v>
      </c>
      <c r="F54" s="1">
        <v>4</v>
      </c>
      <c r="G54" s="1">
        <v>2</v>
      </c>
    </row>
    <row r="55" spans="1:7" x14ac:dyDescent="0.3">
      <c r="A55" s="1">
        <v>63</v>
      </c>
      <c r="B55" s="1" t="s">
        <v>15</v>
      </c>
      <c r="C55" s="1" t="s">
        <v>10</v>
      </c>
      <c r="D55" s="1">
        <f>('Raw Data - Background '!D55+'Raw Data - Background '!E55)/2</f>
        <v>585.5</v>
      </c>
      <c r="E55" s="1">
        <v>10</v>
      </c>
      <c r="F55" s="1">
        <v>4</v>
      </c>
      <c r="G55" s="1">
        <v>2</v>
      </c>
    </row>
    <row r="56" spans="1:7" x14ac:dyDescent="0.3">
      <c r="A56" s="1">
        <v>67</v>
      </c>
      <c r="B56" s="1" t="s">
        <v>6</v>
      </c>
      <c r="C56" s="1" t="s">
        <v>8</v>
      </c>
      <c r="D56" s="1">
        <f>('Raw Data - Background '!D56+'Raw Data - Background '!E56)/2</f>
        <v>526.5</v>
      </c>
      <c r="E56" s="1">
        <v>10</v>
      </c>
      <c r="F56" s="1">
        <v>5</v>
      </c>
      <c r="G56" s="1">
        <v>2</v>
      </c>
    </row>
    <row r="57" spans="1:7" x14ac:dyDescent="0.3">
      <c r="A57" s="1">
        <v>68</v>
      </c>
      <c r="B57" s="1" t="s">
        <v>6</v>
      </c>
      <c r="C57" s="1" t="s">
        <v>9</v>
      </c>
      <c r="D57" s="1">
        <f>('Raw Data - Background '!D57+'Raw Data - Background '!E57)/2</f>
        <v>519</v>
      </c>
      <c r="E57" s="1">
        <v>10</v>
      </c>
      <c r="F57" s="1">
        <v>5</v>
      </c>
      <c r="G57" s="1">
        <v>2</v>
      </c>
    </row>
    <row r="58" spans="1:7" x14ac:dyDescent="0.3">
      <c r="A58" s="1">
        <v>69</v>
      </c>
      <c r="B58" s="1" t="s">
        <v>6</v>
      </c>
      <c r="C58" s="1" t="s">
        <v>10</v>
      </c>
      <c r="D58" s="1">
        <f>('Raw Data - Background '!D58+'Raw Data - Background '!E58)/2</f>
        <v>513.5</v>
      </c>
      <c r="E58" s="1">
        <v>10</v>
      </c>
      <c r="F58" s="1">
        <v>5</v>
      </c>
      <c r="G58" s="1">
        <v>2</v>
      </c>
    </row>
    <row r="59" spans="1:7" x14ac:dyDescent="0.3">
      <c r="A59" s="1">
        <v>70</v>
      </c>
      <c r="B59" s="1" t="s">
        <v>17</v>
      </c>
      <c r="C59" s="1" t="s">
        <v>8</v>
      </c>
      <c r="D59" s="1">
        <f>('Raw Data - Background '!D59+'Raw Data - Background '!E59)/2</f>
        <v>40.5</v>
      </c>
      <c r="E59" s="1">
        <v>10</v>
      </c>
      <c r="F59" s="1">
        <v>5</v>
      </c>
      <c r="G59" s="1">
        <v>2</v>
      </c>
    </row>
    <row r="60" spans="1:7" x14ac:dyDescent="0.3">
      <c r="A60" s="1">
        <v>71</v>
      </c>
      <c r="B60" s="1" t="s">
        <v>17</v>
      </c>
      <c r="C60" s="1" t="s">
        <v>9</v>
      </c>
      <c r="D60" s="1">
        <f>('Raw Data - Background '!D60+'Raw Data - Background '!E60)/2</f>
        <v>40</v>
      </c>
      <c r="E60" s="1">
        <v>10</v>
      </c>
      <c r="F60" s="1">
        <v>5</v>
      </c>
      <c r="G60" s="1">
        <v>2</v>
      </c>
    </row>
    <row r="61" spans="1:7" x14ac:dyDescent="0.3">
      <c r="A61" s="1">
        <v>72</v>
      </c>
      <c r="B61" s="1" t="s">
        <v>17</v>
      </c>
      <c r="C61" s="1" t="s">
        <v>10</v>
      </c>
      <c r="D61" s="1">
        <f>('Raw Data - Background '!D61+'Raw Data - Background '!E61)/2</f>
        <v>50</v>
      </c>
      <c r="E61" s="1">
        <v>10</v>
      </c>
      <c r="F61" s="1">
        <v>5</v>
      </c>
      <c r="G61" s="1">
        <v>2</v>
      </c>
    </row>
    <row r="62" spans="1:7" x14ac:dyDescent="0.3">
      <c r="A62" s="1">
        <v>73</v>
      </c>
      <c r="B62" s="1" t="s">
        <v>18</v>
      </c>
      <c r="C62" s="1" t="s">
        <v>8</v>
      </c>
      <c r="D62" s="1">
        <f>('Raw Data - Background '!D62+'Raw Data - Background '!E62)/2</f>
        <v>599.5</v>
      </c>
      <c r="E62" s="1">
        <v>10</v>
      </c>
      <c r="F62" s="1">
        <v>5</v>
      </c>
      <c r="G62" s="1">
        <v>2</v>
      </c>
    </row>
    <row r="63" spans="1:7" x14ac:dyDescent="0.3">
      <c r="A63" s="1">
        <v>74</v>
      </c>
      <c r="B63" s="1" t="s">
        <v>18</v>
      </c>
      <c r="C63" s="1" t="s">
        <v>9</v>
      </c>
      <c r="D63" s="1">
        <f>('Raw Data - Background '!D63+'Raw Data - Background '!E63)/2</f>
        <v>483.5</v>
      </c>
      <c r="E63" s="1">
        <v>10</v>
      </c>
      <c r="F63" s="1">
        <v>5</v>
      </c>
      <c r="G63" s="1">
        <v>2</v>
      </c>
    </row>
    <row r="64" spans="1:7" x14ac:dyDescent="0.3">
      <c r="A64" s="1">
        <v>75</v>
      </c>
      <c r="B64" s="1" t="s">
        <v>18</v>
      </c>
      <c r="C64" s="1" t="s">
        <v>10</v>
      </c>
      <c r="D64" s="1">
        <f>('Raw Data - Background '!D64+'Raw Data - Background '!E64)/2</f>
        <v>558.5</v>
      </c>
      <c r="E64" s="1">
        <v>10</v>
      </c>
      <c r="F64" s="1">
        <v>5</v>
      </c>
      <c r="G64" s="1">
        <v>2</v>
      </c>
    </row>
    <row r="65" spans="1:7" x14ac:dyDescent="0.3">
      <c r="A65" s="1">
        <v>76</v>
      </c>
      <c r="B65" s="1" t="s">
        <v>15</v>
      </c>
      <c r="C65" s="1" t="s">
        <v>8</v>
      </c>
      <c r="D65" s="1">
        <f>('Raw Data - Background '!D65+'Raw Data - Background '!E65)/2</f>
        <v>537</v>
      </c>
      <c r="E65" s="1">
        <v>10</v>
      </c>
      <c r="F65" s="1">
        <v>5</v>
      </c>
      <c r="G65" s="1">
        <v>2</v>
      </c>
    </row>
    <row r="66" spans="1:7" x14ac:dyDescent="0.3">
      <c r="A66" s="1">
        <v>77</v>
      </c>
      <c r="B66" s="1" t="s">
        <v>15</v>
      </c>
      <c r="C66" s="1" t="s">
        <v>9</v>
      </c>
      <c r="D66" s="1">
        <f>('Raw Data - Background '!D66+'Raw Data - Background '!E66)/2</f>
        <v>546</v>
      </c>
      <c r="E66" s="1">
        <v>10</v>
      </c>
      <c r="F66" s="1">
        <v>5</v>
      </c>
      <c r="G66" s="1">
        <v>2</v>
      </c>
    </row>
    <row r="67" spans="1:7" x14ac:dyDescent="0.3">
      <c r="A67" s="1">
        <v>78</v>
      </c>
      <c r="B67" s="1" t="s">
        <v>15</v>
      </c>
      <c r="C67" s="1" t="s">
        <v>10</v>
      </c>
      <c r="D67" s="1">
        <f>('Raw Data - Background '!D67+'Raw Data - Background '!E67)/2</f>
        <v>553</v>
      </c>
      <c r="E67" s="1">
        <v>10</v>
      </c>
      <c r="F67" s="1">
        <v>5</v>
      </c>
      <c r="G67" s="1">
        <v>2</v>
      </c>
    </row>
    <row r="68" spans="1:7" x14ac:dyDescent="0.3">
      <c r="A68" s="1">
        <v>82</v>
      </c>
      <c r="B68" s="1" t="s">
        <v>6</v>
      </c>
      <c r="C68" s="1" t="s">
        <v>8</v>
      </c>
      <c r="D68" s="1">
        <f>('Raw Data - Background '!D68+'Raw Data - Background '!E68)/2</f>
        <v>633</v>
      </c>
      <c r="E68" s="1">
        <v>10</v>
      </c>
      <c r="F68" s="1">
        <v>6</v>
      </c>
      <c r="G68" s="1">
        <v>2</v>
      </c>
    </row>
    <row r="69" spans="1:7" x14ac:dyDescent="0.3">
      <c r="A69" s="1">
        <v>83</v>
      </c>
      <c r="B69" s="1" t="s">
        <v>6</v>
      </c>
      <c r="C69" s="1" t="s">
        <v>9</v>
      </c>
      <c r="D69" s="1">
        <f>('Raw Data - Background '!D69+'Raw Data - Background '!E69)/2</f>
        <v>645</v>
      </c>
      <c r="E69" s="1">
        <v>10</v>
      </c>
      <c r="F69" s="1">
        <v>6</v>
      </c>
      <c r="G69" s="1">
        <v>2</v>
      </c>
    </row>
    <row r="70" spans="1:7" x14ac:dyDescent="0.3">
      <c r="A70" s="1">
        <v>84</v>
      </c>
      <c r="B70" s="1" t="s">
        <v>6</v>
      </c>
      <c r="C70" s="1" t="s">
        <v>10</v>
      </c>
      <c r="D70" s="1">
        <f>('Raw Data - Background '!D70+'Raw Data - Background '!E70)/2</f>
        <v>513.5</v>
      </c>
      <c r="E70" s="1">
        <v>10</v>
      </c>
      <c r="F70" s="1">
        <v>6</v>
      </c>
      <c r="G70" s="1">
        <v>2</v>
      </c>
    </row>
    <row r="71" spans="1:7" x14ac:dyDescent="0.3">
      <c r="A71" s="1">
        <v>85</v>
      </c>
      <c r="B71" s="1" t="s">
        <v>13</v>
      </c>
      <c r="C71" s="1" t="s">
        <v>8</v>
      </c>
      <c r="D71" s="1">
        <f>('Raw Data - Background '!D71+'Raw Data - Background '!E71)/2</f>
        <v>622</v>
      </c>
      <c r="E71" s="1">
        <v>10</v>
      </c>
      <c r="F71" s="1">
        <v>6</v>
      </c>
      <c r="G71" s="1">
        <v>2</v>
      </c>
    </row>
    <row r="72" spans="1:7" x14ac:dyDescent="0.3">
      <c r="A72" s="1">
        <v>86</v>
      </c>
      <c r="B72" s="1" t="s">
        <v>13</v>
      </c>
      <c r="C72" s="1" t="s">
        <v>9</v>
      </c>
      <c r="D72" s="1">
        <f>('Raw Data - Background '!D72+'Raw Data - Background '!E72)/2</f>
        <v>645</v>
      </c>
      <c r="E72" s="1">
        <v>10</v>
      </c>
      <c r="F72" s="1">
        <v>6</v>
      </c>
      <c r="G72" s="1">
        <v>2</v>
      </c>
    </row>
    <row r="73" spans="1:7" x14ac:dyDescent="0.3">
      <c r="A73" s="1">
        <v>87</v>
      </c>
      <c r="B73" s="1" t="s">
        <v>13</v>
      </c>
      <c r="C73" s="1" t="s">
        <v>10</v>
      </c>
      <c r="D73" s="1">
        <f>('Raw Data - Background '!D73+'Raw Data - Background '!E73)/2</f>
        <v>505</v>
      </c>
      <c r="E73" s="1">
        <v>10</v>
      </c>
      <c r="F73" s="1">
        <v>6</v>
      </c>
      <c r="G73" s="1">
        <v>2</v>
      </c>
    </row>
    <row r="74" spans="1:7" x14ac:dyDescent="0.3">
      <c r="A74" s="1">
        <v>88</v>
      </c>
      <c r="B74" s="1" t="s">
        <v>14</v>
      </c>
      <c r="C74" s="1" t="s">
        <v>8</v>
      </c>
      <c r="D74" s="1">
        <f>('Raw Data - Background '!D74+'Raw Data - Background '!E74)/2</f>
        <v>615.5</v>
      </c>
      <c r="E74" s="1">
        <v>10</v>
      </c>
      <c r="F74" s="1">
        <v>6</v>
      </c>
      <c r="G74" s="1">
        <v>2</v>
      </c>
    </row>
    <row r="75" spans="1:7" x14ac:dyDescent="0.3">
      <c r="A75" s="1">
        <v>89</v>
      </c>
      <c r="B75" s="1" t="s">
        <v>14</v>
      </c>
      <c r="C75" s="1" t="s">
        <v>9</v>
      </c>
      <c r="D75" s="1">
        <f>('Raw Data - Background '!D75+'Raw Data - Background '!E75)/2</f>
        <v>662</v>
      </c>
      <c r="E75" s="1">
        <v>10</v>
      </c>
      <c r="F75" s="1">
        <v>6</v>
      </c>
      <c r="G75" s="1">
        <v>2</v>
      </c>
    </row>
    <row r="76" spans="1:7" x14ac:dyDescent="0.3">
      <c r="A76" s="1">
        <v>90</v>
      </c>
      <c r="B76" s="1" t="s">
        <v>14</v>
      </c>
      <c r="C76" s="1" t="s">
        <v>10</v>
      </c>
      <c r="D76" s="1">
        <f>('Raw Data - Background '!D76+'Raw Data - Background '!E76)/2</f>
        <v>538.5</v>
      </c>
      <c r="E76" s="1">
        <v>10</v>
      </c>
      <c r="F76" s="1">
        <v>6</v>
      </c>
      <c r="G76" s="1">
        <v>2</v>
      </c>
    </row>
    <row r="77" spans="1:7" x14ac:dyDescent="0.3">
      <c r="A77" s="1">
        <v>91</v>
      </c>
      <c r="B77" s="1" t="s">
        <v>15</v>
      </c>
      <c r="C77" s="1" t="s">
        <v>8</v>
      </c>
      <c r="D77" s="1">
        <f>('Raw Data - Background '!D77+'Raw Data - Background '!E77)/2</f>
        <v>326.5</v>
      </c>
      <c r="E77" s="1">
        <v>10</v>
      </c>
      <c r="F77" s="1">
        <v>6</v>
      </c>
      <c r="G77" s="1">
        <v>2</v>
      </c>
    </row>
    <row r="78" spans="1:7" x14ac:dyDescent="0.3">
      <c r="A78" s="1">
        <v>92</v>
      </c>
      <c r="B78" s="1" t="s">
        <v>15</v>
      </c>
      <c r="C78" s="1" t="s">
        <v>9</v>
      </c>
      <c r="D78" s="1">
        <f>('Raw Data - Background '!D78+'Raw Data - Background '!E78)/2</f>
        <v>571</v>
      </c>
      <c r="E78" s="1">
        <v>10</v>
      </c>
      <c r="F78" s="1">
        <v>6</v>
      </c>
      <c r="G78" s="1">
        <v>2</v>
      </c>
    </row>
    <row r="79" spans="1:7" x14ac:dyDescent="0.3">
      <c r="A79" s="1">
        <v>93</v>
      </c>
      <c r="B79" s="1" t="s">
        <v>15</v>
      </c>
      <c r="C79" s="1" t="s">
        <v>10</v>
      </c>
      <c r="D79" s="1">
        <f>('Raw Data - Background '!D79+'Raw Data - Background '!E79)/2</f>
        <v>568</v>
      </c>
      <c r="E79" s="1">
        <v>10</v>
      </c>
      <c r="F79" s="1">
        <v>6</v>
      </c>
      <c r="G79" s="1">
        <v>2</v>
      </c>
    </row>
    <row r="80" spans="1:7" x14ac:dyDescent="0.3">
      <c r="A80" s="1">
        <v>97</v>
      </c>
      <c r="B80" s="1" t="s">
        <v>11</v>
      </c>
      <c r="C80" s="1" t="s">
        <v>8</v>
      </c>
      <c r="D80" s="1">
        <f>('Raw Data - Background '!D80+'Raw Data - Background '!E80)/2</f>
        <v>-3</v>
      </c>
      <c r="E80" s="1">
        <v>10</v>
      </c>
      <c r="F80" s="1">
        <v>7</v>
      </c>
      <c r="G80" s="1">
        <v>3</v>
      </c>
    </row>
    <row r="81" spans="1:7" x14ac:dyDescent="0.3">
      <c r="A81" s="1">
        <v>98</v>
      </c>
      <c r="B81" s="1" t="s">
        <v>11</v>
      </c>
      <c r="C81" s="1" t="s">
        <v>9</v>
      </c>
      <c r="D81" s="1">
        <f>('Raw Data - Background '!D81+'Raw Data - Background '!E81)/2</f>
        <v>-4</v>
      </c>
      <c r="E81" s="1">
        <v>10</v>
      </c>
      <c r="F81" s="1">
        <v>7</v>
      </c>
      <c r="G81" s="1">
        <v>3</v>
      </c>
    </row>
    <row r="82" spans="1:7" x14ac:dyDescent="0.3">
      <c r="A82" s="1">
        <v>99</v>
      </c>
      <c r="B82" s="1" t="s">
        <v>11</v>
      </c>
      <c r="C82" s="1" t="s">
        <v>10</v>
      </c>
      <c r="D82" s="1">
        <f>('Raw Data - Background '!D82+'Raw Data - Background '!E82)/2</f>
        <v>3.5</v>
      </c>
      <c r="E82" s="1">
        <v>10</v>
      </c>
      <c r="F82" s="1">
        <v>7</v>
      </c>
      <c r="G82" s="1">
        <v>3</v>
      </c>
    </row>
    <row r="83" spans="1:7" x14ac:dyDescent="0.3">
      <c r="A83" s="1">
        <v>100</v>
      </c>
      <c r="B83" s="1" t="s">
        <v>12</v>
      </c>
      <c r="C83" s="1" t="s">
        <v>8</v>
      </c>
      <c r="D83" s="1">
        <f>('Raw Data - Background '!D83+'Raw Data - Background '!E83)/2</f>
        <v>475.5</v>
      </c>
      <c r="E83" s="1">
        <v>10</v>
      </c>
      <c r="F83" s="1">
        <v>7</v>
      </c>
      <c r="G83" s="1">
        <v>3</v>
      </c>
    </row>
    <row r="84" spans="1:7" x14ac:dyDescent="0.3">
      <c r="A84" s="1">
        <v>101</v>
      </c>
      <c r="B84" s="1" t="s">
        <v>12</v>
      </c>
      <c r="C84" s="1" t="s">
        <v>9</v>
      </c>
      <c r="D84" s="1">
        <f>('Raw Data - Background '!D84+'Raw Data - Background '!E84)/2</f>
        <v>588.5</v>
      </c>
      <c r="E84" s="1">
        <v>10</v>
      </c>
      <c r="F84" s="1">
        <v>7</v>
      </c>
      <c r="G84" s="1">
        <v>3</v>
      </c>
    </row>
    <row r="85" spans="1:7" x14ac:dyDescent="0.3">
      <c r="A85" s="1">
        <v>102</v>
      </c>
      <c r="B85" s="1" t="s">
        <v>12</v>
      </c>
      <c r="C85" s="1" t="s">
        <v>10</v>
      </c>
      <c r="D85" s="1">
        <f>('Raw Data - Background '!D85+'Raw Data - Background '!E85)/2</f>
        <v>581.5</v>
      </c>
      <c r="E85" s="1">
        <v>10</v>
      </c>
      <c r="F85" s="1">
        <v>7</v>
      </c>
      <c r="G85" s="1">
        <v>3</v>
      </c>
    </row>
    <row r="86" spans="1:7" x14ac:dyDescent="0.3">
      <c r="A86" s="1">
        <v>103</v>
      </c>
      <c r="B86" s="1" t="s">
        <v>13</v>
      </c>
      <c r="C86" s="1" t="s">
        <v>8</v>
      </c>
      <c r="D86" s="1">
        <f>('Raw Data - Background '!D86+'Raw Data - Background '!E86)/2</f>
        <v>438.5</v>
      </c>
      <c r="E86" s="1">
        <v>10</v>
      </c>
      <c r="F86" s="1">
        <v>7</v>
      </c>
      <c r="G86" s="1">
        <v>3</v>
      </c>
    </row>
    <row r="87" spans="1:7" x14ac:dyDescent="0.3">
      <c r="A87" s="1">
        <v>104</v>
      </c>
      <c r="B87" s="1" t="s">
        <v>13</v>
      </c>
      <c r="C87" s="1" t="s">
        <v>9</v>
      </c>
      <c r="D87" s="1">
        <f>('Raw Data - Background '!D87+'Raw Data - Background '!E87)/2</f>
        <v>503</v>
      </c>
      <c r="E87" s="1">
        <v>10</v>
      </c>
      <c r="F87" s="1">
        <v>7</v>
      </c>
      <c r="G87" s="1">
        <v>3</v>
      </c>
    </row>
    <row r="88" spans="1:7" x14ac:dyDescent="0.3">
      <c r="A88" s="1">
        <v>105</v>
      </c>
      <c r="B88" s="1" t="s">
        <v>13</v>
      </c>
      <c r="C88" s="1" t="s">
        <v>10</v>
      </c>
      <c r="D88" s="1">
        <f>('Raw Data - Background '!D88+'Raw Data - Background '!E88)/2</f>
        <v>584</v>
      </c>
      <c r="E88" s="1">
        <v>10</v>
      </c>
      <c r="F88" s="1">
        <v>7</v>
      </c>
      <c r="G88" s="1">
        <v>3</v>
      </c>
    </row>
    <row r="89" spans="1:7" x14ac:dyDescent="0.3">
      <c r="A89" s="1">
        <v>106</v>
      </c>
      <c r="B89" s="1" t="s">
        <v>14</v>
      </c>
      <c r="C89" s="1" t="s">
        <v>8</v>
      </c>
      <c r="D89" s="1">
        <f>('Raw Data - Background '!D89+'Raw Data - Background '!E89)/2</f>
        <v>516.5</v>
      </c>
      <c r="E89" s="1">
        <v>10</v>
      </c>
      <c r="F89" s="1">
        <v>7</v>
      </c>
      <c r="G89" s="1">
        <v>3</v>
      </c>
    </row>
    <row r="90" spans="1:7" x14ac:dyDescent="0.3">
      <c r="A90" s="1">
        <v>107</v>
      </c>
      <c r="B90" s="1" t="s">
        <v>14</v>
      </c>
      <c r="C90" s="1" t="s">
        <v>9</v>
      </c>
      <c r="D90" s="1">
        <f>('Raw Data - Background '!D90+'Raw Data - Background '!E90)/2</f>
        <v>527</v>
      </c>
      <c r="E90" s="1">
        <v>10</v>
      </c>
      <c r="F90" s="1">
        <v>7</v>
      </c>
      <c r="G90" s="1">
        <v>3</v>
      </c>
    </row>
    <row r="91" spans="1:7" x14ac:dyDescent="0.3">
      <c r="A91" s="1">
        <v>108</v>
      </c>
      <c r="B91" s="1" t="s">
        <v>14</v>
      </c>
      <c r="C91" s="1" t="s">
        <v>10</v>
      </c>
      <c r="D91" s="1">
        <f>('Raw Data - Background '!D91+'Raw Data - Background '!E91)/2</f>
        <v>596</v>
      </c>
      <c r="E91" s="1">
        <v>10</v>
      </c>
      <c r="F91" s="1">
        <v>7</v>
      </c>
      <c r="G91" s="1">
        <v>3</v>
      </c>
    </row>
    <row r="92" spans="1:7" x14ac:dyDescent="0.3">
      <c r="A92" s="1">
        <v>109</v>
      </c>
      <c r="B92" s="1" t="s">
        <v>17</v>
      </c>
      <c r="C92" s="1" t="s">
        <v>8</v>
      </c>
      <c r="D92" s="1">
        <f>('Raw Data - Background '!D92+'Raw Data - Background '!E92)/2</f>
        <v>-8</v>
      </c>
      <c r="E92" s="1">
        <v>10</v>
      </c>
      <c r="F92" s="1">
        <v>7</v>
      </c>
      <c r="G92" s="1">
        <v>3</v>
      </c>
    </row>
    <row r="93" spans="1:7" x14ac:dyDescent="0.3">
      <c r="A93" s="1">
        <v>110</v>
      </c>
      <c r="B93" s="1" t="s">
        <v>17</v>
      </c>
      <c r="C93" s="1" t="s">
        <v>9</v>
      </c>
      <c r="D93" s="1">
        <f>('Raw Data - Background '!D93+'Raw Data - Background '!E93)/2</f>
        <v>-4</v>
      </c>
      <c r="E93" s="1">
        <v>10</v>
      </c>
      <c r="F93" s="1">
        <v>7</v>
      </c>
      <c r="G93" s="1">
        <v>3</v>
      </c>
    </row>
    <row r="94" spans="1:7" x14ac:dyDescent="0.3">
      <c r="A94" s="1">
        <v>111</v>
      </c>
      <c r="B94" s="1" t="s">
        <v>17</v>
      </c>
      <c r="C94" s="1" t="s">
        <v>10</v>
      </c>
      <c r="D94" s="1">
        <f>('Raw Data - Background '!D94+'Raw Data - Background '!E94)/2</f>
        <v>9.5</v>
      </c>
      <c r="E94" s="1">
        <v>10</v>
      </c>
      <c r="F94" s="1">
        <v>7</v>
      </c>
      <c r="G94" s="1">
        <v>3</v>
      </c>
    </row>
    <row r="95" spans="1:7" x14ac:dyDescent="0.3">
      <c r="A95" s="1">
        <v>112</v>
      </c>
      <c r="B95" s="1" t="s">
        <v>18</v>
      </c>
      <c r="C95" s="1" t="s">
        <v>8</v>
      </c>
      <c r="D95" s="1">
        <f>('Raw Data - Background '!D95+'Raw Data - Background '!E95)/2</f>
        <v>462</v>
      </c>
      <c r="E95" s="1">
        <v>10</v>
      </c>
      <c r="F95" s="1">
        <v>7</v>
      </c>
      <c r="G95" s="1">
        <v>3</v>
      </c>
    </row>
    <row r="96" spans="1:7" x14ac:dyDescent="0.3">
      <c r="A96" s="1">
        <v>113</v>
      </c>
      <c r="B96" s="1" t="s">
        <v>18</v>
      </c>
      <c r="C96" s="1" t="s">
        <v>9</v>
      </c>
      <c r="D96" s="1">
        <f>('Raw Data - Background '!D96+'Raw Data - Background '!E96)/2</f>
        <v>590</v>
      </c>
      <c r="E96" s="1">
        <v>10</v>
      </c>
      <c r="F96" s="1">
        <v>7</v>
      </c>
      <c r="G96" s="1">
        <v>3</v>
      </c>
    </row>
    <row r="97" spans="1:7" x14ac:dyDescent="0.3">
      <c r="A97" s="1">
        <v>114</v>
      </c>
      <c r="B97" s="1" t="s">
        <v>18</v>
      </c>
      <c r="C97" s="1" t="s">
        <v>10</v>
      </c>
      <c r="D97" s="1">
        <f>('Raw Data - Background '!D97+'Raw Data - Background '!E97)/2</f>
        <v>582.5</v>
      </c>
      <c r="E97" s="1">
        <v>10</v>
      </c>
      <c r="F97" s="1">
        <v>7</v>
      </c>
      <c r="G97" s="1">
        <v>3</v>
      </c>
    </row>
    <row r="98" spans="1:7" x14ac:dyDescent="0.3">
      <c r="A98" s="1">
        <v>115</v>
      </c>
      <c r="B98" s="1" t="s">
        <v>19</v>
      </c>
      <c r="C98" s="1" t="s">
        <v>8</v>
      </c>
      <c r="D98" s="1">
        <f>('Raw Data - Background '!D98+'Raw Data - Background '!E98)/2</f>
        <v>457.5</v>
      </c>
      <c r="E98" s="1">
        <v>10</v>
      </c>
      <c r="F98" s="1">
        <v>7</v>
      </c>
      <c r="G98" s="1">
        <v>3</v>
      </c>
    </row>
    <row r="99" spans="1:7" x14ac:dyDescent="0.3">
      <c r="A99" s="1">
        <v>116</v>
      </c>
      <c r="B99" s="1" t="s">
        <v>19</v>
      </c>
      <c r="C99" s="1" t="s">
        <v>9</v>
      </c>
      <c r="D99" s="1">
        <f>('Raw Data - Background '!D99+'Raw Data - Background '!E99)/2</f>
        <v>513</v>
      </c>
      <c r="E99" s="1">
        <v>10</v>
      </c>
      <c r="F99" s="1">
        <v>7</v>
      </c>
      <c r="G99" s="1">
        <v>3</v>
      </c>
    </row>
    <row r="100" spans="1:7" x14ac:dyDescent="0.3">
      <c r="A100" s="1">
        <v>117</v>
      </c>
      <c r="B100" s="1" t="s">
        <v>19</v>
      </c>
      <c r="C100" s="1" t="s">
        <v>10</v>
      </c>
      <c r="D100" s="1">
        <f>('Raw Data - Background '!D100+'Raw Data - Background '!E100)/2</f>
        <v>597</v>
      </c>
      <c r="E100" s="1">
        <v>10</v>
      </c>
      <c r="F100" s="1">
        <v>7</v>
      </c>
      <c r="G100" s="1">
        <v>3</v>
      </c>
    </row>
    <row r="101" spans="1:7" x14ac:dyDescent="0.3">
      <c r="A101" s="1">
        <v>118</v>
      </c>
      <c r="B101" s="1" t="s">
        <v>20</v>
      </c>
      <c r="C101" s="1" t="s">
        <v>8</v>
      </c>
      <c r="D101" s="1">
        <f>('Raw Data - Background '!D101+'Raw Data - Background '!E101)/2</f>
        <v>486.5</v>
      </c>
      <c r="E101" s="1">
        <v>10</v>
      </c>
      <c r="F101" s="1">
        <v>7</v>
      </c>
      <c r="G101" s="1">
        <v>2</v>
      </c>
    </row>
    <row r="102" spans="1:7" x14ac:dyDescent="0.3">
      <c r="A102" s="1">
        <v>119</v>
      </c>
      <c r="B102" s="1" t="s">
        <v>20</v>
      </c>
      <c r="C102" s="1" t="s">
        <v>9</v>
      </c>
      <c r="D102" s="1">
        <f>('Raw Data - Background '!D102+'Raw Data - Background '!E102)/2</f>
        <v>608</v>
      </c>
      <c r="E102" s="1">
        <v>10</v>
      </c>
      <c r="F102" s="1">
        <v>7</v>
      </c>
      <c r="G102" s="1">
        <v>2</v>
      </c>
    </row>
    <row r="103" spans="1:7" x14ac:dyDescent="0.3">
      <c r="A103" s="1">
        <v>120</v>
      </c>
      <c r="B103" s="1" t="s">
        <v>20</v>
      </c>
      <c r="C103" s="1" t="s">
        <v>10</v>
      </c>
      <c r="D103" s="1">
        <f>('Raw Data - Background '!D103+'Raw Data - Background '!E103)/2</f>
        <v>625</v>
      </c>
      <c r="E103" s="1">
        <v>10</v>
      </c>
      <c r="F103" s="1">
        <v>7</v>
      </c>
      <c r="G103" s="1">
        <v>2</v>
      </c>
    </row>
    <row r="104" spans="1:7" x14ac:dyDescent="0.3">
      <c r="A104" s="1">
        <v>121</v>
      </c>
      <c r="B104" s="1" t="s">
        <v>19</v>
      </c>
      <c r="C104" s="1" t="s">
        <v>8</v>
      </c>
      <c r="D104" s="1">
        <f>('Raw Data - Background '!D104+'Raw Data - Background '!E104)/2</f>
        <v>532.5</v>
      </c>
      <c r="E104" s="1">
        <v>10</v>
      </c>
      <c r="F104" s="1">
        <v>7</v>
      </c>
      <c r="G104" s="1">
        <v>3</v>
      </c>
    </row>
    <row r="105" spans="1:7" x14ac:dyDescent="0.3">
      <c r="A105" s="1">
        <v>122</v>
      </c>
      <c r="B105" s="1" t="s">
        <v>19</v>
      </c>
      <c r="C105" s="1" t="s">
        <v>9</v>
      </c>
      <c r="D105" s="1">
        <f>('Raw Data - Background '!D105+'Raw Data - Background '!E105)/2</f>
        <v>538.5</v>
      </c>
      <c r="E105" s="1">
        <v>10</v>
      </c>
      <c r="F105" s="1">
        <v>7</v>
      </c>
      <c r="G105" s="1">
        <v>3</v>
      </c>
    </row>
    <row r="106" spans="1:7" x14ac:dyDescent="0.3">
      <c r="A106" s="1">
        <v>123</v>
      </c>
      <c r="B106" s="1" t="s">
        <v>19</v>
      </c>
      <c r="C106" s="1" t="s">
        <v>10</v>
      </c>
      <c r="D106" s="1">
        <f>('Raw Data - Background '!D106+'Raw Data - Background '!E106)/2</f>
        <v>615.5</v>
      </c>
      <c r="E106" s="1">
        <v>10</v>
      </c>
      <c r="F106" s="1">
        <v>7</v>
      </c>
      <c r="G106" s="1">
        <v>3</v>
      </c>
    </row>
    <row r="107" spans="1:7" x14ac:dyDescent="0.3">
      <c r="A107" s="1">
        <v>124</v>
      </c>
      <c r="B107" s="1" t="s">
        <v>20</v>
      </c>
      <c r="C107" s="1" t="s">
        <v>8</v>
      </c>
      <c r="D107" s="1">
        <f>('Raw Data - Background '!D107+'Raw Data - Background '!E107)/2</f>
        <v>553</v>
      </c>
      <c r="E107" s="1">
        <v>10</v>
      </c>
      <c r="F107" s="1">
        <v>7</v>
      </c>
      <c r="G107" s="1">
        <v>3</v>
      </c>
    </row>
    <row r="108" spans="1:7" x14ac:dyDescent="0.3">
      <c r="A108" s="1">
        <v>125</v>
      </c>
      <c r="B108" s="1" t="s">
        <v>20</v>
      </c>
      <c r="C108" s="1" t="s">
        <v>9</v>
      </c>
      <c r="D108" s="1">
        <f>('Raw Data - Background '!D108+'Raw Data - Background '!E108)/2</f>
        <v>608</v>
      </c>
      <c r="E108" s="1">
        <v>10</v>
      </c>
      <c r="F108" s="1">
        <v>7</v>
      </c>
      <c r="G108" s="1">
        <v>3</v>
      </c>
    </row>
    <row r="109" spans="1:7" x14ac:dyDescent="0.3">
      <c r="A109" s="1">
        <v>126</v>
      </c>
      <c r="B109" s="1" t="s">
        <v>20</v>
      </c>
      <c r="C109" s="1" t="s">
        <v>10</v>
      </c>
      <c r="D109" s="1">
        <f>('Raw Data - Background '!D109+'Raw Data - Background '!E109)/2</f>
        <v>625.5</v>
      </c>
      <c r="E109" s="1">
        <v>10</v>
      </c>
      <c r="F109" s="1">
        <v>7</v>
      </c>
      <c r="G109" s="1">
        <v>3</v>
      </c>
    </row>
    <row r="110" spans="1:7" x14ac:dyDescent="0.3">
      <c r="A110" s="1">
        <v>127</v>
      </c>
      <c r="B110" s="1" t="s">
        <v>6</v>
      </c>
      <c r="C110" s="1" t="s">
        <v>8</v>
      </c>
      <c r="D110" s="1">
        <f>('Raw Data - Background '!D110+'Raw Data - Background '!E110)/2</f>
        <v>489</v>
      </c>
      <c r="E110" s="1">
        <v>10</v>
      </c>
      <c r="F110" s="1">
        <v>7</v>
      </c>
      <c r="G110" s="1">
        <v>3</v>
      </c>
    </row>
    <row r="111" spans="1:7" x14ac:dyDescent="0.3">
      <c r="A111" s="1">
        <v>128</v>
      </c>
      <c r="B111" s="1" t="s">
        <v>6</v>
      </c>
      <c r="C111" s="1" t="s">
        <v>9</v>
      </c>
      <c r="D111" s="1">
        <f>('Raw Data - Background '!D111+'Raw Data - Background '!E111)/2</f>
        <v>549</v>
      </c>
      <c r="E111" s="1">
        <v>10</v>
      </c>
      <c r="F111" s="1">
        <v>7</v>
      </c>
      <c r="G111" s="1">
        <v>3</v>
      </c>
    </row>
    <row r="112" spans="1:7" x14ac:dyDescent="0.3">
      <c r="A112" s="1">
        <v>129</v>
      </c>
      <c r="B112" s="1" t="s">
        <v>6</v>
      </c>
      <c r="C112" s="1" t="s">
        <v>10</v>
      </c>
      <c r="D112" s="1">
        <f>('Raw Data - Background '!D112+'Raw Data - Background '!E112)/2</f>
        <v>623</v>
      </c>
      <c r="E112" s="1">
        <v>10</v>
      </c>
      <c r="F112" s="1">
        <v>7</v>
      </c>
      <c r="G112" s="1">
        <v>3</v>
      </c>
    </row>
    <row r="113" spans="1:7" x14ac:dyDescent="0.3">
      <c r="A113" s="1">
        <v>133</v>
      </c>
      <c r="B113" s="1" t="s">
        <v>15</v>
      </c>
      <c r="C113" s="1" t="s">
        <v>8</v>
      </c>
      <c r="D113" s="1">
        <f>('Raw Data - Background '!D113+'Raw Data - Background '!E113)/2</f>
        <v>500.5</v>
      </c>
      <c r="E113" s="1">
        <v>10</v>
      </c>
      <c r="F113" s="1">
        <v>7</v>
      </c>
      <c r="G113" s="1">
        <v>3</v>
      </c>
    </row>
    <row r="114" spans="1:7" x14ac:dyDescent="0.3">
      <c r="A114" s="1">
        <v>134</v>
      </c>
      <c r="B114" s="1" t="s">
        <v>15</v>
      </c>
      <c r="C114" s="1" t="s">
        <v>9</v>
      </c>
      <c r="D114" s="1">
        <f>('Raw Data - Background '!D114+'Raw Data - Background '!E114)/2</f>
        <v>602</v>
      </c>
      <c r="E114" s="1">
        <v>10</v>
      </c>
      <c r="F114" s="1">
        <v>7</v>
      </c>
      <c r="G114" s="1">
        <v>3</v>
      </c>
    </row>
    <row r="115" spans="1:7" x14ac:dyDescent="0.3">
      <c r="A115" s="1">
        <v>135</v>
      </c>
      <c r="B115" s="1" t="s">
        <v>15</v>
      </c>
      <c r="C115" s="1" t="s">
        <v>10</v>
      </c>
      <c r="D115" s="1">
        <f>('Raw Data - Background '!D115+'Raw Data - Background '!E115)/2</f>
        <v>540</v>
      </c>
      <c r="E115" s="1">
        <v>10</v>
      </c>
      <c r="F115" s="1">
        <v>7</v>
      </c>
      <c r="G115" s="1">
        <v>3</v>
      </c>
    </row>
    <row r="116" spans="1:7" x14ac:dyDescent="0.3">
      <c r="A116" s="1">
        <v>136</v>
      </c>
      <c r="B116" s="1" t="s">
        <v>6</v>
      </c>
      <c r="C116" s="1" t="s">
        <v>8</v>
      </c>
      <c r="D116" s="1">
        <f>('Raw Data - Background '!D116+'Raw Data - Background '!E116)/2</f>
        <v>604.5</v>
      </c>
      <c r="E116" s="1">
        <v>10</v>
      </c>
      <c r="F116" s="1">
        <v>8</v>
      </c>
      <c r="G116" s="1">
        <v>1</v>
      </c>
    </row>
    <row r="117" spans="1:7" x14ac:dyDescent="0.3">
      <c r="A117" s="1">
        <v>137</v>
      </c>
      <c r="B117" s="1" t="s">
        <v>6</v>
      </c>
      <c r="C117" s="1" t="s">
        <v>9</v>
      </c>
      <c r="D117" s="1">
        <f>('Raw Data - Background '!D117+'Raw Data - Background '!E117)/2</f>
        <v>654.5</v>
      </c>
      <c r="E117" s="1">
        <v>10</v>
      </c>
      <c r="F117" s="1">
        <v>8</v>
      </c>
      <c r="G117" s="1">
        <v>1</v>
      </c>
    </row>
    <row r="118" spans="1:7" x14ac:dyDescent="0.3">
      <c r="A118" s="1">
        <v>138</v>
      </c>
      <c r="B118" s="1" t="s">
        <v>6</v>
      </c>
      <c r="C118" s="1" t="s">
        <v>10</v>
      </c>
      <c r="D118" s="1">
        <f>('Raw Data - Background '!D118+'Raw Data - Background '!E118)/2</f>
        <v>644.5</v>
      </c>
      <c r="E118" s="1">
        <v>10</v>
      </c>
      <c r="F118" s="1">
        <v>8</v>
      </c>
      <c r="G118" s="1">
        <v>1</v>
      </c>
    </row>
    <row r="119" spans="1:7" x14ac:dyDescent="0.3">
      <c r="A119" s="1">
        <v>139</v>
      </c>
      <c r="B119" s="1" t="s">
        <v>24</v>
      </c>
      <c r="C119" s="1" t="s">
        <v>8</v>
      </c>
      <c r="D119" s="1">
        <f>('Raw Data - Background '!D119+'Raw Data - Background '!E119)/2</f>
        <v>567.5</v>
      </c>
      <c r="E119" s="1">
        <v>10</v>
      </c>
      <c r="F119" s="1">
        <v>8</v>
      </c>
      <c r="G119" s="1">
        <v>1</v>
      </c>
    </row>
    <row r="120" spans="1:7" x14ac:dyDescent="0.3">
      <c r="A120" s="1">
        <v>140</v>
      </c>
      <c r="B120" s="1" t="s">
        <v>24</v>
      </c>
      <c r="C120" s="1" t="s">
        <v>9</v>
      </c>
      <c r="D120" s="1">
        <f>('Raw Data - Background '!D120+'Raw Data - Background '!E120)/2</f>
        <v>536</v>
      </c>
      <c r="E120" s="1">
        <v>10</v>
      </c>
      <c r="F120" s="1">
        <v>8</v>
      </c>
      <c r="G120" s="1">
        <v>1</v>
      </c>
    </row>
    <row r="121" spans="1:7" x14ac:dyDescent="0.3">
      <c r="A121" s="1">
        <v>141</v>
      </c>
      <c r="B121" s="1" t="s">
        <v>24</v>
      </c>
      <c r="C121" s="1" t="s">
        <v>10</v>
      </c>
      <c r="D121" s="1">
        <f>('Raw Data - Background '!D121+'Raw Data - Background '!E121)/2</f>
        <v>579</v>
      </c>
      <c r="E121" s="1">
        <v>10</v>
      </c>
      <c r="F121" s="1">
        <v>8</v>
      </c>
      <c r="G121" s="1">
        <v>1</v>
      </c>
    </row>
    <row r="122" spans="1:7" x14ac:dyDescent="0.3">
      <c r="A122" s="1">
        <v>142</v>
      </c>
      <c r="B122" s="1" t="s">
        <v>25</v>
      </c>
      <c r="C122" s="1" t="s">
        <v>8</v>
      </c>
      <c r="D122" s="1">
        <f>('Raw Data - Background '!D122+'Raw Data - Background '!E122)/2</f>
        <v>492.5</v>
      </c>
      <c r="E122" s="1">
        <v>10</v>
      </c>
      <c r="F122" s="1">
        <v>8</v>
      </c>
      <c r="G122" s="1">
        <v>1</v>
      </c>
    </row>
    <row r="123" spans="1:7" x14ac:dyDescent="0.3">
      <c r="A123" s="1">
        <v>143</v>
      </c>
      <c r="B123" s="1" t="s">
        <v>25</v>
      </c>
      <c r="C123" s="1" t="s">
        <v>9</v>
      </c>
      <c r="D123" s="1">
        <f>('Raw Data - Background '!D123+'Raw Data - Background '!E123)/2</f>
        <v>419</v>
      </c>
      <c r="E123" s="1">
        <v>10</v>
      </c>
      <c r="F123" s="1">
        <v>8</v>
      </c>
      <c r="G123" s="1">
        <v>1</v>
      </c>
    </row>
    <row r="124" spans="1:7" x14ac:dyDescent="0.3">
      <c r="A124" s="1">
        <v>144</v>
      </c>
      <c r="B124" s="1" t="s">
        <v>25</v>
      </c>
      <c r="C124" s="1" t="s">
        <v>10</v>
      </c>
      <c r="D124" s="1">
        <f>('Raw Data - Background '!D124+'Raw Data - Background '!E124)/2</f>
        <v>429</v>
      </c>
      <c r="E124" s="1">
        <v>10</v>
      </c>
      <c r="F124" s="1">
        <v>8</v>
      </c>
      <c r="G124" s="1">
        <v>1</v>
      </c>
    </row>
    <row r="125" spans="1:7" x14ac:dyDescent="0.3">
      <c r="A125" s="1">
        <v>145</v>
      </c>
      <c r="B125" s="1" t="s">
        <v>26</v>
      </c>
      <c r="C125" s="1" t="s">
        <v>8</v>
      </c>
      <c r="D125" s="1">
        <f>('Raw Data - Background '!D125+'Raw Data - Background '!E125)/2</f>
        <v>560</v>
      </c>
      <c r="E125" s="1">
        <v>10</v>
      </c>
      <c r="F125" s="1">
        <v>8</v>
      </c>
      <c r="G125" s="1">
        <v>1</v>
      </c>
    </row>
    <row r="126" spans="1:7" x14ac:dyDescent="0.3">
      <c r="A126" s="1">
        <v>146</v>
      </c>
      <c r="B126" s="1" t="s">
        <v>26</v>
      </c>
      <c r="C126" s="1" t="s">
        <v>9</v>
      </c>
      <c r="D126" s="1">
        <f>('Raw Data - Background '!D126+'Raw Data - Background '!E126)/2</f>
        <v>602.5</v>
      </c>
      <c r="E126" s="1">
        <v>10</v>
      </c>
      <c r="F126" s="1">
        <v>8</v>
      </c>
      <c r="G126" s="1">
        <v>1</v>
      </c>
    </row>
    <row r="127" spans="1:7" x14ac:dyDescent="0.3">
      <c r="A127" s="1">
        <v>147</v>
      </c>
      <c r="B127" s="1" t="s">
        <v>26</v>
      </c>
      <c r="C127" s="1" t="s">
        <v>10</v>
      </c>
      <c r="D127" s="1">
        <f>('Raw Data - Background '!D127+'Raw Data - Background '!E127)/2</f>
        <v>521.5</v>
      </c>
      <c r="E127" s="1">
        <v>10</v>
      </c>
      <c r="F127" s="1">
        <v>8</v>
      </c>
      <c r="G127" s="1">
        <v>1</v>
      </c>
    </row>
    <row r="128" spans="1:7" x14ac:dyDescent="0.3">
      <c r="A128" s="1">
        <v>148</v>
      </c>
      <c r="B128" s="1" t="s">
        <v>27</v>
      </c>
      <c r="C128" s="1" t="s">
        <v>8</v>
      </c>
      <c r="D128" s="1">
        <f>('Raw Data - Background '!D128+'Raw Data - Background '!E128)/2</f>
        <v>567</v>
      </c>
      <c r="E128" s="1">
        <v>10</v>
      </c>
      <c r="F128" s="1">
        <v>8</v>
      </c>
      <c r="G128" s="1">
        <v>1</v>
      </c>
    </row>
    <row r="129" spans="1:7" x14ac:dyDescent="0.3">
      <c r="A129" s="1">
        <v>149</v>
      </c>
      <c r="B129" s="1" t="s">
        <v>27</v>
      </c>
      <c r="C129" s="1" t="s">
        <v>9</v>
      </c>
      <c r="D129" s="1">
        <f>('Raw Data - Background '!D129+'Raw Data - Background '!E129)/2</f>
        <v>529</v>
      </c>
      <c r="E129" s="1">
        <v>10</v>
      </c>
      <c r="F129" s="1">
        <v>8</v>
      </c>
      <c r="G129" s="1">
        <v>1</v>
      </c>
    </row>
    <row r="130" spans="1:7" x14ac:dyDescent="0.3">
      <c r="A130" s="1">
        <v>150</v>
      </c>
      <c r="B130" s="1" t="s">
        <v>27</v>
      </c>
      <c r="C130" s="1" t="s">
        <v>10</v>
      </c>
      <c r="D130" s="1">
        <f>('Raw Data - Background '!D130+'Raw Data - Background '!E130)/2</f>
        <v>470.5</v>
      </c>
      <c r="E130" s="1">
        <v>10</v>
      </c>
      <c r="F130" s="1">
        <v>8</v>
      </c>
      <c r="G130" s="1">
        <v>1</v>
      </c>
    </row>
    <row r="131" spans="1:7" x14ac:dyDescent="0.3">
      <c r="A131" s="1">
        <v>151</v>
      </c>
      <c r="B131" s="1" t="s">
        <v>28</v>
      </c>
      <c r="C131" s="1" t="s">
        <v>8</v>
      </c>
      <c r="D131" s="1">
        <f>('Raw Data - Background '!D131+'Raw Data - Background '!E131)/2</f>
        <v>642</v>
      </c>
      <c r="E131" s="1">
        <v>10</v>
      </c>
      <c r="F131" s="1">
        <v>8</v>
      </c>
      <c r="G131" s="1">
        <v>1</v>
      </c>
    </row>
    <row r="132" spans="1:7" x14ac:dyDescent="0.3">
      <c r="A132" s="1">
        <v>152</v>
      </c>
      <c r="B132" s="1" t="s">
        <v>28</v>
      </c>
      <c r="C132" s="1" t="s">
        <v>9</v>
      </c>
      <c r="D132" s="1">
        <f>('Raw Data - Background '!D132+'Raw Data - Background '!E132)/2</f>
        <v>654.5</v>
      </c>
      <c r="E132" s="1">
        <v>10</v>
      </c>
      <c r="F132" s="1">
        <v>8</v>
      </c>
      <c r="G132" s="1">
        <v>1</v>
      </c>
    </row>
    <row r="133" spans="1:7" x14ac:dyDescent="0.3">
      <c r="A133" s="1">
        <v>153</v>
      </c>
      <c r="B133" s="1" t="s">
        <v>28</v>
      </c>
      <c r="C133" s="1" t="s">
        <v>10</v>
      </c>
      <c r="D133" s="1">
        <f>('Raw Data - Background '!D133+'Raw Data - Background '!E133)/2</f>
        <v>479.5</v>
      </c>
      <c r="E133" s="1">
        <v>10</v>
      </c>
      <c r="F133" s="1">
        <v>8</v>
      </c>
      <c r="G133" s="1">
        <v>1</v>
      </c>
    </row>
    <row r="134" spans="1:7" x14ac:dyDescent="0.3">
      <c r="A134" s="1">
        <v>154</v>
      </c>
      <c r="B134" s="1" t="s">
        <v>30</v>
      </c>
      <c r="C134" s="1" t="s">
        <v>8</v>
      </c>
      <c r="D134" s="1">
        <f>('Raw Data - Background '!D134+'Raw Data - Background '!E134)/2</f>
        <v>629.5</v>
      </c>
      <c r="E134" s="1">
        <v>10</v>
      </c>
      <c r="F134" s="1">
        <v>8</v>
      </c>
      <c r="G134" s="1">
        <v>1</v>
      </c>
    </row>
    <row r="135" spans="1:7" x14ac:dyDescent="0.3">
      <c r="A135" s="1">
        <v>155</v>
      </c>
      <c r="B135" s="1" t="s">
        <v>30</v>
      </c>
      <c r="C135" s="1" t="s">
        <v>9</v>
      </c>
      <c r="D135" s="1">
        <f>('Raw Data - Background '!D135+'Raw Data - Background '!E135)/2</f>
        <v>518.5</v>
      </c>
      <c r="E135" s="1">
        <v>10</v>
      </c>
      <c r="F135" s="1">
        <v>8</v>
      </c>
      <c r="G135" s="1">
        <v>1</v>
      </c>
    </row>
    <row r="136" spans="1:7" x14ac:dyDescent="0.3">
      <c r="A136" s="1">
        <v>156</v>
      </c>
      <c r="B136" s="1" t="s">
        <v>30</v>
      </c>
      <c r="C136" s="1" t="s">
        <v>10</v>
      </c>
      <c r="D136" s="1">
        <f>('Raw Data - Background '!D136+'Raw Data - Background '!E136)/2</f>
        <v>501.5</v>
      </c>
      <c r="E136" s="1">
        <v>10</v>
      </c>
      <c r="F136" s="1">
        <v>8</v>
      </c>
      <c r="G136" s="1">
        <v>1</v>
      </c>
    </row>
    <row r="137" spans="1:7" x14ac:dyDescent="0.3">
      <c r="A137" s="1">
        <v>157</v>
      </c>
      <c r="B137" s="1" t="s">
        <v>71</v>
      </c>
      <c r="C137" s="1" t="s">
        <v>8</v>
      </c>
      <c r="D137" s="1">
        <f>('Raw Data - Background '!D137+'Raw Data - Background '!E137)/2</f>
        <v>598</v>
      </c>
      <c r="E137" s="1">
        <v>10</v>
      </c>
      <c r="F137" s="1">
        <v>8</v>
      </c>
      <c r="G137" s="1">
        <v>1</v>
      </c>
    </row>
    <row r="138" spans="1:7" x14ac:dyDescent="0.3">
      <c r="A138" s="1">
        <v>158</v>
      </c>
      <c r="B138" s="1" t="s">
        <v>71</v>
      </c>
      <c r="C138" s="1" t="s">
        <v>9</v>
      </c>
      <c r="D138" s="1">
        <f>('Raw Data - Background '!D138+'Raw Data - Background '!E138)/2</f>
        <v>535.5</v>
      </c>
      <c r="E138" s="1">
        <v>10</v>
      </c>
      <c r="F138" s="1">
        <v>8</v>
      </c>
      <c r="G138" s="1">
        <v>1</v>
      </c>
    </row>
    <row r="139" spans="1:7" x14ac:dyDescent="0.3">
      <c r="A139" s="1">
        <v>159</v>
      </c>
      <c r="B139" s="1" t="s">
        <v>71</v>
      </c>
      <c r="C139" s="1" t="s">
        <v>10</v>
      </c>
      <c r="D139" s="1">
        <f>('Raw Data - Background '!D139+'Raw Data - Background '!E139)/2</f>
        <v>440</v>
      </c>
      <c r="E139" s="1">
        <v>10</v>
      </c>
      <c r="F139" s="1">
        <v>8</v>
      </c>
      <c r="G139" s="1">
        <v>1</v>
      </c>
    </row>
    <row r="140" spans="1:7" x14ac:dyDescent="0.3">
      <c r="A140" s="1">
        <v>163</v>
      </c>
      <c r="B140" s="1" t="s">
        <v>15</v>
      </c>
      <c r="C140" s="1" t="s">
        <v>8</v>
      </c>
      <c r="D140" s="1">
        <f>('Raw Data - Background '!D140+'Raw Data - Background '!E140)/2</f>
        <v>521.5</v>
      </c>
      <c r="E140" s="1">
        <v>10</v>
      </c>
      <c r="F140" s="1">
        <v>8</v>
      </c>
      <c r="G140" s="1">
        <v>1</v>
      </c>
    </row>
    <row r="141" spans="1:7" x14ac:dyDescent="0.3">
      <c r="A141" s="1">
        <v>164</v>
      </c>
      <c r="B141" s="1" t="s">
        <v>15</v>
      </c>
      <c r="C141" s="1" t="s">
        <v>9</v>
      </c>
      <c r="D141" s="1">
        <f>('Raw Data - Background '!D141+'Raw Data - Background '!E141)/2</f>
        <v>452.5</v>
      </c>
      <c r="E141" s="1">
        <v>10</v>
      </c>
      <c r="F141" s="1">
        <v>8</v>
      </c>
      <c r="G141" s="1">
        <v>1</v>
      </c>
    </row>
    <row r="142" spans="1:7" x14ac:dyDescent="0.3">
      <c r="A142" s="1">
        <v>165</v>
      </c>
      <c r="B142" s="1" t="s">
        <v>15</v>
      </c>
      <c r="C142" s="1" t="s">
        <v>10</v>
      </c>
      <c r="D142" s="1">
        <f>('Raw Data - Background '!D142+'Raw Data - Background '!E142)/2</f>
        <v>521.5</v>
      </c>
      <c r="E142" s="1">
        <v>10</v>
      </c>
      <c r="F142" s="1">
        <v>8</v>
      </c>
      <c r="G142" s="1">
        <v>1</v>
      </c>
    </row>
    <row r="143" spans="1:7" x14ac:dyDescent="0.3">
      <c r="A143" s="1">
        <v>166</v>
      </c>
      <c r="B143" s="1" t="s">
        <v>6</v>
      </c>
      <c r="C143" s="1" t="s">
        <v>8</v>
      </c>
      <c r="D143" s="1">
        <f>('Raw Data - Background '!D143+'Raw Data - Background '!E143)/2</f>
        <v>609.5</v>
      </c>
      <c r="E143" s="1">
        <v>10</v>
      </c>
      <c r="F143" s="1">
        <v>9</v>
      </c>
      <c r="G143" s="1">
        <v>2</v>
      </c>
    </row>
    <row r="144" spans="1:7" x14ac:dyDescent="0.3">
      <c r="A144" s="1">
        <v>167</v>
      </c>
      <c r="B144" s="1" t="s">
        <v>6</v>
      </c>
      <c r="C144" s="1" t="s">
        <v>9</v>
      </c>
      <c r="D144" s="1">
        <f>('Raw Data - Background '!D144+'Raw Data - Background '!E144)/2</f>
        <v>521.5</v>
      </c>
      <c r="E144" s="1">
        <v>10</v>
      </c>
      <c r="F144" s="1">
        <v>9</v>
      </c>
      <c r="G144" s="1">
        <v>2</v>
      </c>
    </row>
    <row r="145" spans="1:7" x14ac:dyDescent="0.3">
      <c r="A145" s="1">
        <v>168</v>
      </c>
      <c r="B145" s="1" t="s">
        <v>6</v>
      </c>
      <c r="C145" s="1" t="s">
        <v>10</v>
      </c>
      <c r="D145" s="1">
        <f>('Raw Data - Background '!D145+'Raw Data - Background '!E145)/2</f>
        <v>422</v>
      </c>
      <c r="E145" s="1">
        <v>10</v>
      </c>
      <c r="F145" s="1">
        <v>9</v>
      </c>
      <c r="G145" s="1">
        <v>2</v>
      </c>
    </row>
    <row r="146" spans="1:7" x14ac:dyDescent="0.3">
      <c r="A146" s="1">
        <v>169</v>
      </c>
      <c r="B146" s="1" t="s">
        <v>24</v>
      </c>
      <c r="C146" s="1" t="s">
        <v>8</v>
      </c>
      <c r="D146" s="1">
        <f>('Raw Data - Background '!D146+'Raw Data - Background '!E146)/2</f>
        <v>651</v>
      </c>
      <c r="E146" s="1">
        <v>10</v>
      </c>
      <c r="F146" s="1">
        <v>9</v>
      </c>
      <c r="G146" s="1">
        <v>2</v>
      </c>
    </row>
    <row r="147" spans="1:7" x14ac:dyDescent="0.3">
      <c r="A147" s="1">
        <v>170</v>
      </c>
      <c r="B147" s="1" t="s">
        <v>24</v>
      </c>
      <c r="C147" s="1" t="s">
        <v>9</v>
      </c>
      <c r="D147" s="1">
        <f>('Raw Data - Background '!D147+'Raw Data - Background '!E147)/2</f>
        <v>546</v>
      </c>
      <c r="E147" s="1">
        <v>10</v>
      </c>
      <c r="F147" s="1">
        <v>9</v>
      </c>
      <c r="G147" s="1">
        <v>2</v>
      </c>
    </row>
    <row r="148" spans="1:7" x14ac:dyDescent="0.3">
      <c r="A148" s="1">
        <v>171</v>
      </c>
      <c r="B148" s="1" t="s">
        <v>24</v>
      </c>
      <c r="C148" s="1" t="s">
        <v>10</v>
      </c>
      <c r="D148" s="1">
        <f>('Raw Data - Background '!D148+'Raw Data - Background '!E148)/2</f>
        <v>258.5</v>
      </c>
      <c r="E148" s="1">
        <v>10</v>
      </c>
      <c r="F148" s="1">
        <v>9</v>
      </c>
      <c r="G148" s="1">
        <v>2</v>
      </c>
    </row>
    <row r="149" spans="1:7" x14ac:dyDescent="0.3">
      <c r="A149" s="1">
        <v>172</v>
      </c>
      <c r="B149" s="1" t="s">
        <v>25</v>
      </c>
      <c r="C149" s="1" t="s">
        <v>8</v>
      </c>
      <c r="D149" s="1">
        <f>('Raw Data - Background '!D149+'Raw Data - Background '!E149)/2</f>
        <v>651</v>
      </c>
      <c r="E149" s="1">
        <v>10</v>
      </c>
      <c r="F149" s="1">
        <v>9</v>
      </c>
      <c r="G149" s="1">
        <v>2</v>
      </c>
    </row>
    <row r="150" spans="1:7" x14ac:dyDescent="0.3">
      <c r="A150" s="1">
        <v>173</v>
      </c>
      <c r="B150" s="1" t="s">
        <v>25</v>
      </c>
      <c r="C150" s="1" t="s">
        <v>9</v>
      </c>
      <c r="D150" s="1">
        <f>('Raw Data - Background '!D150+'Raw Data - Background '!E150)/2</f>
        <v>648.5</v>
      </c>
      <c r="E150" s="1">
        <v>10</v>
      </c>
      <c r="F150" s="1">
        <v>9</v>
      </c>
      <c r="G150" s="1">
        <v>2</v>
      </c>
    </row>
    <row r="151" spans="1:7" x14ac:dyDescent="0.3">
      <c r="A151" s="1">
        <v>174</v>
      </c>
      <c r="B151" s="1" t="s">
        <v>25</v>
      </c>
      <c r="C151" s="1" t="s">
        <v>10</v>
      </c>
      <c r="D151" s="1">
        <f>('Raw Data - Background '!D151+'Raw Data - Background '!E151)/2</f>
        <v>398</v>
      </c>
      <c r="E151" s="1">
        <v>10</v>
      </c>
      <c r="F151" s="1">
        <v>9</v>
      </c>
      <c r="G151" s="1">
        <v>2</v>
      </c>
    </row>
    <row r="152" spans="1:7" x14ac:dyDescent="0.3">
      <c r="A152" s="1">
        <v>175</v>
      </c>
      <c r="B152" s="1" t="s">
        <v>26</v>
      </c>
      <c r="C152" s="1" t="s">
        <v>8</v>
      </c>
      <c r="D152" s="1">
        <f>('Raw Data - Background '!D152+'Raw Data - Background '!E152)/2</f>
        <v>629</v>
      </c>
      <c r="E152" s="1">
        <v>10</v>
      </c>
      <c r="F152" s="1">
        <v>9</v>
      </c>
      <c r="G152" s="1">
        <v>2</v>
      </c>
    </row>
    <row r="153" spans="1:7" x14ac:dyDescent="0.3">
      <c r="A153" s="1">
        <v>176</v>
      </c>
      <c r="B153" s="1" t="s">
        <v>26</v>
      </c>
      <c r="C153" s="1" t="s">
        <v>9</v>
      </c>
      <c r="D153" s="1">
        <f>('Raw Data - Background '!D153+'Raw Data - Background '!E153)/2</f>
        <v>599</v>
      </c>
      <c r="E153" s="1">
        <v>10</v>
      </c>
      <c r="F153" s="1">
        <v>9</v>
      </c>
      <c r="G153" s="1">
        <v>2</v>
      </c>
    </row>
    <row r="154" spans="1:7" x14ac:dyDescent="0.3">
      <c r="A154" s="1">
        <v>177</v>
      </c>
      <c r="B154" s="1" t="s">
        <v>26</v>
      </c>
      <c r="C154" s="1" t="s">
        <v>10</v>
      </c>
      <c r="D154" s="1">
        <f>('Raw Data - Background '!D154+'Raw Data - Background '!E154)/2</f>
        <v>431</v>
      </c>
      <c r="E154" s="1">
        <v>10</v>
      </c>
      <c r="F154" s="1">
        <v>9</v>
      </c>
      <c r="G154" s="1">
        <v>2</v>
      </c>
    </row>
    <row r="155" spans="1:7" x14ac:dyDescent="0.3">
      <c r="A155" s="1">
        <v>178</v>
      </c>
      <c r="B155" s="1" t="s">
        <v>27</v>
      </c>
      <c r="C155" s="1" t="s">
        <v>8</v>
      </c>
      <c r="D155" s="1">
        <f>('Raw Data - Background '!D155+'Raw Data - Background '!E155)/2</f>
        <v>612.5</v>
      </c>
      <c r="E155" s="1">
        <v>10</v>
      </c>
      <c r="F155" s="1">
        <v>9</v>
      </c>
      <c r="G155" s="1">
        <v>2</v>
      </c>
    </row>
    <row r="156" spans="1:7" x14ac:dyDescent="0.3">
      <c r="A156" s="1">
        <v>179</v>
      </c>
      <c r="B156" s="1" t="s">
        <v>27</v>
      </c>
      <c r="C156" s="1" t="s">
        <v>9</v>
      </c>
      <c r="D156" s="1">
        <f>('Raw Data - Background '!D156+'Raw Data - Background '!E156)/2</f>
        <v>447.5</v>
      </c>
      <c r="E156" s="1">
        <v>10</v>
      </c>
      <c r="F156" s="1">
        <v>9</v>
      </c>
      <c r="G156" s="1">
        <v>2</v>
      </c>
    </row>
    <row r="157" spans="1:7" x14ac:dyDescent="0.3">
      <c r="A157" s="1">
        <v>180</v>
      </c>
      <c r="B157" s="1" t="s">
        <v>27</v>
      </c>
      <c r="C157" s="1" t="s">
        <v>10</v>
      </c>
      <c r="D157" s="1">
        <f>('Raw Data - Background '!D157+'Raw Data - Background '!E157)/2</f>
        <v>309</v>
      </c>
      <c r="E157" s="1">
        <v>10</v>
      </c>
      <c r="F157" s="1">
        <v>9</v>
      </c>
      <c r="G157" s="1">
        <v>2</v>
      </c>
    </row>
    <row r="158" spans="1:7" x14ac:dyDescent="0.3">
      <c r="A158" s="1">
        <v>181</v>
      </c>
      <c r="B158" s="1" t="s">
        <v>28</v>
      </c>
      <c r="C158" s="1" t="s">
        <v>8</v>
      </c>
      <c r="D158" s="1">
        <f>('Raw Data - Background '!D158+'Raw Data - Background '!E158)/2</f>
        <v>518</v>
      </c>
      <c r="E158" s="1">
        <v>10</v>
      </c>
      <c r="F158" s="1">
        <v>9</v>
      </c>
      <c r="G158" s="1">
        <v>2</v>
      </c>
    </row>
    <row r="159" spans="1:7" x14ac:dyDescent="0.3">
      <c r="A159" s="1">
        <v>182</v>
      </c>
      <c r="B159" s="1" t="s">
        <v>28</v>
      </c>
      <c r="C159" s="1" t="s">
        <v>9</v>
      </c>
      <c r="D159" s="1">
        <f>('Raw Data - Background '!D159+'Raw Data - Background '!E159)/2</f>
        <v>648.5</v>
      </c>
      <c r="E159" s="1">
        <v>10</v>
      </c>
      <c r="F159" s="1">
        <v>9</v>
      </c>
      <c r="G159" s="1">
        <v>2</v>
      </c>
    </row>
    <row r="160" spans="1:7" x14ac:dyDescent="0.3">
      <c r="A160" s="1">
        <v>183</v>
      </c>
      <c r="B160" s="1" t="s">
        <v>28</v>
      </c>
      <c r="C160" s="1" t="s">
        <v>10</v>
      </c>
      <c r="D160" s="1">
        <f>('Raw Data - Background '!D160+'Raw Data - Background '!E160)/2</f>
        <v>373.5</v>
      </c>
      <c r="E160" s="1">
        <v>10</v>
      </c>
      <c r="F160" s="1">
        <v>9</v>
      </c>
      <c r="G160" s="1">
        <v>2</v>
      </c>
    </row>
    <row r="161" spans="1:7" x14ac:dyDescent="0.3">
      <c r="A161" s="1">
        <v>184</v>
      </c>
      <c r="B161" s="1" t="s">
        <v>30</v>
      </c>
      <c r="C161" s="1" t="s">
        <v>8</v>
      </c>
      <c r="D161" s="1">
        <f>('Raw Data - Background '!D161+'Raw Data - Background '!E161)/2</f>
        <v>363.5</v>
      </c>
      <c r="E161" s="1">
        <v>10</v>
      </c>
      <c r="F161" s="1">
        <v>9</v>
      </c>
      <c r="G161" s="1">
        <v>2</v>
      </c>
    </row>
    <row r="162" spans="1:7" x14ac:dyDescent="0.3">
      <c r="A162" s="1">
        <v>185</v>
      </c>
      <c r="B162" s="1" t="s">
        <v>30</v>
      </c>
      <c r="C162" s="1" t="s">
        <v>9</v>
      </c>
      <c r="D162" s="1">
        <f>('Raw Data - Background '!D162+'Raw Data - Background '!E162)/2</f>
        <v>218</v>
      </c>
      <c r="E162" s="1">
        <v>10</v>
      </c>
      <c r="F162" s="1">
        <v>9</v>
      </c>
      <c r="G162" s="1">
        <v>2</v>
      </c>
    </row>
    <row r="163" spans="1:7" x14ac:dyDescent="0.3">
      <c r="A163" s="1">
        <v>186</v>
      </c>
      <c r="B163" s="1" t="s">
        <v>30</v>
      </c>
      <c r="C163" s="1" t="s">
        <v>10</v>
      </c>
      <c r="D163" s="1">
        <f>('Raw Data - Background '!D163+'Raw Data - Background '!E163)/2</f>
        <v>244.5</v>
      </c>
      <c r="E163" s="1">
        <v>10</v>
      </c>
      <c r="F163" s="1">
        <v>9</v>
      </c>
      <c r="G163" s="1">
        <v>2</v>
      </c>
    </row>
    <row r="164" spans="1:7" x14ac:dyDescent="0.3">
      <c r="A164" s="1">
        <v>187</v>
      </c>
      <c r="B164" s="1" t="s">
        <v>71</v>
      </c>
      <c r="C164" s="1" t="s">
        <v>8</v>
      </c>
      <c r="D164" s="1">
        <f>('Raw Data - Background '!D164+'Raw Data - Background '!E164)/2</f>
        <v>544.5</v>
      </c>
      <c r="E164" s="1">
        <v>10</v>
      </c>
      <c r="F164" s="1">
        <v>9</v>
      </c>
      <c r="G164" s="1">
        <v>2</v>
      </c>
    </row>
    <row r="165" spans="1:7" x14ac:dyDescent="0.3">
      <c r="A165" s="1">
        <v>188</v>
      </c>
      <c r="B165" s="1" t="s">
        <v>71</v>
      </c>
      <c r="C165" s="1" t="s">
        <v>9</v>
      </c>
      <c r="D165" s="1">
        <f>('Raw Data - Background '!D165+'Raw Data - Background '!E165)/2</f>
        <v>502.5</v>
      </c>
      <c r="E165" s="1">
        <v>10</v>
      </c>
      <c r="F165" s="1">
        <v>9</v>
      </c>
      <c r="G165" s="1">
        <v>2</v>
      </c>
    </row>
    <row r="166" spans="1:7" x14ac:dyDescent="0.3">
      <c r="A166" s="1">
        <v>189</v>
      </c>
      <c r="B166" s="1" t="s">
        <v>71</v>
      </c>
      <c r="C166" s="1" t="s">
        <v>10</v>
      </c>
      <c r="D166" s="1">
        <f>('Raw Data - Background '!D166+'Raw Data - Background '!E166)/2</f>
        <v>425.5</v>
      </c>
      <c r="E166" s="1">
        <v>10</v>
      </c>
      <c r="F166" s="1">
        <v>9</v>
      </c>
      <c r="G166" s="1">
        <v>2</v>
      </c>
    </row>
    <row r="167" spans="1:7" x14ac:dyDescent="0.3">
      <c r="A167" s="1">
        <v>193</v>
      </c>
      <c r="B167" s="1" t="s">
        <v>15</v>
      </c>
      <c r="C167" s="1" t="s">
        <v>8</v>
      </c>
      <c r="D167" s="1">
        <f>('Raw Data - Background '!D167+'Raw Data - Background '!E167)/2</f>
        <v>621.5</v>
      </c>
      <c r="E167" s="1">
        <v>10</v>
      </c>
      <c r="F167" s="1">
        <v>9</v>
      </c>
      <c r="G167" s="1">
        <v>2</v>
      </c>
    </row>
    <row r="168" spans="1:7" x14ac:dyDescent="0.3">
      <c r="A168" s="1">
        <v>194</v>
      </c>
      <c r="B168" s="1" t="s">
        <v>15</v>
      </c>
      <c r="C168" s="1" t="s">
        <v>9</v>
      </c>
      <c r="D168" s="1">
        <f>('Raw Data - Background '!D168+'Raw Data - Background '!E168)/2</f>
        <v>460.5</v>
      </c>
      <c r="E168" s="1">
        <v>10</v>
      </c>
      <c r="F168" s="1">
        <v>9</v>
      </c>
      <c r="G168" s="1">
        <v>2</v>
      </c>
    </row>
    <row r="169" spans="1:7" x14ac:dyDescent="0.3">
      <c r="A169" s="1">
        <v>195</v>
      </c>
      <c r="B169" s="1" t="s">
        <v>15</v>
      </c>
      <c r="C169" s="1" t="s">
        <v>10</v>
      </c>
      <c r="D169" s="1">
        <f>('Raw Data - Background '!D169+'Raw Data - Background '!E169)/2</f>
        <v>526</v>
      </c>
      <c r="E169" s="1">
        <v>10</v>
      </c>
      <c r="F169" s="1">
        <v>9</v>
      </c>
      <c r="G169" s="1">
        <v>2</v>
      </c>
    </row>
    <row r="170" spans="1:7" x14ac:dyDescent="0.3">
      <c r="A170" s="1">
        <v>196</v>
      </c>
      <c r="B170" s="1" t="s">
        <v>6</v>
      </c>
      <c r="C170" s="1" t="s">
        <v>8</v>
      </c>
      <c r="D170" s="1">
        <f>('Raw Data - Background '!D170+'Raw Data - Background '!E170)/2</f>
        <v>658</v>
      </c>
      <c r="E170" s="1">
        <v>10</v>
      </c>
      <c r="F170" s="1">
        <v>10</v>
      </c>
      <c r="G170" s="1">
        <v>3</v>
      </c>
    </row>
    <row r="171" spans="1:7" x14ac:dyDescent="0.3">
      <c r="A171" s="1">
        <v>197</v>
      </c>
      <c r="B171" s="1" t="s">
        <v>6</v>
      </c>
      <c r="C171" s="1" t="s">
        <v>9</v>
      </c>
      <c r="D171" s="1">
        <f>('Raw Data - Background '!D171+'Raw Data - Background '!E171)/2</f>
        <v>687</v>
      </c>
      <c r="E171" s="1">
        <v>10</v>
      </c>
      <c r="F171" s="1">
        <v>10</v>
      </c>
      <c r="G171" s="1">
        <v>3</v>
      </c>
    </row>
    <row r="172" spans="1:7" x14ac:dyDescent="0.3">
      <c r="A172" s="1">
        <v>198</v>
      </c>
      <c r="B172" s="1" t="s">
        <v>6</v>
      </c>
      <c r="C172" s="1" t="s">
        <v>10</v>
      </c>
      <c r="D172" s="1">
        <f>('Raw Data - Background '!D172+'Raw Data - Background '!E172)/2</f>
        <v>404</v>
      </c>
      <c r="E172" s="1">
        <v>10</v>
      </c>
      <c r="F172" s="1">
        <v>10</v>
      </c>
      <c r="G172" s="1">
        <v>3</v>
      </c>
    </row>
    <row r="173" spans="1:7" x14ac:dyDescent="0.3">
      <c r="A173" s="1">
        <v>199</v>
      </c>
      <c r="B173" s="1" t="s">
        <v>24</v>
      </c>
      <c r="C173" s="1" t="s">
        <v>8</v>
      </c>
      <c r="D173" s="1">
        <f>('Raw Data - Background '!D173+'Raw Data - Background '!E173)/2</f>
        <v>603</v>
      </c>
      <c r="E173" s="1">
        <v>10</v>
      </c>
      <c r="F173" s="1">
        <v>10</v>
      </c>
      <c r="G173" s="1">
        <v>3</v>
      </c>
    </row>
    <row r="174" spans="1:7" x14ac:dyDescent="0.3">
      <c r="A174" s="1">
        <v>200</v>
      </c>
      <c r="B174" s="1" t="s">
        <v>24</v>
      </c>
      <c r="C174" s="1" t="s">
        <v>9</v>
      </c>
      <c r="D174" s="1">
        <f>('Raw Data - Background '!D174+'Raw Data - Background '!E174)/2</f>
        <v>687</v>
      </c>
      <c r="E174" s="1">
        <v>10</v>
      </c>
      <c r="F174" s="1">
        <v>10</v>
      </c>
      <c r="G174" s="1">
        <v>3</v>
      </c>
    </row>
    <row r="175" spans="1:7" x14ac:dyDescent="0.3">
      <c r="A175" s="1">
        <v>201</v>
      </c>
      <c r="B175" s="1" t="s">
        <v>24</v>
      </c>
      <c r="C175" s="1" t="s">
        <v>10</v>
      </c>
      <c r="D175" s="1">
        <f>('Raw Data - Background '!D175+'Raw Data - Background '!E175)/2</f>
        <v>312.5</v>
      </c>
      <c r="E175" s="1">
        <v>10</v>
      </c>
      <c r="F175" s="1">
        <v>10</v>
      </c>
      <c r="G175" s="1">
        <v>3</v>
      </c>
    </row>
    <row r="176" spans="1:7" x14ac:dyDescent="0.3">
      <c r="A176" s="1">
        <v>202</v>
      </c>
      <c r="B176" s="1" t="s">
        <v>25</v>
      </c>
      <c r="C176" s="1" t="s">
        <v>8</v>
      </c>
      <c r="D176" s="1">
        <f>('Raw Data - Background '!D176+'Raw Data - Background '!E176)/2</f>
        <v>591</v>
      </c>
      <c r="E176" s="1">
        <v>10</v>
      </c>
      <c r="F176" s="1">
        <v>10</v>
      </c>
      <c r="G176" s="1">
        <v>3</v>
      </c>
    </row>
    <row r="177" spans="1:7" x14ac:dyDescent="0.3">
      <c r="A177" s="1">
        <v>203</v>
      </c>
      <c r="B177" s="1" t="s">
        <v>25</v>
      </c>
      <c r="C177" s="1" t="s">
        <v>9</v>
      </c>
      <c r="D177" s="1">
        <f>('Raw Data - Background '!D177+'Raw Data - Background '!E177)/2</f>
        <v>600.5</v>
      </c>
      <c r="E177" s="1">
        <v>10</v>
      </c>
      <c r="F177" s="1">
        <v>10</v>
      </c>
      <c r="G177" s="1">
        <v>3</v>
      </c>
    </row>
    <row r="178" spans="1:7" x14ac:dyDescent="0.3">
      <c r="A178" s="1">
        <v>204</v>
      </c>
      <c r="B178" s="1" t="s">
        <v>25</v>
      </c>
      <c r="C178" s="1" t="s">
        <v>10</v>
      </c>
      <c r="D178" s="1">
        <f>('Raw Data - Background '!D178+'Raw Data - Background '!E178)/2</f>
        <v>535</v>
      </c>
      <c r="E178" s="1">
        <v>10</v>
      </c>
      <c r="F178" s="1">
        <v>10</v>
      </c>
      <c r="G178" s="1">
        <v>3</v>
      </c>
    </row>
    <row r="179" spans="1:7" x14ac:dyDescent="0.3">
      <c r="A179" s="1">
        <v>205</v>
      </c>
      <c r="B179" s="1" t="s">
        <v>26</v>
      </c>
      <c r="C179" s="1" t="s">
        <v>8</v>
      </c>
      <c r="D179" s="1">
        <f>('Raw Data - Background '!D179+'Raw Data - Background '!E179)/2</f>
        <v>609</v>
      </c>
      <c r="E179" s="1">
        <v>10</v>
      </c>
      <c r="F179" s="1">
        <v>10</v>
      </c>
      <c r="G179" s="1">
        <v>3</v>
      </c>
    </row>
    <row r="180" spans="1:7" x14ac:dyDescent="0.3">
      <c r="A180" s="1">
        <v>206</v>
      </c>
      <c r="B180" s="1" t="s">
        <v>26</v>
      </c>
      <c r="C180" s="1" t="s">
        <v>9</v>
      </c>
      <c r="D180" s="1">
        <f>('Raw Data - Background '!D180+'Raw Data - Background '!E180)/2</f>
        <v>600</v>
      </c>
      <c r="E180" s="1">
        <v>10</v>
      </c>
      <c r="F180" s="1">
        <v>10</v>
      </c>
      <c r="G180" s="1">
        <v>3</v>
      </c>
    </row>
    <row r="181" spans="1:7" x14ac:dyDescent="0.3">
      <c r="A181" s="1">
        <v>207</v>
      </c>
      <c r="B181" s="1" t="s">
        <v>26</v>
      </c>
      <c r="C181" s="1" t="s">
        <v>10</v>
      </c>
      <c r="D181" s="1">
        <f>('Raw Data - Background '!D181+'Raw Data - Background '!E181)/2</f>
        <v>494</v>
      </c>
      <c r="E181" s="1">
        <v>10</v>
      </c>
      <c r="F181" s="1">
        <v>10</v>
      </c>
      <c r="G181" s="1">
        <v>3</v>
      </c>
    </row>
    <row r="182" spans="1:7" x14ac:dyDescent="0.3">
      <c r="A182" s="1">
        <v>208</v>
      </c>
      <c r="B182" s="1" t="s">
        <v>27</v>
      </c>
      <c r="C182" s="1" t="s">
        <v>8</v>
      </c>
      <c r="D182" s="1">
        <f>('Raw Data - Background '!D182+'Raw Data - Background '!E182)/2</f>
        <v>603.5</v>
      </c>
      <c r="E182" s="1">
        <v>10</v>
      </c>
      <c r="F182" s="1">
        <v>10</v>
      </c>
      <c r="G182" s="1">
        <v>3</v>
      </c>
    </row>
    <row r="183" spans="1:7" x14ac:dyDescent="0.3">
      <c r="A183" s="1">
        <v>209</v>
      </c>
      <c r="B183" s="1" t="s">
        <v>27</v>
      </c>
      <c r="C183" s="1" t="s">
        <v>9</v>
      </c>
      <c r="D183" s="1">
        <f>('Raw Data - Background '!D183+'Raw Data - Background '!E183)/2</f>
        <v>687</v>
      </c>
      <c r="E183" s="1">
        <v>10</v>
      </c>
      <c r="F183" s="1">
        <v>10</v>
      </c>
      <c r="G183" s="1">
        <v>3</v>
      </c>
    </row>
    <row r="184" spans="1:7" x14ac:dyDescent="0.3">
      <c r="A184" s="1">
        <v>210</v>
      </c>
      <c r="B184" s="1" t="s">
        <v>27</v>
      </c>
      <c r="C184" s="1" t="s">
        <v>10</v>
      </c>
      <c r="D184" s="1">
        <f>('Raw Data - Background '!D184+'Raw Data - Background '!E184)/2</f>
        <v>314</v>
      </c>
      <c r="E184" s="1">
        <v>10</v>
      </c>
      <c r="F184" s="1">
        <v>10</v>
      </c>
      <c r="G184" s="1">
        <v>3</v>
      </c>
    </row>
    <row r="185" spans="1:7" x14ac:dyDescent="0.3">
      <c r="A185" s="1">
        <v>211</v>
      </c>
      <c r="B185" s="1" t="s">
        <v>28</v>
      </c>
      <c r="C185" s="1" t="s">
        <v>8</v>
      </c>
      <c r="D185" s="1">
        <f>('Raw Data - Background '!D185+'Raw Data - Background '!E185)/2</f>
        <v>616</v>
      </c>
      <c r="E185" s="1">
        <v>10</v>
      </c>
      <c r="F185" s="1">
        <v>10</v>
      </c>
      <c r="G185" s="1">
        <v>3</v>
      </c>
    </row>
    <row r="186" spans="1:7" x14ac:dyDescent="0.3">
      <c r="A186" s="1">
        <v>212</v>
      </c>
      <c r="B186" s="1" t="s">
        <v>28</v>
      </c>
      <c r="C186" s="1" t="s">
        <v>9</v>
      </c>
      <c r="D186" s="1">
        <f>('Raw Data - Background '!D186+'Raw Data - Background '!E186)/2</f>
        <v>687</v>
      </c>
      <c r="E186" s="1">
        <v>10</v>
      </c>
      <c r="F186" s="1">
        <v>10</v>
      </c>
      <c r="G186" s="1">
        <v>3</v>
      </c>
    </row>
    <row r="187" spans="1:7" x14ac:dyDescent="0.3">
      <c r="A187" s="1">
        <v>213</v>
      </c>
      <c r="B187" s="1" t="s">
        <v>28</v>
      </c>
      <c r="C187" s="1" t="s">
        <v>10</v>
      </c>
      <c r="D187" s="1">
        <f>('Raw Data - Background '!D187+'Raw Data - Background '!E187)/2</f>
        <v>485.5</v>
      </c>
      <c r="E187" s="1">
        <v>10</v>
      </c>
      <c r="F187" s="1">
        <v>10</v>
      </c>
      <c r="G187" s="1">
        <v>3</v>
      </c>
    </row>
    <row r="188" spans="1:7" x14ac:dyDescent="0.3">
      <c r="A188" s="1">
        <v>214</v>
      </c>
      <c r="B188" s="1" t="s">
        <v>30</v>
      </c>
      <c r="C188" s="1" t="s">
        <v>8</v>
      </c>
      <c r="D188" s="1">
        <f>('Raw Data - Background '!D188+'Raw Data - Background '!E188)/2</f>
        <v>475</v>
      </c>
      <c r="E188" s="1">
        <v>10</v>
      </c>
      <c r="F188" s="1">
        <v>10</v>
      </c>
      <c r="G188" s="1">
        <v>3</v>
      </c>
    </row>
    <row r="189" spans="1:7" x14ac:dyDescent="0.3">
      <c r="A189" s="1">
        <v>215</v>
      </c>
      <c r="B189" s="1" t="s">
        <v>30</v>
      </c>
      <c r="C189" s="1" t="s">
        <v>9</v>
      </c>
      <c r="D189" s="1">
        <f>('Raw Data - Background '!D189+'Raw Data - Background '!E189)/2</f>
        <v>581</v>
      </c>
      <c r="E189" s="1">
        <v>10</v>
      </c>
      <c r="F189" s="1">
        <v>10</v>
      </c>
      <c r="G189" s="1">
        <v>3</v>
      </c>
    </row>
    <row r="190" spans="1:7" x14ac:dyDescent="0.3">
      <c r="A190" s="1">
        <v>216</v>
      </c>
      <c r="B190" s="1" t="s">
        <v>30</v>
      </c>
      <c r="C190" s="1" t="s">
        <v>10</v>
      </c>
      <c r="D190" s="1">
        <f>('Raw Data - Background '!D190+'Raw Data - Background '!E190)/2</f>
        <v>426.5</v>
      </c>
      <c r="E190" s="1">
        <v>10</v>
      </c>
      <c r="F190" s="1">
        <v>10</v>
      </c>
      <c r="G190" s="1">
        <v>3</v>
      </c>
    </row>
    <row r="191" spans="1:7" x14ac:dyDescent="0.3">
      <c r="A191" s="1">
        <v>217</v>
      </c>
      <c r="B191" s="1" t="s">
        <v>71</v>
      </c>
      <c r="C191" s="1" t="s">
        <v>8</v>
      </c>
      <c r="D191" s="1">
        <f>('Raw Data - Background '!D191+'Raw Data - Background '!E191)/2</f>
        <v>592.5</v>
      </c>
      <c r="E191" s="1">
        <v>10</v>
      </c>
      <c r="F191" s="1">
        <v>10</v>
      </c>
      <c r="G191" s="1">
        <v>3</v>
      </c>
    </row>
    <row r="192" spans="1:7" x14ac:dyDescent="0.3">
      <c r="A192" s="1">
        <v>218</v>
      </c>
      <c r="B192" s="1" t="s">
        <v>71</v>
      </c>
      <c r="C192" s="1" t="s">
        <v>9</v>
      </c>
      <c r="D192" s="1">
        <f>('Raw Data - Background '!D192+'Raw Data - Background '!E192)/2</f>
        <v>687</v>
      </c>
      <c r="E192" s="1">
        <v>10</v>
      </c>
      <c r="F192" s="1">
        <v>10</v>
      </c>
      <c r="G192" s="1">
        <v>3</v>
      </c>
    </row>
    <row r="193" spans="1:7" x14ac:dyDescent="0.3">
      <c r="A193" s="1">
        <v>219</v>
      </c>
      <c r="B193" s="1" t="s">
        <v>71</v>
      </c>
      <c r="C193" s="1" t="s">
        <v>10</v>
      </c>
      <c r="D193" s="1">
        <f>('Raw Data - Background '!D193+'Raw Data - Background '!E193)/2</f>
        <v>479.5</v>
      </c>
      <c r="E193" s="1">
        <v>10</v>
      </c>
      <c r="F193" s="1">
        <v>10</v>
      </c>
      <c r="G193" s="1">
        <v>3</v>
      </c>
    </row>
    <row r="194" spans="1:7" x14ac:dyDescent="0.3">
      <c r="A194" s="1">
        <v>223</v>
      </c>
      <c r="B194" s="1" t="s">
        <v>15</v>
      </c>
      <c r="C194" s="1" t="s">
        <v>8</v>
      </c>
      <c r="D194" s="1">
        <f>('Raw Data - Background '!D194+'Raw Data - Background '!E194)/2</f>
        <v>632</v>
      </c>
      <c r="E194" s="1">
        <v>10</v>
      </c>
      <c r="F194" s="1">
        <v>10</v>
      </c>
      <c r="G194" s="1">
        <v>3</v>
      </c>
    </row>
    <row r="195" spans="1:7" x14ac:dyDescent="0.3">
      <c r="A195" s="1">
        <v>224</v>
      </c>
      <c r="B195" s="1" t="s">
        <v>15</v>
      </c>
      <c r="C195" s="1" t="s">
        <v>9</v>
      </c>
      <c r="D195" s="1">
        <f>('Raw Data - Background '!D195+'Raw Data - Background '!E195)/2</f>
        <v>523.5</v>
      </c>
      <c r="E195" s="1">
        <v>10</v>
      </c>
      <c r="F195" s="1">
        <v>10</v>
      </c>
      <c r="G195" s="1">
        <v>3</v>
      </c>
    </row>
    <row r="196" spans="1:7" x14ac:dyDescent="0.3">
      <c r="A196" s="1">
        <v>225</v>
      </c>
      <c r="B196" s="1" t="s">
        <v>15</v>
      </c>
      <c r="C196" s="1" t="s">
        <v>10</v>
      </c>
      <c r="D196" s="1">
        <f>('Raw Data - Background '!D196+'Raw Data - Background '!E196)/2</f>
        <v>607</v>
      </c>
      <c r="E196" s="1">
        <v>10</v>
      </c>
      <c r="F196" s="1">
        <v>10</v>
      </c>
      <c r="G196" s="1">
        <v>3</v>
      </c>
    </row>
  </sheetData>
  <autoFilter ref="A1:G196" xr:uid="{68088D33-0128-499B-ADD1-64E705E1C2A0}">
    <sortState xmlns:xlrd2="http://schemas.microsoft.com/office/spreadsheetml/2017/richdata2" ref="A2:G196">
      <sortCondition ref="A1:A196"/>
    </sortState>
  </autoFilter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9F8F0-AE7E-415E-A8C0-07FE2A348CAB}">
  <sheetPr>
    <tabColor theme="6" tint="0.59999389629810485"/>
  </sheetPr>
  <dimension ref="A1:H196"/>
  <sheetViews>
    <sheetView workbookViewId="0">
      <selection activeCell="E171" sqref="E171"/>
    </sheetView>
  </sheetViews>
  <sheetFormatPr defaultRowHeight="14.4" x14ac:dyDescent="0.3"/>
  <cols>
    <col min="2" max="2" width="23.77734375" bestFit="1" customWidth="1"/>
    <col min="3" max="3" width="10.6640625" bestFit="1" customWidth="1"/>
    <col min="4" max="4" width="13.44140625" style="6" bestFit="1" customWidth="1"/>
    <col min="5" max="5" width="11.77734375" style="6" bestFit="1" customWidth="1"/>
  </cols>
  <sheetData>
    <row r="1" spans="1:8" x14ac:dyDescent="0.3">
      <c r="A1" s="1" t="s">
        <v>4</v>
      </c>
      <c r="B1" s="1" t="s">
        <v>3</v>
      </c>
      <c r="C1" s="1" t="s">
        <v>7</v>
      </c>
      <c r="D1" s="5" t="s">
        <v>37</v>
      </c>
      <c r="E1" s="5" t="s">
        <v>36</v>
      </c>
      <c r="F1" s="1" t="s">
        <v>2</v>
      </c>
      <c r="G1" s="1" t="s">
        <v>5</v>
      </c>
      <c r="H1" s="1" t="s">
        <v>21</v>
      </c>
    </row>
    <row r="2" spans="1:8" x14ac:dyDescent="0.3">
      <c r="A2" s="1">
        <v>1</v>
      </c>
      <c r="B2" s="1" t="s">
        <v>6</v>
      </c>
      <c r="C2" s="1" t="s">
        <v>8</v>
      </c>
      <c r="D2" s="5">
        <f t="shared" ref="D2:D33" si="0">E2/100</f>
        <v>1</v>
      </c>
      <c r="E2" s="5">
        <f>('Average Data'!D2/'Average Data'!$D$2)*100</f>
        <v>100</v>
      </c>
      <c r="F2" s="1">
        <v>10</v>
      </c>
      <c r="G2" s="1">
        <v>1</v>
      </c>
      <c r="H2" s="1">
        <v>1</v>
      </c>
    </row>
    <row r="3" spans="1:8" x14ac:dyDescent="0.3">
      <c r="A3" s="1">
        <v>2</v>
      </c>
      <c r="B3" s="1" t="s">
        <v>6</v>
      </c>
      <c r="C3" s="1" t="s">
        <v>9</v>
      </c>
      <c r="D3" s="5">
        <f t="shared" si="0"/>
        <v>1</v>
      </c>
      <c r="E3" s="5">
        <f>('Average Data'!D3/'Average Data'!$D$3)*100</f>
        <v>100</v>
      </c>
      <c r="F3" s="1">
        <v>10</v>
      </c>
      <c r="G3" s="1">
        <v>1</v>
      </c>
      <c r="H3" s="1">
        <v>1</v>
      </c>
    </row>
    <row r="4" spans="1:8" x14ac:dyDescent="0.3">
      <c r="A4" s="1">
        <v>3</v>
      </c>
      <c r="B4" s="1" t="s">
        <v>6</v>
      </c>
      <c r="C4" s="1" t="s">
        <v>10</v>
      </c>
      <c r="D4" s="5">
        <f t="shared" si="0"/>
        <v>1</v>
      </c>
      <c r="E4" s="5">
        <f>('Average Data'!D4/'Average Data'!$D$4)*100</f>
        <v>100</v>
      </c>
      <c r="F4" s="1">
        <v>10</v>
      </c>
      <c r="G4" s="1">
        <v>1</v>
      </c>
      <c r="H4" s="1">
        <v>1</v>
      </c>
    </row>
    <row r="5" spans="1:8" x14ac:dyDescent="0.3">
      <c r="A5" s="1">
        <v>4</v>
      </c>
      <c r="B5" s="1" t="s">
        <v>11</v>
      </c>
      <c r="C5" s="1" t="s">
        <v>8</v>
      </c>
      <c r="D5" s="5">
        <f t="shared" si="0"/>
        <v>6.738131699846861E-2</v>
      </c>
      <c r="E5" s="5">
        <f>('Average Data'!D5/'Average Data'!$D$2)*100</f>
        <v>6.7381316998468606</v>
      </c>
      <c r="F5" s="1">
        <v>10</v>
      </c>
      <c r="G5" s="1">
        <v>1</v>
      </c>
      <c r="H5" s="1">
        <v>1</v>
      </c>
    </row>
    <row r="6" spans="1:8" x14ac:dyDescent="0.3">
      <c r="A6" s="1">
        <v>5</v>
      </c>
      <c r="B6" s="1" t="s">
        <v>11</v>
      </c>
      <c r="C6" s="1" t="s">
        <v>9</v>
      </c>
      <c r="D6" s="5">
        <f t="shared" si="0"/>
        <v>2.0618556701030924E-2</v>
      </c>
      <c r="E6" s="5">
        <f>('Average Data'!D6/'Average Data'!$D$3)*100</f>
        <v>2.0618556701030926</v>
      </c>
      <c r="F6" s="1">
        <v>10</v>
      </c>
      <c r="G6" s="1">
        <v>1</v>
      </c>
      <c r="H6" s="1">
        <v>1</v>
      </c>
    </row>
    <row r="7" spans="1:8" x14ac:dyDescent="0.3">
      <c r="A7" s="1">
        <v>6</v>
      </c>
      <c r="B7" s="1" t="s">
        <v>11</v>
      </c>
      <c r="C7" s="1" t="s">
        <v>10</v>
      </c>
      <c r="D7" s="5">
        <f t="shared" si="0"/>
        <v>8.7527352297592995E-3</v>
      </c>
      <c r="E7" s="5">
        <f>('Average Data'!D7/'Average Data'!$D$4)*100</f>
        <v>0.87527352297592997</v>
      </c>
      <c r="F7" s="1">
        <v>10</v>
      </c>
      <c r="G7" s="1">
        <v>1</v>
      </c>
      <c r="H7" s="1">
        <v>1</v>
      </c>
    </row>
    <row r="8" spans="1:8" x14ac:dyDescent="0.3">
      <c r="A8" s="1">
        <v>7</v>
      </c>
      <c r="B8" s="1" t="s">
        <v>12</v>
      </c>
      <c r="C8" s="1" t="s">
        <v>8</v>
      </c>
      <c r="D8" s="5">
        <f t="shared" si="0"/>
        <v>0.84992343032159268</v>
      </c>
      <c r="E8" s="5">
        <f>('Average Data'!D8/'Average Data'!$D$2)*100</f>
        <v>84.992343032159269</v>
      </c>
      <c r="F8" s="1">
        <v>10</v>
      </c>
      <c r="G8" s="1">
        <v>1</v>
      </c>
      <c r="H8" s="1">
        <v>1</v>
      </c>
    </row>
    <row r="9" spans="1:8" x14ac:dyDescent="0.3">
      <c r="A9" s="1">
        <v>8</v>
      </c>
      <c r="B9" s="1" t="s">
        <v>12</v>
      </c>
      <c r="C9" s="1" t="s">
        <v>9</v>
      </c>
      <c r="D9" s="5">
        <f t="shared" si="0"/>
        <v>0.78191911181601914</v>
      </c>
      <c r="E9" s="5">
        <f>('Average Data'!D9/'Average Data'!$D$3)*100</f>
        <v>78.19191118160191</v>
      </c>
      <c r="F9" s="1">
        <v>10</v>
      </c>
      <c r="G9" s="1">
        <v>1</v>
      </c>
      <c r="H9" s="1">
        <v>1</v>
      </c>
    </row>
    <row r="10" spans="1:8" x14ac:dyDescent="0.3">
      <c r="A10" s="1">
        <v>9</v>
      </c>
      <c r="B10" s="1" t="s">
        <v>12</v>
      </c>
      <c r="C10" s="1" t="s">
        <v>10</v>
      </c>
      <c r="D10" s="5">
        <f t="shared" si="0"/>
        <v>0.7286652078774617</v>
      </c>
      <c r="E10" s="5">
        <f>('Average Data'!D10/'Average Data'!$D$4)*100</f>
        <v>72.866520787746168</v>
      </c>
      <c r="F10" s="1">
        <v>10</v>
      </c>
      <c r="G10" s="1">
        <v>1</v>
      </c>
      <c r="H10" s="1">
        <v>1</v>
      </c>
    </row>
    <row r="11" spans="1:8" x14ac:dyDescent="0.3">
      <c r="A11" s="1">
        <v>10</v>
      </c>
      <c r="B11" s="1" t="s">
        <v>13</v>
      </c>
      <c r="C11" s="1" t="s">
        <v>8</v>
      </c>
      <c r="D11" s="5">
        <f t="shared" si="0"/>
        <v>0.7894333843797855</v>
      </c>
      <c r="E11" s="5">
        <f>('Average Data'!D11/'Average Data'!$D$2)*100</f>
        <v>78.943338437978554</v>
      </c>
      <c r="F11" s="1">
        <v>10</v>
      </c>
      <c r="G11" s="1">
        <v>1</v>
      </c>
      <c r="H11" s="1">
        <v>1</v>
      </c>
    </row>
    <row r="12" spans="1:8" x14ac:dyDescent="0.3">
      <c r="A12" s="1">
        <v>11</v>
      </c>
      <c r="B12" s="1" t="s">
        <v>13</v>
      </c>
      <c r="C12" s="1" t="s">
        <v>9</v>
      </c>
      <c r="D12" s="5">
        <f t="shared" si="0"/>
        <v>0.72640761300555112</v>
      </c>
      <c r="E12" s="5">
        <f>('Average Data'!D12/'Average Data'!$D$3)*100</f>
        <v>72.640761300555113</v>
      </c>
      <c r="F12" s="1">
        <v>10</v>
      </c>
      <c r="G12" s="1">
        <v>1</v>
      </c>
      <c r="H12" s="1">
        <v>1</v>
      </c>
    </row>
    <row r="13" spans="1:8" x14ac:dyDescent="0.3">
      <c r="A13" s="1">
        <v>12</v>
      </c>
      <c r="B13" s="1" t="s">
        <v>13</v>
      </c>
      <c r="C13" s="1" t="s">
        <v>10</v>
      </c>
      <c r="D13" s="5">
        <f t="shared" si="0"/>
        <v>0.69073668854850478</v>
      </c>
      <c r="E13" s="5">
        <f>('Average Data'!D13/'Average Data'!$D$4)*100</f>
        <v>69.073668854850482</v>
      </c>
      <c r="F13" s="1">
        <v>10</v>
      </c>
      <c r="G13" s="1">
        <v>1</v>
      </c>
      <c r="H13" s="1">
        <v>1</v>
      </c>
    </row>
    <row r="14" spans="1:8" x14ac:dyDescent="0.3">
      <c r="A14" s="1">
        <v>13</v>
      </c>
      <c r="B14" s="1" t="s">
        <v>14</v>
      </c>
      <c r="C14" s="1" t="s">
        <v>8</v>
      </c>
      <c r="D14" s="5">
        <f t="shared" si="0"/>
        <v>0.68683001531393573</v>
      </c>
      <c r="E14" s="5">
        <f>('Average Data'!D14/'Average Data'!$D$2)*100</f>
        <v>68.683001531393572</v>
      </c>
      <c r="F14" s="1">
        <v>10</v>
      </c>
      <c r="G14" s="1">
        <v>1</v>
      </c>
      <c r="H14" s="1">
        <v>1</v>
      </c>
    </row>
    <row r="15" spans="1:8" x14ac:dyDescent="0.3">
      <c r="A15" s="1">
        <v>14</v>
      </c>
      <c r="B15" s="1" t="s">
        <v>14</v>
      </c>
      <c r="C15" s="1" t="s">
        <v>9</v>
      </c>
      <c r="D15" s="5">
        <f t="shared" si="0"/>
        <v>0.73750991276764477</v>
      </c>
      <c r="E15" s="5">
        <f>('Average Data'!D15/'Average Data'!$D$3)*100</f>
        <v>73.750991276764481</v>
      </c>
      <c r="F15" s="1">
        <v>10</v>
      </c>
      <c r="G15" s="1">
        <v>1</v>
      </c>
      <c r="H15" s="1">
        <v>1</v>
      </c>
    </row>
    <row r="16" spans="1:8" x14ac:dyDescent="0.3">
      <c r="A16" s="1">
        <v>15</v>
      </c>
      <c r="B16" s="1" t="s">
        <v>14</v>
      </c>
      <c r="C16" s="1" t="s">
        <v>10</v>
      </c>
      <c r="D16" s="5">
        <f t="shared" si="0"/>
        <v>0.70751276440554345</v>
      </c>
      <c r="E16" s="5">
        <f>('Average Data'!D16/'Average Data'!$D$4)*100</f>
        <v>70.751276440554349</v>
      </c>
      <c r="F16" s="1">
        <v>10</v>
      </c>
      <c r="G16" s="1">
        <v>1</v>
      </c>
      <c r="H16" s="1">
        <v>1</v>
      </c>
    </row>
    <row r="17" spans="1:8" x14ac:dyDescent="0.3">
      <c r="A17" s="1">
        <v>16</v>
      </c>
      <c r="B17" s="1" t="s">
        <v>15</v>
      </c>
      <c r="C17" s="1" t="s">
        <v>8</v>
      </c>
      <c r="D17" s="5">
        <f t="shared" si="0"/>
        <v>0.90888208269525284</v>
      </c>
      <c r="E17" s="5">
        <f>('Average Data'!D17/'Average Data'!$D$2)*100</f>
        <v>90.888208269525279</v>
      </c>
      <c r="F17" s="1">
        <v>10</v>
      </c>
      <c r="G17" s="1">
        <v>1</v>
      </c>
      <c r="H17" s="1">
        <v>1</v>
      </c>
    </row>
    <row r="18" spans="1:8" x14ac:dyDescent="0.3">
      <c r="A18" s="1">
        <v>17</v>
      </c>
      <c r="B18" s="1" t="s">
        <v>15</v>
      </c>
      <c r="C18" s="1" t="s">
        <v>9</v>
      </c>
      <c r="D18" s="5">
        <f t="shared" si="0"/>
        <v>0.82791435368754951</v>
      </c>
      <c r="E18" s="5">
        <f>('Average Data'!D18/'Average Data'!$D$3)*100</f>
        <v>82.791435368754946</v>
      </c>
      <c r="F18" s="1">
        <v>10</v>
      </c>
      <c r="G18" s="1">
        <v>1</v>
      </c>
      <c r="H18" s="1">
        <v>1</v>
      </c>
    </row>
    <row r="19" spans="1:8" x14ac:dyDescent="0.3">
      <c r="A19" s="1">
        <v>18</v>
      </c>
      <c r="B19" s="1" t="s">
        <v>15</v>
      </c>
      <c r="C19" s="1" t="s">
        <v>10</v>
      </c>
      <c r="D19" s="5">
        <f t="shared" si="0"/>
        <v>0.80671043034281542</v>
      </c>
      <c r="E19" s="5">
        <f>('Average Data'!D19/'Average Data'!$D$4)*100</f>
        <v>80.671043034281539</v>
      </c>
      <c r="F19" s="1">
        <v>10</v>
      </c>
      <c r="G19" s="1">
        <v>1</v>
      </c>
      <c r="H19" s="1">
        <v>1</v>
      </c>
    </row>
    <row r="20" spans="1:8" x14ac:dyDescent="0.3">
      <c r="A20" s="1">
        <v>22</v>
      </c>
      <c r="B20" s="1" t="s">
        <v>6</v>
      </c>
      <c r="C20" s="1" t="s">
        <v>8</v>
      </c>
      <c r="D20" s="5">
        <f t="shared" si="0"/>
        <v>1</v>
      </c>
      <c r="E20" s="5">
        <f>('Average Data'!D20/'Average Data'!$D$20)*100</f>
        <v>100</v>
      </c>
      <c r="F20" s="1">
        <v>10</v>
      </c>
      <c r="G20" s="1">
        <v>2</v>
      </c>
      <c r="H20" s="1">
        <v>1</v>
      </c>
    </row>
    <row r="21" spans="1:8" x14ac:dyDescent="0.3">
      <c r="A21" s="1">
        <v>23</v>
      </c>
      <c r="B21" s="1" t="s">
        <v>6</v>
      </c>
      <c r="C21" s="1" t="s">
        <v>9</v>
      </c>
      <c r="D21" s="5">
        <f t="shared" si="0"/>
        <v>1</v>
      </c>
      <c r="E21" s="5">
        <f>('Average Data'!D21/'Average Data'!$D$21)*100</f>
        <v>100</v>
      </c>
      <c r="F21" s="1">
        <v>10</v>
      </c>
      <c r="G21" s="1">
        <v>2</v>
      </c>
      <c r="H21" s="1">
        <v>1</v>
      </c>
    </row>
    <row r="22" spans="1:8" x14ac:dyDescent="0.3">
      <c r="A22" s="1">
        <v>24</v>
      </c>
      <c r="B22" s="1" t="s">
        <v>6</v>
      </c>
      <c r="C22" s="1" t="s">
        <v>10</v>
      </c>
      <c r="D22" s="5">
        <f t="shared" si="0"/>
        <v>1</v>
      </c>
      <c r="E22" s="5">
        <f>('Average Data'!D22/'Average Data'!$D$22)*100</f>
        <v>100</v>
      </c>
      <c r="F22" s="1">
        <v>10</v>
      </c>
      <c r="G22" s="1">
        <v>2</v>
      </c>
      <c r="H22" s="1">
        <v>1</v>
      </c>
    </row>
    <row r="23" spans="1:8" x14ac:dyDescent="0.3">
      <c r="A23" s="1">
        <v>25</v>
      </c>
      <c r="B23" s="1" t="s">
        <v>17</v>
      </c>
      <c r="C23" s="1" t="s">
        <v>8</v>
      </c>
      <c r="D23" s="5">
        <f t="shared" si="0"/>
        <v>3.8771031455742504E-2</v>
      </c>
      <c r="E23" s="5">
        <f>('Average Data'!D23/'Average Data'!$D$20)*100</f>
        <v>3.8771031455742504</v>
      </c>
      <c r="F23" s="1">
        <v>10</v>
      </c>
      <c r="G23" s="1">
        <v>2</v>
      </c>
      <c r="H23" s="1">
        <v>1</v>
      </c>
    </row>
    <row r="24" spans="1:8" x14ac:dyDescent="0.3">
      <c r="A24" s="1">
        <v>26</v>
      </c>
      <c r="B24" s="1" t="s">
        <v>17</v>
      </c>
      <c r="C24" s="1" t="s">
        <v>9</v>
      </c>
      <c r="D24" s="5">
        <f t="shared" si="0"/>
        <v>2.9538904899135448E-2</v>
      </c>
      <c r="E24" s="5">
        <f>('Average Data'!D24/'Average Data'!$D$21)*100</f>
        <v>2.9538904899135447</v>
      </c>
      <c r="F24" s="1">
        <v>10</v>
      </c>
      <c r="G24" s="1">
        <v>2</v>
      </c>
      <c r="H24" s="1">
        <v>1</v>
      </c>
    </row>
    <row r="25" spans="1:8" x14ac:dyDescent="0.3">
      <c r="A25" s="1">
        <v>27</v>
      </c>
      <c r="B25" s="1" t="s">
        <v>17</v>
      </c>
      <c r="C25" s="1" t="s">
        <v>10</v>
      </c>
      <c r="D25" s="5">
        <f t="shared" si="0"/>
        <v>2.3048327137546468E-2</v>
      </c>
      <c r="E25" s="5">
        <f>('Average Data'!D25/'Average Data'!$D$22)*100</f>
        <v>2.3048327137546467</v>
      </c>
      <c r="F25" s="1">
        <v>10</v>
      </c>
      <c r="G25" s="1">
        <v>2</v>
      </c>
      <c r="H25" s="1">
        <v>1</v>
      </c>
    </row>
    <row r="26" spans="1:8" x14ac:dyDescent="0.3">
      <c r="A26" s="1">
        <v>28</v>
      </c>
      <c r="B26" s="1" t="s">
        <v>18</v>
      </c>
      <c r="C26" s="1" t="s">
        <v>8</v>
      </c>
      <c r="D26" s="5">
        <f t="shared" si="0"/>
        <v>1</v>
      </c>
      <c r="E26" s="5">
        <f>('Average Data'!D26/'Average Data'!$D$20)*100</f>
        <v>100</v>
      </c>
      <c r="F26" s="1">
        <v>10</v>
      </c>
      <c r="G26" s="1">
        <v>2</v>
      </c>
      <c r="H26" s="1">
        <v>1</v>
      </c>
    </row>
    <row r="27" spans="1:8" x14ac:dyDescent="0.3">
      <c r="A27" s="1">
        <v>29</v>
      </c>
      <c r="B27" s="1" t="s">
        <v>18</v>
      </c>
      <c r="C27" s="1" t="s">
        <v>9</v>
      </c>
      <c r="D27" s="5">
        <f t="shared" si="0"/>
        <v>1</v>
      </c>
      <c r="E27" s="5">
        <f>('Average Data'!D27/'Average Data'!$D$21)*100</f>
        <v>100</v>
      </c>
      <c r="F27" s="1">
        <v>10</v>
      </c>
      <c r="G27" s="1">
        <v>2</v>
      </c>
      <c r="H27" s="1">
        <v>1</v>
      </c>
    </row>
    <row r="28" spans="1:8" x14ac:dyDescent="0.3">
      <c r="A28" s="1">
        <v>30</v>
      </c>
      <c r="B28" s="1" t="s">
        <v>18</v>
      </c>
      <c r="C28" s="1" t="s">
        <v>10</v>
      </c>
      <c r="D28" s="5">
        <f t="shared" si="0"/>
        <v>1</v>
      </c>
      <c r="E28" s="5">
        <f>('Average Data'!D28/'Average Data'!$D$22)*100</f>
        <v>100</v>
      </c>
      <c r="F28" s="1">
        <v>10</v>
      </c>
      <c r="G28" s="1">
        <v>2</v>
      </c>
      <c r="H28" s="1">
        <v>1</v>
      </c>
    </row>
    <row r="29" spans="1:8" x14ac:dyDescent="0.3">
      <c r="A29" s="1">
        <v>31</v>
      </c>
      <c r="B29" s="1" t="s">
        <v>15</v>
      </c>
      <c r="C29" s="1" t="s">
        <v>8</v>
      </c>
      <c r="D29" s="5">
        <f t="shared" si="0"/>
        <v>0.96634967081199707</v>
      </c>
      <c r="E29" s="5">
        <f>('Average Data'!D29/'Average Data'!$D$20)*100</f>
        <v>96.634967081199704</v>
      </c>
      <c r="F29" s="1">
        <v>10</v>
      </c>
      <c r="G29" s="1">
        <v>2</v>
      </c>
      <c r="H29" s="1">
        <v>1</v>
      </c>
    </row>
    <row r="30" spans="1:8" x14ac:dyDescent="0.3">
      <c r="A30" s="1">
        <v>32</v>
      </c>
      <c r="B30" s="1" t="s">
        <v>15</v>
      </c>
      <c r="C30" s="1" t="s">
        <v>9</v>
      </c>
      <c r="D30" s="5">
        <f t="shared" si="0"/>
        <v>0.99135446685878958</v>
      </c>
      <c r="E30" s="5">
        <f>('Average Data'!D30/'Average Data'!$D$21)*100</f>
        <v>99.135446685878961</v>
      </c>
      <c r="F30" s="1">
        <v>10</v>
      </c>
      <c r="G30" s="1">
        <v>2</v>
      </c>
      <c r="H30" s="1">
        <v>1</v>
      </c>
    </row>
    <row r="31" spans="1:8" x14ac:dyDescent="0.3">
      <c r="A31" s="1">
        <v>33</v>
      </c>
      <c r="B31" s="1" t="s">
        <v>15</v>
      </c>
      <c r="C31" s="1" t="s">
        <v>10</v>
      </c>
      <c r="D31" s="5">
        <f t="shared" si="0"/>
        <v>0.99405204460966545</v>
      </c>
      <c r="E31" s="5">
        <f>('Average Data'!D31/'Average Data'!$D$22)*100</f>
        <v>99.405204460966544</v>
      </c>
      <c r="F31" s="1">
        <v>10</v>
      </c>
      <c r="G31" s="1">
        <v>2</v>
      </c>
      <c r="H31" s="1">
        <v>1</v>
      </c>
    </row>
    <row r="32" spans="1:8" x14ac:dyDescent="0.3">
      <c r="A32" s="1">
        <v>37</v>
      </c>
      <c r="B32" s="1" t="s">
        <v>6</v>
      </c>
      <c r="C32" s="1" t="s">
        <v>8</v>
      </c>
      <c r="D32" s="5">
        <f t="shared" si="0"/>
        <v>1</v>
      </c>
      <c r="E32" s="5">
        <f>('Average Data'!D32/'Average Data'!$D$32)*100</f>
        <v>100</v>
      </c>
      <c r="F32" s="1">
        <v>10</v>
      </c>
      <c r="G32" s="1">
        <v>3</v>
      </c>
      <c r="H32" s="1">
        <v>1</v>
      </c>
    </row>
    <row r="33" spans="1:8" x14ac:dyDescent="0.3">
      <c r="A33" s="1">
        <v>38</v>
      </c>
      <c r="B33" s="1" t="s">
        <v>6</v>
      </c>
      <c r="C33" s="1" t="s">
        <v>9</v>
      </c>
      <c r="D33" s="5">
        <f t="shared" si="0"/>
        <v>1</v>
      </c>
      <c r="E33" s="5">
        <f>('Average Data'!D33/'Average Data'!$D$33)*100</f>
        <v>100</v>
      </c>
      <c r="F33" s="1">
        <v>10</v>
      </c>
      <c r="G33" s="1">
        <v>3</v>
      </c>
      <c r="H33" s="1">
        <v>1</v>
      </c>
    </row>
    <row r="34" spans="1:8" x14ac:dyDescent="0.3">
      <c r="A34" s="1">
        <v>39</v>
      </c>
      <c r="B34" s="1" t="s">
        <v>6</v>
      </c>
      <c r="C34" s="1" t="s">
        <v>10</v>
      </c>
      <c r="D34" s="5">
        <f t="shared" ref="D34:D65" si="1">E34/100</f>
        <v>1</v>
      </c>
      <c r="E34" s="5">
        <f>('Average Data'!D34/'Average Data'!$D$34)*100</f>
        <v>100</v>
      </c>
      <c r="F34" s="1">
        <v>10</v>
      </c>
      <c r="G34" s="1">
        <v>3</v>
      </c>
      <c r="H34" s="1">
        <v>1</v>
      </c>
    </row>
    <row r="35" spans="1:8" x14ac:dyDescent="0.3">
      <c r="A35" s="1">
        <v>40</v>
      </c>
      <c r="B35" s="1" t="s">
        <v>19</v>
      </c>
      <c r="C35" s="1" t="s">
        <v>8</v>
      </c>
      <c r="D35" s="5">
        <f t="shared" si="1"/>
        <v>1</v>
      </c>
      <c r="E35" s="5">
        <f>('Average Data'!D35/'Average Data'!$D$32)*100</f>
        <v>100</v>
      </c>
      <c r="F35" s="1">
        <v>10</v>
      </c>
      <c r="G35" s="1">
        <v>3</v>
      </c>
      <c r="H35" s="1">
        <v>1</v>
      </c>
    </row>
    <row r="36" spans="1:8" x14ac:dyDescent="0.3">
      <c r="A36" s="1">
        <v>41</v>
      </c>
      <c r="B36" s="1" t="s">
        <v>19</v>
      </c>
      <c r="C36" s="1" t="s">
        <v>9</v>
      </c>
      <c r="D36" s="5">
        <f t="shared" si="1"/>
        <v>0.82694106641721232</v>
      </c>
      <c r="E36" s="5">
        <f>('Average Data'!D36/'Average Data'!$D$33)*100</f>
        <v>82.694106641721234</v>
      </c>
      <c r="F36" s="1">
        <v>10</v>
      </c>
      <c r="G36" s="1">
        <v>3</v>
      </c>
      <c r="H36" s="1">
        <v>1</v>
      </c>
    </row>
    <row r="37" spans="1:8" x14ac:dyDescent="0.3">
      <c r="A37" s="1">
        <v>42</v>
      </c>
      <c r="B37" s="1" t="s">
        <v>19</v>
      </c>
      <c r="C37" s="1" t="s">
        <v>10</v>
      </c>
      <c r="D37" s="5">
        <f t="shared" si="1"/>
        <v>0.71468926553672318</v>
      </c>
      <c r="E37" s="5">
        <f>('Average Data'!D37/'Average Data'!$D$34)*100</f>
        <v>71.468926553672318</v>
      </c>
      <c r="F37" s="1">
        <v>10</v>
      </c>
      <c r="G37" s="1">
        <v>3</v>
      </c>
      <c r="H37" s="1">
        <v>1</v>
      </c>
    </row>
    <row r="38" spans="1:8" x14ac:dyDescent="0.3">
      <c r="A38" s="1">
        <v>43</v>
      </c>
      <c r="B38" s="1" t="s">
        <v>20</v>
      </c>
      <c r="C38" s="1" t="s">
        <v>8</v>
      </c>
      <c r="D38" s="5">
        <f t="shared" si="1"/>
        <v>0.88767812238055332</v>
      </c>
      <c r="E38" s="5">
        <f>('Average Data'!D38/'Average Data'!$D$32)*100</f>
        <v>88.767812238055328</v>
      </c>
      <c r="F38" s="1">
        <v>10</v>
      </c>
      <c r="G38" s="1">
        <v>3</v>
      </c>
      <c r="H38" s="1">
        <v>1</v>
      </c>
    </row>
    <row r="39" spans="1:8" x14ac:dyDescent="0.3">
      <c r="A39" s="1">
        <v>44</v>
      </c>
      <c r="B39" s="1" t="s">
        <v>20</v>
      </c>
      <c r="C39" s="1" t="s">
        <v>9</v>
      </c>
      <c r="D39" s="5">
        <f t="shared" si="1"/>
        <v>1.028999064546305</v>
      </c>
      <c r="E39" s="5">
        <f>('Average Data'!D39/'Average Data'!$D$33)*100</f>
        <v>102.8999064546305</v>
      </c>
      <c r="F39" s="1">
        <v>10</v>
      </c>
      <c r="G39" s="1">
        <v>3</v>
      </c>
      <c r="H39" s="1">
        <v>1</v>
      </c>
    </row>
    <row r="40" spans="1:8" x14ac:dyDescent="0.3">
      <c r="A40" s="1">
        <v>45</v>
      </c>
      <c r="B40" s="1" t="s">
        <v>20</v>
      </c>
      <c r="C40" s="1" t="s">
        <v>10</v>
      </c>
      <c r="D40" s="5">
        <f t="shared" si="1"/>
        <v>0.78813559322033899</v>
      </c>
      <c r="E40" s="5">
        <f>('Average Data'!D40/'Average Data'!$D$34)*100</f>
        <v>78.813559322033896</v>
      </c>
      <c r="F40" s="1">
        <v>10</v>
      </c>
      <c r="G40" s="1">
        <v>3</v>
      </c>
      <c r="H40" s="1">
        <v>1</v>
      </c>
    </row>
    <row r="41" spans="1:8" x14ac:dyDescent="0.3">
      <c r="A41" s="1">
        <v>46</v>
      </c>
      <c r="B41" s="1" t="s">
        <v>15</v>
      </c>
      <c r="C41" s="1" t="s">
        <v>8</v>
      </c>
      <c r="D41" s="5">
        <f t="shared" si="1"/>
        <v>0.70243084660519695</v>
      </c>
      <c r="E41" s="5">
        <f>('Average Data'!D41/'Average Data'!$D$32)*100</f>
        <v>70.243084660519699</v>
      </c>
      <c r="F41" s="1">
        <v>10</v>
      </c>
      <c r="G41" s="1">
        <v>3</v>
      </c>
      <c r="H41" s="1">
        <v>1</v>
      </c>
    </row>
    <row r="42" spans="1:8" x14ac:dyDescent="0.3">
      <c r="A42" s="1">
        <v>47</v>
      </c>
      <c r="B42" s="1" t="s">
        <v>15</v>
      </c>
      <c r="C42" s="1" t="s">
        <v>9</v>
      </c>
      <c r="D42" s="5">
        <f t="shared" si="1"/>
        <v>0.75304022450888686</v>
      </c>
      <c r="E42" s="5">
        <f>('Average Data'!D42/'Average Data'!$D$33)*100</f>
        <v>75.304022450888681</v>
      </c>
      <c r="F42" s="1">
        <v>10</v>
      </c>
      <c r="G42" s="1">
        <v>3</v>
      </c>
      <c r="H42" s="1">
        <v>1</v>
      </c>
    </row>
    <row r="43" spans="1:8" x14ac:dyDescent="0.3">
      <c r="A43" s="1">
        <v>48</v>
      </c>
      <c r="B43" s="1" t="s">
        <v>15</v>
      </c>
      <c r="C43" s="1" t="s">
        <v>10</v>
      </c>
      <c r="D43" s="5">
        <f t="shared" si="1"/>
        <v>0.80037664783427498</v>
      </c>
      <c r="E43" s="5">
        <f>('Average Data'!D43/'Average Data'!$D$34)*100</f>
        <v>80.037664783427502</v>
      </c>
      <c r="F43" s="1">
        <v>10</v>
      </c>
      <c r="G43" s="1">
        <v>3</v>
      </c>
      <c r="H43" s="1">
        <v>1</v>
      </c>
    </row>
    <row r="44" spans="1:8" x14ac:dyDescent="0.3">
      <c r="A44" s="1">
        <v>52</v>
      </c>
      <c r="B44" s="1" t="s">
        <v>6</v>
      </c>
      <c r="C44" s="1" t="s">
        <v>8</v>
      </c>
      <c r="D44" s="5">
        <f t="shared" si="1"/>
        <v>1</v>
      </c>
      <c r="E44" s="5">
        <f>('Average Data'!D44/'Average Data'!$D$44)*100</f>
        <v>100</v>
      </c>
      <c r="F44" s="1">
        <v>10</v>
      </c>
      <c r="G44" s="1">
        <v>4</v>
      </c>
      <c r="H44" s="1">
        <v>2</v>
      </c>
    </row>
    <row r="45" spans="1:8" x14ac:dyDescent="0.3">
      <c r="A45" s="1">
        <v>53</v>
      </c>
      <c r="B45" s="1" t="s">
        <v>6</v>
      </c>
      <c r="C45" s="1" t="s">
        <v>9</v>
      </c>
      <c r="D45" s="5">
        <f t="shared" si="1"/>
        <v>1</v>
      </c>
      <c r="E45" s="5">
        <f>('Average Data'!D45/'Average Data'!$D$45)*100</f>
        <v>100</v>
      </c>
      <c r="F45" s="1">
        <v>10</v>
      </c>
      <c r="G45" s="1">
        <v>4</v>
      </c>
      <c r="H45" s="1">
        <v>2</v>
      </c>
    </row>
    <row r="46" spans="1:8" x14ac:dyDescent="0.3">
      <c r="A46" s="1">
        <v>54</v>
      </c>
      <c r="B46" s="1" t="s">
        <v>6</v>
      </c>
      <c r="C46" s="1" t="s">
        <v>10</v>
      </c>
      <c r="D46" s="5">
        <f t="shared" si="1"/>
        <v>1</v>
      </c>
      <c r="E46" s="5">
        <f>('Average Data'!D46/'Average Data'!$D$46)*100</f>
        <v>100</v>
      </c>
      <c r="F46" s="1">
        <v>10</v>
      </c>
      <c r="G46" s="1">
        <v>4</v>
      </c>
      <c r="H46" s="1">
        <v>2</v>
      </c>
    </row>
    <row r="47" spans="1:8" x14ac:dyDescent="0.3">
      <c r="A47" s="1">
        <v>55</v>
      </c>
      <c r="B47" s="1" t="s">
        <v>11</v>
      </c>
      <c r="C47" s="1" t="s">
        <v>8</v>
      </c>
      <c r="D47" s="5">
        <f t="shared" si="1"/>
        <v>9.9152542372881361E-2</v>
      </c>
      <c r="E47" s="5">
        <f>('Average Data'!D47/'Average Data'!$D$44)*100</f>
        <v>9.9152542372881367</v>
      </c>
      <c r="F47" s="1">
        <v>10</v>
      </c>
      <c r="G47" s="1">
        <v>4</v>
      </c>
      <c r="H47" s="1">
        <v>2</v>
      </c>
    </row>
    <row r="48" spans="1:8" x14ac:dyDescent="0.3">
      <c r="A48" s="1">
        <v>56</v>
      </c>
      <c r="B48" s="1" t="s">
        <v>11</v>
      </c>
      <c r="C48" s="1" t="s">
        <v>9</v>
      </c>
      <c r="D48" s="5">
        <f t="shared" si="1"/>
        <v>2.4597116200169637E-2</v>
      </c>
      <c r="E48" s="5">
        <f>('Average Data'!D48/'Average Data'!$D$45)*100</f>
        <v>2.4597116200169635</v>
      </c>
      <c r="F48" s="1">
        <v>10</v>
      </c>
      <c r="G48" s="1">
        <v>4</v>
      </c>
      <c r="H48" s="1">
        <v>2</v>
      </c>
    </row>
    <row r="49" spans="1:8" x14ac:dyDescent="0.3">
      <c r="A49" s="1">
        <v>57</v>
      </c>
      <c r="B49" s="1" t="s">
        <v>11</v>
      </c>
      <c r="C49" s="1" t="s">
        <v>10</v>
      </c>
      <c r="D49" s="5">
        <f t="shared" si="1"/>
        <v>8.1127241673783088E-2</v>
      </c>
      <c r="E49" s="5">
        <f>('Average Data'!D49/'Average Data'!$D$46)*100</f>
        <v>8.1127241673783086</v>
      </c>
      <c r="F49" s="1">
        <v>10</v>
      </c>
      <c r="G49" s="1">
        <v>4</v>
      </c>
      <c r="H49" s="1">
        <v>2</v>
      </c>
    </row>
    <row r="50" spans="1:8" x14ac:dyDescent="0.3">
      <c r="A50" s="1">
        <v>58</v>
      </c>
      <c r="B50" s="1" t="s">
        <v>12</v>
      </c>
      <c r="C50" s="1" t="s">
        <v>8</v>
      </c>
      <c r="D50" s="5">
        <f t="shared" si="1"/>
        <v>1</v>
      </c>
      <c r="E50" s="5">
        <f>('Average Data'!D50/'Average Data'!$D$44)*100</f>
        <v>100</v>
      </c>
      <c r="F50" s="1">
        <v>10</v>
      </c>
      <c r="G50" s="1">
        <v>4</v>
      </c>
      <c r="H50" s="1">
        <v>2</v>
      </c>
    </row>
    <row r="51" spans="1:8" x14ac:dyDescent="0.3">
      <c r="A51" s="1">
        <v>59</v>
      </c>
      <c r="B51" s="1" t="s">
        <v>12</v>
      </c>
      <c r="C51" s="1" t="s">
        <v>9</v>
      </c>
      <c r="D51" s="5">
        <f t="shared" si="1"/>
        <v>1</v>
      </c>
      <c r="E51" s="5">
        <f>('Average Data'!D51/'Average Data'!$D$45)*100</f>
        <v>100</v>
      </c>
      <c r="F51" s="1">
        <v>10</v>
      </c>
      <c r="G51" s="1">
        <v>4</v>
      </c>
      <c r="H51" s="1">
        <v>2</v>
      </c>
    </row>
    <row r="52" spans="1:8" x14ac:dyDescent="0.3">
      <c r="A52" s="1">
        <v>60</v>
      </c>
      <c r="B52" s="1" t="s">
        <v>12</v>
      </c>
      <c r="C52" s="1" t="s">
        <v>10</v>
      </c>
      <c r="D52" s="5">
        <f t="shared" si="1"/>
        <v>1</v>
      </c>
      <c r="E52" s="5">
        <f>('Average Data'!D52/'Average Data'!$D$46)*100</f>
        <v>100</v>
      </c>
      <c r="F52" s="1">
        <v>10</v>
      </c>
      <c r="G52" s="1">
        <v>4</v>
      </c>
      <c r="H52" s="1">
        <v>2</v>
      </c>
    </row>
    <row r="53" spans="1:8" x14ac:dyDescent="0.3">
      <c r="A53" s="1">
        <v>61</v>
      </c>
      <c r="B53" s="1" t="s">
        <v>15</v>
      </c>
      <c r="C53" s="1" t="s">
        <v>8</v>
      </c>
      <c r="D53" s="5">
        <f t="shared" si="1"/>
        <v>1</v>
      </c>
      <c r="E53" s="5">
        <f>('Average Data'!D53/'Average Data'!$D$44)*100</f>
        <v>100</v>
      </c>
      <c r="F53" s="1">
        <v>10</v>
      </c>
      <c r="G53" s="1">
        <v>4</v>
      </c>
      <c r="H53" s="1">
        <v>2</v>
      </c>
    </row>
    <row r="54" spans="1:8" x14ac:dyDescent="0.3">
      <c r="A54" s="1">
        <v>62</v>
      </c>
      <c r="B54" s="1" t="s">
        <v>15</v>
      </c>
      <c r="C54" s="1" t="s">
        <v>9</v>
      </c>
      <c r="D54" s="5">
        <f t="shared" si="1"/>
        <v>1</v>
      </c>
      <c r="E54" s="5">
        <f>('Average Data'!D54/'Average Data'!$D$45)*100</f>
        <v>100</v>
      </c>
      <c r="F54" s="1">
        <v>10</v>
      </c>
      <c r="G54" s="1">
        <v>4</v>
      </c>
      <c r="H54" s="1">
        <v>2</v>
      </c>
    </row>
    <row r="55" spans="1:8" x14ac:dyDescent="0.3">
      <c r="A55" s="1">
        <v>63</v>
      </c>
      <c r="B55" s="1" t="s">
        <v>15</v>
      </c>
      <c r="C55" s="1" t="s">
        <v>10</v>
      </c>
      <c r="D55" s="5">
        <f t="shared" si="1"/>
        <v>1</v>
      </c>
      <c r="E55" s="5">
        <f>('Average Data'!D55/'Average Data'!$D$46)*100</f>
        <v>100</v>
      </c>
      <c r="F55" s="1">
        <v>10</v>
      </c>
      <c r="G55" s="1">
        <v>4</v>
      </c>
      <c r="H55" s="1">
        <v>2</v>
      </c>
    </row>
    <row r="56" spans="1:8" x14ac:dyDescent="0.3">
      <c r="A56" s="1">
        <v>67</v>
      </c>
      <c r="B56" s="1" t="s">
        <v>6</v>
      </c>
      <c r="C56" s="1" t="s">
        <v>8</v>
      </c>
      <c r="D56" s="5">
        <f t="shared" si="1"/>
        <v>1</v>
      </c>
      <c r="E56" s="5">
        <f>('Average Data'!D56/'Average Data'!$D$56)*100</f>
        <v>100</v>
      </c>
      <c r="F56" s="1">
        <v>10</v>
      </c>
      <c r="G56" s="1">
        <v>5</v>
      </c>
      <c r="H56" s="1">
        <v>2</v>
      </c>
    </row>
    <row r="57" spans="1:8" x14ac:dyDescent="0.3">
      <c r="A57" s="1">
        <v>68</v>
      </c>
      <c r="B57" s="1" t="s">
        <v>6</v>
      </c>
      <c r="C57" s="1" t="s">
        <v>9</v>
      </c>
      <c r="D57" s="5">
        <f t="shared" si="1"/>
        <v>1</v>
      </c>
      <c r="E57" s="5">
        <f>('Average Data'!D57/'Average Data'!$D$57)*100</f>
        <v>100</v>
      </c>
      <c r="F57" s="1">
        <v>10</v>
      </c>
      <c r="G57" s="1">
        <v>5</v>
      </c>
      <c r="H57" s="1">
        <v>2</v>
      </c>
    </row>
    <row r="58" spans="1:8" x14ac:dyDescent="0.3">
      <c r="A58" s="1">
        <v>69</v>
      </c>
      <c r="B58" s="1" t="s">
        <v>6</v>
      </c>
      <c r="C58" s="1" t="s">
        <v>10</v>
      </c>
      <c r="D58" s="5">
        <f t="shared" si="1"/>
        <v>1</v>
      </c>
      <c r="E58" s="5">
        <f>('Average Data'!D58/'Average Data'!$D$58)*100</f>
        <v>100</v>
      </c>
      <c r="F58" s="1">
        <v>10</v>
      </c>
      <c r="G58" s="1">
        <v>5</v>
      </c>
      <c r="H58" s="1">
        <v>2</v>
      </c>
    </row>
    <row r="59" spans="1:8" x14ac:dyDescent="0.3">
      <c r="A59" s="1">
        <v>70</v>
      </c>
      <c r="B59" s="1" t="s">
        <v>17</v>
      </c>
      <c r="C59" s="1" t="s">
        <v>8</v>
      </c>
      <c r="D59" s="5">
        <f t="shared" si="1"/>
        <v>7.6923076923076927E-2</v>
      </c>
      <c r="E59" s="5">
        <f>('Average Data'!D59/'Average Data'!$D$56)*100</f>
        <v>7.6923076923076925</v>
      </c>
      <c r="F59" s="1">
        <v>10</v>
      </c>
      <c r="G59" s="1">
        <v>5</v>
      </c>
      <c r="H59" s="1">
        <v>2</v>
      </c>
    </row>
    <row r="60" spans="1:8" x14ac:dyDescent="0.3">
      <c r="A60" s="1">
        <v>71</v>
      </c>
      <c r="B60" s="1" t="s">
        <v>17</v>
      </c>
      <c r="C60" s="1" t="s">
        <v>9</v>
      </c>
      <c r="D60" s="5">
        <f t="shared" si="1"/>
        <v>7.7071290944123308E-2</v>
      </c>
      <c r="E60" s="5">
        <f>('Average Data'!D60/'Average Data'!$D$57)*100</f>
        <v>7.7071290944123305</v>
      </c>
      <c r="F60" s="1">
        <v>10</v>
      </c>
      <c r="G60" s="1">
        <v>5</v>
      </c>
      <c r="H60" s="1">
        <v>2</v>
      </c>
    </row>
    <row r="61" spans="1:8" x14ac:dyDescent="0.3">
      <c r="A61" s="1">
        <v>72</v>
      </c>
      <c r="B61" s="1" t="s">
        <v>17</v>
      </c>
      <c r="C61" s="1" t="s">
        <v>10</v>
      </c>
      <c r="D61" s="5">
        <f t="shared" si="1"/>
        <v>9.7370983446932818E-2</v>
      </c>
      <c r="E61" s="5">
        <f>('Average Data'!D61/'Average Data'!$D$58)*100</f>
        <v>9.7370983446932815</v>
      </c>
      <c r="F61" s="1">
        <v>10</v>
      </c>
      <c r="G61" s="1">
        <v>5</v>
      </c>
      <c r="H61" s="1">
        <v>2</v>
      </c>
    </row>
    <row r="62" spans="1:8" x14ac:dyDescent="0.3">
      <c r="A62" s="1">
        <v>73</v>
      </c>
      <c r="B62" s="1" t="s">
        <v>18</v>
      </c>
      <c r="C62" s="1" t="s">
        <v>8</v>
      </c>
      <c r="D62" s="5">
        <f t="shared" si="1"/>
        <v>1.1386514719848053</v>
      </c>
      <c r="E62" s="5">
        <f>('Average Data'!D62/'Average Data'!$D$56)*100</f>
        <v>113.86514719848053</v>
      </c>
      <c r="F62" s="1">
        <v>10</v>
      </c>
      <c r="G62" s="1">
        <v>5</v>
      </c>
      <c r="H62" s="1">
        <v>2</v>
      </c>
    </row>
    <row r="63" spans="1:8" x14ac:dyDescent="0.3">
      <c r="A63" s="1">
        <v>74</v>
      </c>
      <c r="B63" s="1" t="s">
        <v>18</v>
      </c>
      <c r="C63" s="1" t="s">
        <v>9</v>
      </c>
      <c r="D63" s="5">
        <f t="shared" si="1"/>
        <v>0.9315992292870906</v>
      </c>
      <c r="E63" s="5">
        <f>('Average Data'!D63/'Average Data'!$D$57)*100</f>
        <v>93.159922928709065</v>
      </c>
      <c r="F63" s="1">
        <v>10</v>
      </c>
      <c r="G63" s="1">
        <v>5</v>
      </c>
      <c r="H63" s="1">
        <v>2</v>
      </c>
    </row>
    <row r="64" spans="1:8" x14ac:dyDescent="0.3">
      <c r="A64" s="1">
        <v>75</v>
      </c>
      <c r="B64" s="1" t="s">
        <v>18</v>
      </c>
      <c r="C64" s="1" t="s">
        <v>10</v>
      </c>
      <c r="D64" s="5">
        <f t="shared" si="1"/>
        <v>1.0876338851022396</v>
      </c>
      <c r="E64" s="5">
        <f>('Average Data'!D64/'Average Data'!$D$58)*100</f>
        <v>108.76338851022396</v>
      </c>
      <c r="F64" s="1">
        <v>10</v>
      </c>
      <c r="G64" s="1">
        <v>5</v>
      </c>
      <c r="H64" s="1">
        <v>2</v>
      </c>
    </row>
    <row r="65" spans="1:8" x14ac:dyDescent="0.3">
      <c r="A65" s="1">
        <v>76</v>
      </c>
      <c r="B65" s="1" t="s">
        <v>15</v>
      </c>
      <c r="C65" s="1" t="s">
        <v>8</v>
      </c>
      <c r="D65" s="5">
        <f t="shared" si="1"/>
        <v>1.0199430199430199</v>
      </c>
      <c r="E65" s="5">
        <f>('Average Data'!D65/'Average Data'!$D$56)*100</f>
        <v>101.99430199430199</v>
      </c>
      <c r="F65" s="1">
        <v>10</v>
      </c>
      <c r="G65" s="1">
        <v>5</v>
      </c>
      <c r="H65" s="1">
        <v>2</v>
      </c>
    </row>
    <row r="66" spans="1:8" x14ac:dyDescent="0.3">
      <c r="A66" s="1">
        <v>77</v>
      </c>
      <c r="B66" s="1" t="s">
        <v>15</v>
      </c>
      <c r="C66" s="1" t="s">
        <v>9</v>
      </c>
      <c r="D66" s="5">
        <f t="shared" ref="D66:D97" si="2">E66/100</f>
        <v>1.0520231213872833</v>
      </c>
      <c r="E66" s="5">
        <f>('Average Data'!D66/'Average Data'!$D$57)*100</f>
        <v>105.20231213872833</v>
      </c>
      <c r="F66" s="1">
        <v>10</v>
      </c>
      <c r="G66" s="1">
        <v>5</v>
      </c>
      <c r="H66" s="1">
        <v>2</v>
      </c>
    </row>
    <row r="67" spans="1:8" x14ac:dyDescent="0.3">
      <c r="A67" s="1">
        <v>78</v>
      </c>
      <c r="B67" s="1" t="s">
        <v>15</v>
      </c>
      <c r="C67" s="1" t="s">
        <v>10</v>
      </c>
      <c r="D67" s="5">
        <f t="shared" si="2"/>
        <v>1.0769230769230769</v>
      </c>
      <c r="E67" s="5">
        <f>('Average Data'!D67/'Average Data'!$D$58)*100</f>
        <v>107.69230769230769</v>
      </c>
      <c r="F67" s="1">
        <v>10</v>
      </c>
      <c r="G67" s="1">
        <v>5</v>
      </c>
      <c r="H67" s="1">
        <v>2</v>
      </c>
    </row>
    <row r="68" spans="1:8" x14ac:dyDescent="0.3">
      <c r="A68" s="1">
        <v>82</v>
      </c>
      <c r="B68" s="1" t="s">
        <v>6</v>
      </c>
      <c r="C68" s="1" t="s">
        <v>8</v>
      </c>
      <c r="D68" s="5">
        <f t="shared" si="2"/>
        <v>1</v>
      </c>
      <c r="E68" s="5">
        <f>('Average Data'!D68/'Average Data'!$D$68)*100</f>
        <v>100</v>
      </c>
      <c r="F68" s="1">
        <v>10</v>
      </c>
      <c r="G68" s="1">
        <v>6</v>
      </c>
      <c r="H68" s="1">
        <v>2</v>
      </c>
    </row>
    <row r="69" spans="1:8" x14ac:dyDescent="0.3">
      <c r="A69" s="1">
        <v>83</v>
      </c>
      <c r="B69" s="1" t="s">
        <v>6</v>
      </c>
      <c r="C69" s="1" t="s">
        <v>9</v>
      </c>
      <c r="D69" s="5">
        <f t="shared" si="2"/>
        <v>1</v>
      </c>
      <c r="E69" s="5">
        <f>('Average Data'!D69/'Average Data'!$D$69)*100</f>
        <v>100</v>
      </c>
      <c r="F69" s="1">
        <v>10</v>
      </c>
      <c r="G69" s="1">
        <v>6</v>
      </c>
      <c r="H69" s="1">
        <v>2</v>
      </c>
    </row>
    <row r="70" spans="1:8" x14ac:dyDescent="0.3">
      <c r="A70" s="1">
        <v>84</v>
      </c>
      <c r="B70" s="1" t="s">
        <v>6</v>
      </c>
      <c r="C70" s="1" t="s">
        <v>10</v>
      </c>
      <c r="D70" s="5">
        <f t="shared" si="2"/>
        <v>1</v>
      </c>
      <c r="E70" s="5">
        <f>('Average Data'!D70/'Average Data'!$D$70)*100</f>
        <v>100</v>
      </c>
      <c r="F70" s="1">
        <v>10</v>
      </c>
      <c r="G70" s="1">
        <v>6</v>
      </c>
      <c r="H70" s="1">
        <v>2</v>
      </c>
    </row>
    <row r="71" spans="1:8" x14ac:dyDescent="0.3">
      <c r="A71" s="1">
        <v>85</v>
      </c>
      <c r="B71" s="1" t="s">
        <v>13</v>
      </c>
      <c r="C71" s="1" t="s">
        <v>8</v>
      </c>
      <c r="D71" s="5">
        <f t="shared" si="2"/>
        <v>0.98262243285939954</v>
      </c>
      <c r="E71" s="5">
        <f>('Average Data'!D71/'Average Data'!$D$68)*100</f>
        <v>98.262243285939959</v>
      </c>
      <c r="F71" s="1">
        <v>10</v>
      </c>
      <c r="G71" s="1">
        <v>6</v>
      </c>
      <c r="H71" s="1">
        <v>2</v>
      </c>
    </row>
    <row r="72" spans="1:8" x14ac:dyDescent="0.3">
      <c r="A72" s="1">
        <v>86</v>
      </c>
      <c r="B72" s="1" t="s">
        <v>13</v>
      </c>
      <c r="C72" s="1" t="s">
        <v>9</v>
      </c>
      <c r="D72" s="5">
        <f t="shared" si="2"/>
        <v>1</v>
      </c>
      <c r="E72" s="5">
        <f>('Average Data'!D72/'Average Data'!$D$69)*100</f>
        <v>100</v>
      </c>
      <c r="F72" s="1">
        <v>10</v>
      </c>
      <c r="G72" s="1">
        <v>6</v>
      </c>
      <c r="H72" s="1">
        <v>2</v>
      </c>
    </row>
    <row r="73" spans="1:8" x14ac:dyDescent="0.3">
      <c r="A73" s="1">
        <v>87</v>
      </c>
      <c r="B73" s="1" t="s">
        <v>13</v>
      </c>
      <c r="C73" s="1" t="s">
        <v>10</v>
      </c>
      <c r="D73" s="5">
        <f t="shared" si="2"/>
        <v>0.9834469328140214</v>
      </c>
      <c r="E73" s="5">
        <f>('Average Data'!D73/'Average Data'!$D$70)*100</f>
        <v>98.344693281402144</v>
      </c>
      <c r="F73" s="1">
        <v>10</v>
      </c>
      <c r="G73" s="1">
        <v>6</v>
      </c>
      <c r="H73" s="1">
        <v>2</v>
      </c>
    </row>
    <row r="74" spans="1:8" x14ac:dyDescent="0.3">
      <c r="A74" s="1">
        <v>88</v>
      </c>
      <c r="B74" s="1" t="s">
        <v>14</v>
      </c>
      <c r="C74" s="1" t="s">
        <v>8</v>
      </c>
      <c r="D74" s="5">
        <f t="shared" si="2"/>
        <v>0.97235387045813582</v>
      </c>
      <c r="E74" s="5">
        <f>('Average Data'!D74/'Average Data'!$D$68)*100</f>
        <v>97.235387045813582</v>
      </c>
      <c r="F74" s="1">
        <v>10</v>
      </c>
      <c r="G74" s="1">
        <v>6</v>
      </c>
      <c r="H74" s="1">
        <v>2</v>
      </c>
    </row>
    <row r="75" spans="1:8" x14ac:dyDescent="0.3">
      <c r="A75" s="1">
        <v>89</v>
      </c>
      <c r="B75" s="1" t="s">
        <v>14</v>
      </c>
      <c r="C75" s="1" t="s">
        <v>9</v>
      </c>
      <c r="D75" s="5">
        <f t="shared" si="2"/>
        <v>1.0263565891472868</v>
      </c>
      <c r="E75" s="5">
        <f>('Average Data'!D75/'Average Data'!$D$69)*100</f>
        <v>102.63565891472868</v>
      </c>
      <c r="F75" s="1">
        <v>10</v>
      </c>
      <c r="G75" s="1">
        <v>6</v>
      </c>
      <c r="H75" s="1">
        <v>2</v>
      </c>
    </row>
    <row r="76" spans="1:8" x14ac:dyDescent="0.3">
      <c r="A76" s="1">
        <v>90</v>
      </c>
      <c r="B76" s="1" t="s">
        <v>14</v>
      </c>
      <c r="C76" s="1" t="s">
        <v>10</v>
      </c>
      <c r="D76" s="5">
        <f t="shared" si="2"/>
        <v>1.0486854917234665</v>
      </c>
      <c r="E76" s="5">
        <f>('Average Data'!D76/'Average Data'!$D$70)*100</f>
        <v>104.86854917234665</v>
      </c>
      <c r="F76" s="1">
        <v>10</v>
      </c>
      <c r="G76" s="1">
        <v>6</v>
      </c>
      <c r="H76" s="1">
        <v>2</v>
      </c>
    </row>
    <row r="77" spans="1:8" x14ac:dyDescent="0.3">
      <c r="A77" s="1">
        <v>91</v>
      </c>
      <c r="B77" s="1" t="s">
        <v>15</v>
      </c>
      <c r="C77" s="1" t="s">
        <v>8</v>
      </c>
      <c r="D77" s="5">
        <f t="shared" si="2"/>
        <v>0.51579778830963663</v>
      </c>
      <c r="E77" s="5">
        <f>('Average Data'!D77/'Average Data'!$D$68)*100</f>
        <v>51.579778830963662</v>
      </c>
      <c r="F77" s="1">
        <v>10</v>
      </c>
      <c r="G77" s="1">
        <v>6</v>
      </c>
      <c r="H77" s="1">
        <v>2</v>
      </c>
    </row>
    <row r="78" spans="1:8" x14ac:dyDescent="0.3">
      <c r="A78" s="1">
        <v>92</v>
      </c>
      <c r="B78" s="1" t="s">
        <v>15</v>
      </c>
      <c r="C78" s="1" t="s">
        <v>9</v>
      </c>
      <c r="D78" s="5">
        <f t="shared" si="2"/>
        <v>0.88527131782945734</v>
      </c>
      <c r="E78" s="5">
        <f>('Average Data'!D78/'Average Data'!$D$69)*100</f>
        <v>88.52713178294573</v>
      </c>
      <c r="F78" s="1">
        <v>10</v>
      </c>
      <c r="G78" s="1">
        <v>6</v>
      </c>
      <c r="H78" s="1">
        <v>2</v>
      </c>
    </row>
    <row r="79" spans="1:8" x14ac:dyDescent="0.3">
      <c r="A79" s="1">
        <v>93</v>
      </c>
      <c r="B79" s="1" t="s">
        <v>15</v>
      </c>
      <c r="C79" s="1" t="s">
        <v>10</v>
      </c>
      <c r="D79" s="5">
        <f t="shared" si="2"/>
        <v>1.1061343719571568</v>
      </c>
      <c r="E79" s="5">
        <f>('Average Data'!D79/'Average Data'!$D$70)*100</f>
        <v>110.61343719571568</v>
      </c>
      <c r="F79" s="1">
        <v>10</v>
      </c>
      <c r="G79" s="1">
        <v>6</v>
      </c>
      <c r="H79" s="1">
        <v>2</v>
      </c>
    </row>
    <row r="80" spans="1:8" x14ac:dyDescent="0.3">
      <c r="A80" s="1">
        <v>97</v>
      </c>
      <c r="B80" s="1" t="s">
        <v>11</v>
      </c>
      <c r="C80" s="1" t="s">
        <v>8</v>
      </c>
      <c r="D80" s="5">
        <f t="shared" si="2"/>
        <v>-6.1349693251533744E-3</v>
      </c>
      <c r="E80" s="5">
        <f>('Average Data'!D80/'Average Data'!$D$110)*100</f>
        <v>-0.61349693251533743</v>
      </c>
      <c r="F80" s="1">
        <v>10</v>
      </c>
      <c r="G80" s="1">
        <v>7</v>
      </c>
      <c r="H80" s="1">
        <v>3</v>
      </c>
    </row>
    <row r="81" spans="1:8" x14ac:dyDescent="0.3">
      <c r="A81" s="1">
        <v>98</v>
      </c>
      <c r="B81" s="1" t="s">
        <v>11</v>
      </c>
      <c r="C81" s="1" t="s">
        <v>9</v>
      </c>
      <c r="D81" s="5">
        <f t="shared" si="2"/>
        <v>-7.2859744990892532E-3</v>
      </c>
      <c r="E81" s="5">
        <f>('Average Data'!D81/'Average Data'!$D$111)*100</f>
        <v>-0.72859744990892528</v>
      </c>
      <c r="F81" s="1">
        <v>10</v>
      </c>
      <c r="G81" s="1">
        <v>7</v>
      </c>
      <c r="H81" s="1">
        <v>3</v>
      </c>
    </row>
    <row r="82" spans="1:8" x14ac:dyDescent="0.3">
      <c r="A82" s="1">
        <v>99</v>
      </c>
      <c r="B82" s="1" t="s">
        <v>11</v>
      </c>
      <c r="C82" s="1" t="s">
        <v>10</v>
      </c>
      <c r="D82" s="5">
        <f t="shared" si="2"/>
        <v>5.6179775280898884E-3</v>
      </c>
      <c r="E82" s="5">
        <f>('Average Data'!D82/'Average Data'!$D$112)*100</f>
        <v>0.5617977528089888</v>
      </c>
      <c r="F82" s="1">
        <v>10</v>
      </c>
      <c r="G82" s="1">
        <v>7</v>
      </c>
      <c r="H82" s="1">
        <v>3</v>
      </c>
    </row>
    <row r="83" spans="1:8" x14ac:dyDescent="0.3">
      <c r="A83" s="1">
        <v>100</v>
      </c>
      <c r="B83" s="1" t="s">
        <v>12</v>
      </c>
      <c r="C83" s="1" t="s">
        <v>8</v>
      </c>
      <c r="D83" s="5">
        <f t="shared" si="2"/>
        <v>0.97239263803680986</v>
      </c>
      <c r="E83" s="5">
        <f>('Average Data'!D83/'Average Data'!$D$110)*100</f>
        <v>97.239263803680984</v>
      </c>
      <c r="F83" s="1">
        <v>10</v>
      </c>
      <c r="G83" s="1">
        <v>7</v>
      </c>
      <c r="H83" s="1">
        <v>3</v>
      </c>
    </row>
    <row r="84" spans="1:8" x14ac:dyDescent="0.3">
      <c r="A84" s="1">
        <v>101</v>
      </c>
      <c r="B84" s="1" t="s">
        <v>12</v>
      </c>
      <c r="C84" s="1" t="s">
        <v>9</v>
      </c>
      <c r="D84" s="5">
        <f t="shared" si="2"/>
        <v>1.0719489981785064</v>
      </c>
      <c r="E84" s="5">
        <f>('Average Data'!D84/'Average Data'!$D$111)*100</f>
        <v>107.19489981785064</v>
      </c>
      <c r="F84" s="1">
        <v>10</v>
      </c>
      <c r="G84" s="1">
        <v>7</v>
      </c>
      <c r="H84" s="1">
        <v>3</v>
      </c>
    </row>
    <row r="85" spans="1:8" x14ac:dyDescent="0.3">
      <c r="A85" s="1">
        <v>102</v>
      </c>
      <c r="B85" s="1" t="s">
        <v>12</v>
      </c>
      <c r="C85" s="1" t="s">
        <v>10</v>
      </c>
      <c r="D85" s="5">
        <f t="shared" si="2"/>
        <v>0.93338683788121979</v>
      </c>
      <c r="E85" s="5">
        <f>('Average Data'!D85/'Average Data'!$D$112)*100</f>
        <v>93.338683788121983</v>
      </c>
      <c r="F85" s="1">
        <v>10</v>
      </c>
      <c r="G85" s="1">
        <v>7</v>
      </c>
      <c r="H85" s="1">
        <v>3</v>
      </c>
    </row>
    <row r="86" spans="1:8" x14ac:dyDescent="0.3">
      <c r="A86" s="1">
        <v>103</v>
      </c>
      <c r="B86" s="1" t="s">
        <v>13</v>
      </c>
      <c r="C86" s="1" t="s">
        <v>8</v>
      </c>
      <c r="D86" s="5">
        <f t="shared" si="2"/>
        <v>0.89672801635991817</v>
      </c>
      <c r="E86" s="5">
        <f>('Average Data'!D86/'Average Data'!$D$110)*100</f>
        <v>89.672801635991817</v>
      </c>
      <c r="F86" s="1">
        <v>10</v>
      </c>
      <c r="G86" s="1">
        <v>7</v>
      </c>
      <c r="H86" s="1">
        <v>3</v>
      </c>
    </row>
    <row r="87" spans="1:8" x14ac:dyDescent="0.3">
      <c r="A87" s="1">
        <v>104</v>
      </c>
      <c r="B87" s="1" t="s">
        <v>13</v>
      </c>
      <c r="C87" s="1" t="s">
        <v>9</v>
      </c>
      <c r="D87" s="5">
        <f t="shared" si="2"/>
        <v>0.91621129326047357</v>
      </c>
      <c r="E87" s="5">
        <f>('Average Data'!D87/'Average Data'!$D$111)*100</f>
        <v>91.621129326047352</v>
      </c>
      <c r="F87" s="1">
        <v>10</v>
      </c>
      <c r="G87" s="1">
        <v>7</v>
      </c>
      <c r="H87" s="1">
        <v>3</v>
      </c>
    </row>
    <row r="88" spans="1:8" x14ac:dyDescent="0.3">
      <c r="A88" s="1">
        <v>105</v>
      </c>
      <c r="B88" s="1" t="s">
        <v>13</v>
      </c>
      <c r="C88" s="1" t="s">
        <v>10</v>
      </c>
      <c r="D88" s="5">
        <f t="shared" si="2"/>
        <v>0.9373996789727127</v>
      </c>
      <c r="E88" s="5">
        <f>('Average Data'!D88/'Average Data'!$D$112)*100</f>
        <v>93.739967897271271</v>
      </c>
      <c r="F88" s="1">
        <v>10</v>
      </c>
      <c r="G88" s="1">
        <v>7</v>
      </c>
      <c r="H88" s="1">
        <v>3</v>
      </c>
    </row>
    <row r="89" spans="1:8" x14ac:dyDescent="0.3">
      <c r="A89" s="1">
        <v>106</v>
      </c>
      <c r="B89" s="1" t="s">
        <v>14</v>
      </c>
      <c r="C89" s="1" t="s">
        <v>8</v>
      </c>
      <c r="D89" s="5">
        <f t="shared" si="2"/>
        <v>1.056237218813906</v>
      </c>
      <c r="E89" s="5">
        <f>('Average Data'!D89/'Average Data'!$D$110)*100</f>
        <v>105.62372188139059</v>
      </c>
      <c r="F89" s="1">
        <v>10</v>
      </c>
      <c r="G89" s="1">
        <v>7</v>
      </c>
      <c r="H89" s="1">
        <v>3</v>
      </c>
    </row>
    <row r="90" spans="1:8" x14ac:dyDescent="0.3">
      <c r="A90" s="1">
        <v>107</v>
      </c>
      <c r="B90" s="1" t="s">
        <v>14</v>
      </c>
      <c r="C90" s="1" t="s">
        <v>9</v>
      </c>
      <c r="D90" s="5">
        <f t="shared" si="2"/>
        <v>0.95992714025500914</v>
      </c>
      <c r="E90" s="5">
        <f>('Average Data'!D90/'Average Data'!$D$111)*100</f>
        <v>95.992714025500916</v>
      </c>
      <c r="F90" s="1">
        <v>10</v>
      </c>
      <c r="G90" s="1">
        <v>7</v>
      </c>
      <c r="H90" s="1">
        <v>3</v>
      </c>
    </row>
    <row r="91" spans="1:8" x14ac:dyDescent="0.3">
      <c r="A91" s="1">
        <v>108</v>
      </c>
      <c r="B91" s="1" t="s">
        <v>14</v>
      </c>
      <c r="C91" s="1" t="s">
        <v>10</v>
      </c>
      <c r="D91" s="5">
        <f t="shared" si="2"/>
        <v>0.956661316211878</v>
      </c>
      <c r="E91" s="5">
        <f>('Average Data'!D91/'Average Data'!$D$112)*100</f>
        <v>95.666131621187802</v>
      </c>
      <c r="F91" s="1">
        <v>10</v>
      </c>
      <c r="G91" s="1">
        <v>7</v>
      </c>
      <c r="H91" s="1">
        <v>3</v>
      </c>
    </row>
    <row r="92" spans="1:8" x14ac:dyDescent="0.3">
      <c r="A92" s="1">
        <v>109</v>
      </c>
      <c r="B92" s="1" t="s">
        <v>17</v>
      </c>
      <c r="C92" s="1" t="s">
        <v>8</v>
      </c>
      <c r="D92" s="5">
        <f t="shared" si="2"/>
        <v>-1.6359918200408999E-2</v>
      </c>
      <c r="E92" s="5">
        <f>('Average Data'!D92/'Average Data'!$D$110)*100</f>
        <v>-1.6359918200409</v>
      </c>
      <c r="F92" s="1">
        <v>10</v>
      </c>
      <c r="G92" s="1">
        <v>7</v>
      </c>
      <c r="H92" s="1">
        <v>3</v>
      </c>
    </row>
    <row r="93" spans="1:8" x14ac:dyDescent="0.3">
      <c r="A93" s="1">
        <v>110</v>
      </c>
      <c r="B93" s="1" t="s">
        <v>17</v>
      </c>
      <c r="C93" s="1" t="s">
        <v>9</v>
      </c>
      <c r="D93" s="5">
        <f t="shared" si="2"/>
        <v>-7.2859744990892532E-3</v>
      </c>
      <c r="E93" s="5">
        <f>('Average Data'!D93/'Average Data'!$D$111)*100</f>
        <v>-0.72859744990892528</v>
      </c>
      <c r="F93" s="1">
        <v>10</v>
      </c>
      <c r="G93" s="1">
        <v>7</v>
      </c>
      <c r="H93" s="1">
        <v>3</v>
      </c>
    </row>
    <row r="94" spans="1:8" x14ac:dyDescent="0.3">
      <c r="A94" s="1">
        <v>111</v>
      </c>
      <c r="B94" s="1" t="s">
        <v>17</v>
      </c>
      <c r="C94" s="1" t="s">
        <v>10</v>
      </c>
      <c r="D94" s="5">
        <f t="shared" si="2"/>
        <v>1.5248796147672551E-2</v>
      </c>
      <c r="E94" s="5">
        <f>('Average Data'!D94/'Average Data'!$D$112)*100</f>
        <v>1.5248796147672552</v>
      </c>
      <c r="F94" s="1">
        <v>10</v>
      </c>
      <c r="G94" s="1">
        <v>7</v>
      </c>
      <c r="H94" s="1">
        <v>3</v>
      </c>
    </row>
    <row r="95" spans="1:8" x14ac:dyDescent="0.3">
      <c r="A95" s="1">
        <v>112</v>
      </c>
      <c r="B95" s="1" t="s">
        <v>18</v>
      </c>
      <c r="C95" s="1" t="s">
        <v>8</v>
      </c>
      <c r="D95" s="5">
        <f t="shared" si="2"/>
        <v>0.94478527607361973</v>
      </c>
      <c r="E95" s="5">
        <f>('Average Data'!D95/'Average Data'!$D$110)*100</f>
        <v>94.478527607361968</v>
      </c>
      <c r="F95" s="1">
        <v>10</v>
      </c>
      <c r="G95" s="1">
        <v>7</v>
      </c>
      <c r="H95" s="1">
        <v>3</v>
      </c>
    </row>
    <row r="96" spans="1:8" x14ac:dyDescent="0.3">
      <c r="A96" s="1">
        <v>113</v>
      </c>
      <c r="B96" s="1" t="s">
        <v>18</v>
      </c>
      <c r="C96" s="1" t="s">
        <v>9</v>
      </c>
      <c r="D96" s="5">
        <f t="shared" si="2"/>
        <v>1.0746812386156648</v>
      </c>
      <c r="E96" s="5">
        <f>('Average Data'!D96/'Average Data'!$D$111)*100</f>
        <v>107.46812386156648</v>
      </c>
      <c r="F96" s="1">
        <v>10</v>
      </c>
      <c r="G96" s="1">
        <v>7</v>
      </c>
      <c r="H96" s="1">
        <v>3</v>
      </c>
    </row>
    <row r="97" spans="1:8" x14ac:dyDescent="0.3">
      <c r="A97" s="1">
        <v>114</v>
      </c>
      <c r="B97" s="1" t="s">
        <v>18</v>
      </c>
      <c r="C97" s="1" t="s">
        <v>10</v>
      </c>
      <c r="D97" s="5">
        <f t="shared" si="2"/>
        <v>0.934991974317817</v>
      </c>
      <c r="E97" s="5">
        <f>('Average Data'!D97/'Average Data'!$D$112)*100</f>
        <v>93.499197431781695</v>
      </c>
      <c r="F97" s="1">
        <v>10</v>
      </c>
      <c r="G97" s="1">
        <v>7</v>
      </c>
      <c r="H97" s="1">
        <v>3</v>
      </c>
    </row>
    <row r="98" spans="1:8" x14ac:dyDescent="0.3">
      <c r="A98" s="1">
        <v>115</v>
      </c>
      <c r="B98" s="1" t="s">
        <v>19</v>
      </c>
      <c r="C98" s="1" t="s">
        <v>8</v>
      </c>
      <c r="D98" s="5">
        <f t="shared" ref="D98:D129" si="3">E98/100</f>
        <v>0.93558282208588961</v>
      </c>
      <c r="E98" s="5">
        <f>('Average Data'!D98/'Average Data'!$D$110)*100</f>
        <v>93.558282208588963</v>
      </c>
      <c r="F98" s="1">
        <v>10</v>
      </c>
      <c r="G98" s="1">
        <v>7</v>
      </c>
      <c r="H98" s="1">
        <v>3</v>
      </c>
    </row>
    <row r="99" spans="1:8" x14ac:dyDescent="0.3">
      <c r="A99" s="1">
        <v>116</v>
      </c>
      <c r="B99" s="1" t="s">
        <v>19</v>
      </c>
      <c r="C99" s="1" t="s">
        <v>9</v>
      </c>
      <c r="D99" s="5">
        <f t="shared" si="3"/>
        <v>0.93442622950819687</v>
      </c>
      <c r="E99" s="5">
        <f>('Average Data'!D99/'Average Data'!$D$111)*100</f>
        <v>93.442622950819683</v>
      </c>
      <c r="F99" s="1">
        <v>10</v>
      </c>
      <c r="G99" s="1">
        <v>7</v>
      </c>
      <c r="H99" s="1">
        <v>3</v>
      </c>
    </row>
    <row r="100" spans="1:8" x14ac:dyDescent="0.3">
      <c r="A100" s="1">
        <v>117</v>
      </c>
      <c r="B100" s="1" t="s">
        <v>19</v>
      </c>
      <c r="C100" s="1" t="s">
        <v>10</v>
      </c>
      <c r="D100" s="5">
        <f t="shared" si="3"/>
        <v>0.9582664526484751</v>
      </c>
      <c r="E100" s="5">
        <f>('Average Data'!D100/'Average Data'!$D$112)*100</f>
        <v>95.826645264847514</v>
      </c>
      <c r="F100" s="1">
        <v>10</v>
      </c>
      <c r="G100" s="1">
        <v>7</v>
      </c>
      <c r="H100" s="1">
        <v>3</v>
      </c>
    </row>
    <row r="101" spans="1:8" x14ac:dyDescent="0.3">
      <c r="A101" s="1">
        <v>118</v>
      </c>
      <c r="B101" s="1" t="s">
        <v>20</v>
      </c>
      <c r="C101" s="1" t="s">
        <v>8</v>
      </c>
      <c r="D101" s="5">
        <f t="shared" si="3"/>
        <v>0.99488752556237214</v>
      </c>
      <c r="E101" s="5">
        <f>('Average Data'!D101/'Average Data'!$D$110)*100</f>
        <v>99.488752556237216</v>
      </c>
      <c r="F101" s="1">
        <v>10</v>
      </c>
      <c r="G101" s="1">
        <v>7</v>
      </c>
      <c r="H101" s="1">
        <v>2</v>
      </c>
    </row>
    <row r="102" spans="1:8" x14ac:dyDescent="0.3">
      <c r="A102" s="1">
        <v>119</v>
      </c>
      <c r="B102" s="1" t="s">
        <v>20</v>
      </c>
      <c r="C102" s="1" t="s">
        <v>9</v>
      </c>
      <c r="D102" s="5">
        <f t="shared" si="3"/>
        <v>1.1074681238615665</v>
      </c>
      <c r="E102" s="5">
        <f>('Average Data'!D102/'Average Data'!$D$111)*100</f>
        <v>110.74681238615665</v>
      </c>
      <c r="F102" s="1">
        <v>10</v>
      </c>
      <c r="G102" s="1">
        <v>7</v>
      </c>
      <c r="H102" s="1">
        <v>2</v>
      </c>
    </row>
    <row r="103" spans="1:8" x14ac:dyDescent="0.3">
      <c r="A103" s="1">
        <v>120</v>
      </c>
      <c r="B103" s="1" t="s">
        <v>20</v>
      </c>
      <c r="C103" s="1" t="s">
        <v>10</v>
      </c>
      <c r="D103" s="5">
        <f t="shared" si="3"/>
        <v>1.0032102728731942</v>
      </c>
      <c r="E103" s="5">
        <f>('Average Data'!D103/'Average Data'!$D$112)*100</f>
        <v>100.32102728731942</v>
      </c>
      <c r="F103" s="1">
        <v>10</v>
      </c>
      <c r="G103" s="1">
        <v>7</v>
      </c>
      <c r="H103" s="1">
        <v>2</v>
      </c>
    </row>
    <row r="104" spans="1:8" x14ac:dyDescent="0.3">
      <c r="A104" s="1">
        <v>121</v>
      </c>
      <c r="B104" s="1" t="s">
        <v>19</v>
      </c>
      <c r="C104" s="1" t="s">
        <v>8</v>
      </c>
      <c r="D104" s="5">
        <f t="shared" si="3"/>
        <v>1.0889570552147239</v>
      </c>
      <c r="E104" s="5">
        <f>('Average Data'!D104/'Average Data'!$D$110)*100</f>
        <v>108.89570552147238</v>
      </c>
      <c r="F104" s="1">
        <v>10</v>
      </c>
      <c r="G104" s="1">
        <v>7</v>
      </c>
      <c r="H104" s="1">
        <v>3</v>
      </c>
    </row>
    <row r="105" spans="1:8" x14ac:dyDescent="0.3">
      <c r="A105" s="1">
        <v>122</v>
      </c>
      <c r="B105" s="1" t="s">
        <v>19</v>
      </c>
      <c r="C105" s="1" t="s">
        <v>9</v>
      </c>
      <c r="D105" s="5">
        <f t="shared" si="3"/>
        <v>0.9808743169398908</v>
      </c>
      <c r="E105" s="5">
        <f>('Average Data'!D105/'Average Data'!$D$111)*100</f>
        <v>98.087431693989075</v>
      </c>
      <c r="F105" s="1">
        <v>10</v>
      </c>
      <c r="G105" s="1">
        <v>7</v>
      </c>
      <c r="H105" s="1">
        <v>3</v>
      </c>
    </row>
    <row r="106" spans="1:8" x14ac:dyDescent="0.3">
      <c r="A106" s="1">
        <v>123</v>
      </c>
      <c r="B106" s="1" t="s">
        <v>19</v>
      </c>
      <c r="C106" s="1" t="s">
        <v>10</v>
      </c>
      <c r="D106" s="5">
        <f t="shared" si="3"/>
        <v>0.9879614767255217</v>
      </c>
      <c r="E106" s="5">
        <f>('Average Data'!D106/'Average Data'!$D$112)*100</f>
        <v>98.796147672552166</v>
      </c>
      <c r="F106" s="1">
        <v>10</v>
      </c>
      <c r="G106" s="1">
        <v>7</v>
      </c>
      <c r="H106" s="1">
        <v>3</v>
      </c>
    </row>
    <row r="107" spans="1:8" x14ac:dyDescent="0.3">
      <c r="A107" s="1">
        <v>124</v>
      </c>
      <c r="B107" s="1" t="s">
        <v>20</v>
      </c>
      <c r="C107" s="1" t="s">
        <v>8</v>
      </c>
      <c r="D107" s="5">
        <f t="shared" si="3"/>
        <v>1.130879345603272</v>
      </c>
      <c r="E107" s="5">
        <f>('Average Data'!D107/'Average Data'!$D$110)*100</f>
        <v>113.0879345603272</v>
      </c>
      <c r="F107" s="1">
        <v>10</v>
      </c>
      <c r="G107" s="1">
        <v>7</v>
      </c>
      <c r="H107" s="1">
        <v>3</v>
      </c>
    </row>
    <row r="108" spans="1:8" x14ac:dyDescent="0.3">
      <c r="A108" s="1">
        <v>125</v>
      </c>
      <c r="B108" s="1" t="s">
        <v>20</v>
      </c>
      <c r="C108" s="1" t="s">
        <v>9</v>
      </c>
      <c r="D108" s="5">
        <f t="shared" si="3"/>
        <v>1.1074681238615665</v>
      </c>
      <c r="E108" s="5">
        <f>('Average Data'!D108/'Average Data'!$D$111)*100</f>
        <v>110.74681238615665</v>
      </c>
      <c r="F108" s="1">
        <v>10</v>
      </c>
      <c r="G108" s="1">
        <v>7</v>
      </c>
      <c r="H108" s="1">
        <v>3</v>
      </c>
    </row>
    <row r="109" spans="1:8" x14ac:dyDescent="0.3">
      <c r="A109" s="1">
        <v>126</v>
      </c>
      <c r="B109" s="1" t="s">
        <v>20</v>
      </c>
      <c r="C109" s="1" t="s">
        <v>10</v>
      </c>
      <c r="D109" s="5">
        <f t="shared" si="3"/>
        <v>1.0040128410914928</v>
      </c>
      <c r="E109" s="5">
        <f>('Average Data'!D109/'Average Data'!$D$112)*100</f>
        <v>100.40128410914929</v>
      </c>
      <c r="F109" s="1">
        <v>10</v>
      </c>
      <c r="G109" s="1">
        <v>7</v>
      </c>
      <c r="H109" s="1">
        <v>3</v>
      </c>
    </row>
    <row r="110" spans="1:8" x14ac:dyDescent="0.3">
      <c r="A110" s="1">
        <v>127</v>
      </c>
      <c r="B110" s="1" t="s">
        <v>6</v>
      </c>
      <c r="C110" s="1" t="s">
        <v>8</v>
      </c>
      <c r="D110" s="5">
        <f t="shared" si="3"/>
        <v>1</v>
      </c>
      <c r="E110" s="5">
        <f>('Average Data'!D110/'Average Data'!$D$110)*100</f>
        <v>100</v>
      </c>
      <c r="F110" s="1">
        <v>10</v>
      </c>
      <c r="G110" s="1">
        <v>7</v>
      </c>
      <c r="H110" s="1">
        <v>3</v>
      </c>
    </row>
    <row r="111" spans="1:8" x14ac:dyDescent="0.3">
      <c r="A111" s="1">
        <v>128</v>
      </c>
      <c r="B111" s="1" t="s">
        <v>6</v>
      </c>
      <c r="C111" s="1" t="s">
        <v>9</v>
      </c>
      <c r="D111" s="5">
        <f t="shared" si="3"/>
        <v>1</v>
      </c>
      <c r="E111" s="5">
        <f>('Average Data'!D111/'Average Data'!$D$111)*100</f>
        <v>100</v>
      </c>
      <c r="F111" s="1">
        <v>10</v>
      </c>
      <c r="G111" s="1">
        <v>7</v>
      </c>
      <c r="H111" s="1">
        <v>3</v>
      </c>
    </row>
    <row r="112" spans="1:8" x14ac:dyDescent="0.3">
      <c r="A112" s="1">
        <v>129</v>
      </c>
      <c r="B112" s="1" t="s">
        <v>6</v>
      </c>
      <c r="C112" s="1" t="s">
        <v>10</v>
      </c>
      <c r="D112" s="5">
        <f t="shared" si="3"/>
        <v>1</v>
      </c>
      <c r="E112" s="5">
        <f>('Average Data'!D112/'Average Data'!$D$112)*100</f>
        <v>100</v>
      </c>
      <c r="F112" s="1">
        <v>10</v>
      </c>
      <c r="G112" s="1">
        <v>7</v>
      </c>
      <c r="H112" s="1">
        <v>3</v>
      </c>
    </row>
    <row r="113" spans="1:8" x14ac:dyDescent="0.3">
      <c r="A113" s="1">
        <v>133</v>
      </c>
      <c r="B113" s="1" t="s">
        <v>15</v>
      </c>
      <c r="C113" s="1" t="s">
        <v>8</v>
      </c>
      <c r="D113" s="5">
        <f t="shared" si="3"/>
        <v>1.0235173824130879</v>
      </c>
      <c r="E113" s="5">
        <f>('Average Data'!D113/'Average Data'!$D$110)*100</f>
        <v>102.35173824130879</v>
      </c>
      <c r="F113" s="1">
        <v>10</v>
      </c>
      <c r="G113" s="1">
        <v>7</v>
      </c>
      <c r="H113" s="1">
        <v>3</v>
      </c>
    </row>
    <row r="114" spans="1:8" x14ac:dyDescent="0.3">
      <c r="A114" s="1">
        <v>134</v>
      </c>
      <c r="B114" s="1" t="s">
        <v>15</v>
      </c>
      <c r="C114" s="1" t="s">
        <v>9</v>
      </c>
      <c r="D114" s="5">
        <f t="shared" si="3"/>
        <v>1.0965391621129326</v>
      </c>
      <c r="E114" s="5">
        <f>('Average Data'!D114/'Average Data'!$D$111)*100</f>
        <v>109.65391621129325</v>
      </c>
      <c r="F114" s="1">
        <v>10</v>
      </c>
      <c r="G114" s="1">
        <v>7</v>
      </c>
      <c r="H114" s="1">
        <v>3</v>
      </c>
    </row>
    <row r="115" spans="1:8" x14ac:dyDescent="0.3">
      <c r="A115" s="1">
        <v>135</v>
      </c>
      <c r="B115" s="1" t="s">
        <v>15</v>
      </c>
      <c r="C115" s="1" t="s">
        <v>10</v>
      </c>
      <c r="D115" s="5">
        <f t="shared" si="3"/>
        <v>0.8667736757624398</v>
      </c>
      <c r="E115" s="5">
        <f>('Average Data'!D115/'Average Data'!$D$112)*100</f>
        <v>86.677367576243981</v>
      </c>
      <c r="F115" s="1">
        <v>10</v>
      </c>
      <c r="G115" s="1">
        <v>7</v>
      </c>
      <c r="H115" s="1">
        <v>3</v>
      </c>
    </row>
    <row r="116" spans="1:8" x14ac:dyDescent="0.3">
      <c r="A116" s="1">
        <v>136</v>
      </c>
      <c r="B116" s="1" t="s">
        <v>6</v>
      </c>
      <c r="C116" s="1" t="s">
        <v>8</v>
      </c>
      <c r="D116" s="5">
        <f t="shared" si="3"/>
        <v>1</v>
      </c>
      <c r="E116" s="5">
        <f>('Average Data'!D116/'Average Data'!$D$116)*100</f>
        <v>100</v>
      </c>
      <c r="F116" s="1">
        <v>10</v>
      </c>
      <c r="G116" s="1">
        <v>8</v>
      </c>
      <c r="H116" s="1">
        <v>1</v>
      </c>
    </row>
    <row r="117" spans="1:8" x14ac:dyDescent="0.3">
      <c r="A117" s="1">
        <v>137</v>
      </c>
      <c r="B117" s="1" t="s">
        <v>6</v>
      </c>
      <c r="C117" s="1" t="s">
        <v>9</v>
      </c>
      <c r="D117" s="5">
        <f t="shared" si="3"/>
        <v>1</v>
      </c>
      <c r="E117" s="5">
        <f>('Average Data'!D117/'Average Data'!$D$117)*100</f>
        <v>100</v>
      </c>
      <c r="F117" s="1">
        <v>10</v>
      </c>
      <c r="G117" s="1">
        <v>8</v>
      </c>
      <c r="H117" s="1">
        <v>1</v>
      </c>
    </row>
    <row r="118" spans="1:8" x14ac:dyDescent="0.3">
      <c r="A118" s="1">
        <v>138</v>
      </c>
      <c r="B118" s="1" t="s">
        <v>6</v>
      </c>
      <c r="C118" s="1" t="s">
        <v>10</v>
      </c>
      <c r="D118" s="5">
        <f t="shared" si="3"/>
        <v>1</v>
      </c>
      <c r="E118" s="5">
        <f>('Average Data'!D118/'Average Data'!$D$118)*100</f>
        <v>100</v>
      </c>
      <c r="F118" s="1">
        <v>10</v>
      </c>
      <c r="G118" s="1">
        <v>8</v>
      </c>
      <c r="H118" s="1">
        <v>1</v>
      </c>
    </row>
    <row r="119" spans="1:8" x14ac:dyDescent="0.3">
      <c r="A119" s="1">
        <v>139</v>
      </c>
      <c r="B119" s="1" t="s">
        <v>24</v>
      </c>
      <c r="C119" s="1" t="s">
        <v>8</v>
      </c>
      <c r="D119" s="5">
        <f t="shared" si="3"/>
        <v>0.93879239040529361</v>
      </c>
      <c r="E119" s="5">
        <f>('Average Data'!D119/'Average Data'!$D$116)*100</f>
        <v>93.879239040529356</v>
      </c>
      <c r="F119" s="1">
        <v>10</v>
      </c>
      <c r="G119" s="1">
        <v>8</v>
      </c>
      <c r="H119" s="1">
        <v>1</v>
      </c>
    </row>
    <row r="120" spans="1:8" x14ac:dyDescent="0.3">
      <c r="A120" s="1">
        <v>140</v>
      </c>
      <c r="B120" s="1" t="s">
        <v>24</v>
      </c>
      <c r="C120" s="1" t="s">
        <v>9</v>
      </c>
      <c r="D120" s="5">
        <f t="shared" si="3"/>
        <v>0.81894576012223075</v>
      </c>
      <c r="E120" s="5">
        <f>('Average Data'!D120/'Average Data'!$D$117)*100</f>
        <v>81.894576012223069</v>
      </c>
      <c r="F120" s="1">
        <v>10</v>
      </c>
      <c r="G120" s="1">
        <v>8</v>
      </c>
      <c r="H120" s="1">
        <v>1</v>
      </c>
    </row>
    <row r="121" spans="1:8" x14ac:dyDescent="0.3">
      <c r="A121" s="1">
        <v>141</v>
      </c>
      <c r="B121" s="1" t="s">
        <v>24</v>
      </c>
      <c r="C121" s="1" t="s">
        <v>10</v>
      </c>
      <c r="D121" s="5">
        <f t="shared" si="3"/>
        <v>0.89837083010085339</v>
      </c>
      <c r="E121" s="5">
        <f>('Average Data'!D121/'Average Data'!$D$118)*100</f>
        <v>89.837083010085337</v>
      </c>
      <c r="F121" s="1">
        <v>10</v>
      </c>
      <c r="G121" s="1">
        <v>8</v>
      </c>
      <c r="H121" s="1">
        <v>1</v>
      </c>
    </row>
    <row r="122" spans="1:8" x14ac:dyDescent="0.3">
      <c r="A122" s="1">
        <v>142</v>
      </c>
      <c r="B122" s="1" t="s">
        <v>25</v>
      </c>
      <c r="C122" s="1" t="s">
        <v>8</v>
      </c>
      <c r="D122" s="5">
        <f t="shared" si="3"/>
        <v>0.81472291149710518</v>
      </c>
      <c r="E122" s="5">
        <f>('Average Data'!D122/'Average Data'!$D$116)*100</f>
        <v>81.472291149710514</v>
      </c>
      <c r="F122" s="1">
        <v>10</v>
      </c>
      <c r="G122" s="1">
        <v>8</v>
      </c>
      <c r="H122" s="1">
        <v>1</v>
      </c>
    </row>
    <row r="123" spans="1:8" x14ac:dyDescent="0.3">
      <c r="A123" s="1">
        <v>143</v>
      </c>
      <c r="B123" s="1" t="s">
        <v>25</v>
      </c>
      <c r="C123" s="1" t="s">
        <v>9</v>
      </c>
      <c r="D123" s="5">
        <f t="shared" si="3"/>
        <v>0.64018334606569904</v>
      </c>
      <c r="E123" s="5">
        <f>('Average Data'!D123/'Average Data'!$D$117)*100</f>
        <v>64.018334606569908</v>
      </c>
      <c r="F123" s="1">
        <v>10</v>
      </c>
      <c r="G123" s="1">
        <v>8</v>
      </c>
      <c r="H123" s="1">
        <v>1</v>
      </c>
    </row>
    <row r="124" spans="1:8" x14ac:dyDescent="0.3">
      <c r="A124" s="1">
        <v>144</v>
      </c>
      <c r="B124" s="1" t="s">
        <v>25</v>
      </c>
      <c r="C124" s="1" t="s">
        <v>10</v>
      </c>
      <c r="D124" s="5">
        <f t="shared" si="3"/>
        <v>0.66563227307990691</v>
      </c>
      <c r="E124" s="5">
        <f>('Average Data'!D124/'Average Data'!$D$118)*100</f>
        <v>66.563227307990687</v>
      </c>
      <c r="F124" s="1">
        <v>10</v>
      </c>
      <c r="G124" s="1">
        <v>8</v>
      </c>
      <c r="H124" s="1">
        <v>1</v>
      </c>
    </row>
    <row r="125" spans="1:8" x14ac:dyDescent="0.3">
      <c r="A125" s="1">
        <v>145</v>
      </c>
      <c r="B125" s="1" t="s">
        <v>26</v>
      </c>
      <c r="C125" s="1" t="s">
        <v>8</v>
      </c>
      <c r="D125" s="5">
        <f t="shared" si="3"/>
        <v>0.92638544251447474</v>
      </c>
      <c r="E125" s="5">
        <f>('Average Data'!D125/'Average Data'!$D$116)*100</f>
        <v>92.63854425144747</v>
      </c>
      <c r="F125" s="1">
        <v>10</v>
      </c>
      <c r="G125" s="1">
        <v>8</v>
      </c>
      <c r="H125" s="1">
        <v>1</v>
      </c>
    </row>
    <row r="126" spans="1:8" x14ac:dyDescent="0.3">
      <c r="A126" s="1">
        <v>146</v>
      </c>
      <c r="B126" s="1" t="s">
        <v>26</v>
      </c>
      <c r="C126" s="1" t="s">
        <v>9</v>
      </c>
      <c r="D126" s="5">
        <f t="shared" si="3"/>
        <v>0.92055003819709702</v>
      </c>
      <c r="E126" s="5">
        <f>('Average Data'!D126/'Average Data'!$D$117)*100</f>
        <v>92.055003819709697</v>
      </c>
      <c r="F126" s="1">
        <v>10</v>
      </c>
      <c r="G126" s="1">
        <v>8</v>
      </c>
      <c r="H126" s="1">
        <v>1</v>
      </c>
    </row>
    <row r="127" spans="1:8" x14ac:dyDescent="0.3">
      <c r="A127" s="1">
        <v>147</v>
      </c>
      <c r="B127" s="1" t="s">
        <v>26</v>
      </c>
      <c r="C127" s="1" t="s">
        <v>10</v>
      </c>
      <c r="D127" s="5">
        <f t="shared" si="3"/>
        <v>0.80915438324282396</v>
      </c>
      <c r="E127" s="5">
        <f>('Average Data'!D127/'Average Data'!$D$118)*100</f>
        <v>80.915438324282391</v>
      </c>
      <c r="F127" s="1">
        <v>10</v>
      </c>
      <c r="G127" s="1">
        <v>8</v>
      </c>
      <c r="H127" s="1">
        <v>1</v>
      </c>
    </row>
    <row r="128" spans="1:8" x14ac:dyDescent="0.3">
      <c r="A128" s="1">
        <v>148</v>
      </c>
      <c r="B128" s="1" t="s">
        <v>27</v>
      </c>
      <c r="C128" s="1" t="s">
        <v>8</v>
      </c>
      <c r="D128" s="5">
        <f t="shared" si="3"/>
        <v>0.93796526054590568</v>
      </c>
      <c r="E128" s="5">
        <f>('Average Data'!D128/'Average Data'!$D$116)*100</f>
        <v>93.796526054590572</v>
      </c>
      <c r="F128" s="1">
        <v>10</v>
      </c>
      <c r="G128" s="1">
        <v>8</v>
      </c>
      <c r="H128" s="1">
        <v>1</v>
      </c>
    </row>
    <row r="129" spans="1:8" x14ac:dyDescent="0.3">
      <c r="A129" s="1">
        <v>149</v>
      </c>
      <c r="B129" s="1" t="s">
        <v>27</v>
      </c>
      <c r="C129" s="1" t="s">
        <v>9</v>
      </c>
      <c r="D129" s="5">
        <f t="shared" si="3"/>
        <v>0.8082505729564553</v>
      </c>
      <c r="E129" s="5">
        <f>('Average Data'!D129/'Average Data'!$D$117)*100</f>
        <v>80.825057295645536</v>
      </c>
      <c r="F129" s="1">
        <v>10</v>
      </c>
      <c r="G129" s="1">
        <v>8</v>
      </c>
      <c r="H129" s="1">
        <v>1</v>
      </c>
    </row>
    <row r="130" spans="1:8" x14ac:dyDescent="0.3">
      <c r="A130" s="1">
        <v>150</v>
      </c>
      <c r="B130" s="1" t="s">
        <v>27</v>
      </c>
      <c r="C130" s="1" t="s">
        <v>10</v>
      </c>
      <c r="D130" s="5">
        <f t="shared" ref="D130:D161" si="4">E130/100</f>
        <v>0.73002327385570209</v>
      </c>
      <c r="E130" s="5">
        <f>('Average Data'!D130/'Average Data'!$D$118)*100</f>
        <v>73.002327385570212</v>
      </c>
      <c r="F130" s="1">
        <v>10</v>
      </c>
      <c r="G130" s="1">
        <v>8</v>
      </c>
      <c r="H130" s="1">
        <v>1</v>
      </c>
    </row>
    <row r="131" spans="1:8" x14ac:dyDescent="0.3">
      <c r="A131" s="1">
        <v>151</v>
      </c>
      <c r="B131" s="1" t="s">
        <v>28</v>
      </c>
      <c r="C131" s="1" t="s">
        <v>8</v>
      </c>
      <c r="D131" s="5">
        <f t="shared" si="4"/>
        <v>1.0620347394540943</v>
      </c>
      <c r="E131" s="5">
        <f>('Average Data'!D131/'Average Data'!$D$116)*100</f>
        <v>106.20347394540943</v>
      </c>
      <c r="F131" s="1">
        <v>10</v>
      </c>
      <c r="G131" s="1">
        <v>8</v>
      </c>
      <c r="H131" s="1">
        <v>1</v>
      </c>
    </row>
    <row r="132" spans="1:8" x14ac:dyDescent="0.3">
      <c r="A132" s="1">
        <v>152</v>
      </c>
      <c r="B132" s="1" t="s">
        <v>28</v>
      </c>
      <c r="C132" s="1" t="s">
        <v>9</v>
      </c>
      <c r="D132" s="5">
        <f t="shared" si="4"/>
        <v>1</v>
      </c>
      <c r="E132" s="5">
        <f>('Average Data'!D132/'Average Data'!$D$117)*100</f>
        <v>100</v>
      </c>
      <c r="F132" s="1">
        <v>10</v>
      </c>
      <c r="G132" s="1">
        <v>8</v>
      </c>
      <c r="H132" s="1">
        <v>1</v>
      </c>
    </row>
    <row r="133" spans="1:8" x14ac:dyDescent="0.3">
      <c r="A133" s="1">
        <v>153</v>
      </c>
      <c r="B133" s="1" t="s">
        <v>28</v>
      </c>
      <c r="C133" s="1" t="s">
        <v>10</v>
      </c>
      <c r="D133" s="5">
        <f t="shared" si="4"/>
        <v>0.74398758727695891</v>
      </c>
      <c r="E133" s="5">
        <f>('Average Data'!D133/'Average Data'!$D$118)*100</f>
        <v>74.398758727695892</v>
      </c>
      <c r="F133" s="1">
        <v>10</v>
      </c>
      <c r="G133" s="1">
        <v>8</v>
      </c>
      <c r="H133" s="1">
        <v>1</v>
      </c>
    </row>
    <row r="134" spans="1:8" x14ac:dyDescent="0.3">
      <c r="A134" s="1">
        <v>154</v>
      </c>
      <c r="B134" s="1" t="s">
        <v>30</v>
      </c>
      <c r="C134" s="1" t="s">
        <v>8</v>
      </c>
      <c r="D134" s="5">
        <f t="shared" si="4"/>
        <v>1.0413564929693961</v>
      </c>
      <c r="E134" s="5">
        <f>('Average Data'!D134/'Average Data'!$D$116)*100</f>
        <v>104.13564929693962</v>
      </c>
      <c r="F134" s="1">
        <v>10</v>
      </c>
      <c r="G134" s="1">
        <v>8</v>
      </c>
      <c r="H134" s="1">
        <v>1</v>
      </c>
    </row>
    <row r="135" spans="1:8" x14ac:dyDescent="0.3">
      <c r="A135" s="1">
        <v>155</v>
      </c>
      <c r="B135" s="1" t="s">
        <v>74</v>
      </c>
      <c r="C135" s="1" t="s">
        <v>9</v>
      </c>
      <c r="D135" s="5">
        <f t="shared" si="4"/>
        <v>0.79220779220779225</v>
      </c>
      <c r="E135" s="5">
        <f>('Average Data'!D135/'Average Data'!$D$117)*100</f>
        <v>79.220779220779221</v>
      </c>
      <c r="F135" s="1">
        <v>10</v>
      </c>
      <c r="G135" s="1">
        <v>8</v>
      </c>
      <c r="H135" s="1">
        <v>1</v>
      </c>
    </row>
    <row r="136" spans="1:8" x14ac:dyDescent="0.3">
      <c r="A136" s="1">
        <v>156</v>
      </c>
      <c r="B136" s="1" t="s">
        <v>31</v>
      </c>
      <c r="C136" s="1" t="s">
        <v>10</v>
      </c>
      <c r="D136" s="5">
        <f t="shared" si="4"/>
        <v>0.77812257564003107</v>
      </c>
      <c r="E136" s="5">
        <f>('Average Data'!D136/'Average Data'!$D$118)*100</f>
        <v>77.812257564003104</v>
      </c>
      <c r="F136" s="1">
        <v>10</v>
      </c>
      <c r="G136" s="1">
        <v>8</v>
      </c>
      <c r="H136" s="1">
        <v>1</v>
      </c>
    </row>
    <row r="137" spans="1:8" x14ac:dyDescent="0.3">
      <c r="A137" s="1">
        <v>157</v>
      </c>
      <c r="B137" s="1" t="s">
        <v>73</v>
      </c>
      <c r="C137" s="1" t="s">
        <v>8</v>
      </c>
      <c r="D137" s="5">
        <f t="shared" si="4"/>
        <v>0.989247311827957</v>
      </c>
      <c r="E137" s="5">
        <f>('Average Data'!D137/'Average Data'!$D$116)*100</f>
        <v>98.924731182795696</v>
      </c>
      <c r="F137" s="1">
        <v>10</v>
      </c>
      <c r="G137" s="1">
        <v>8</v>
      </c>
      <c r="H137" s="1">
        <v>1</v>
      </c>
    </row>
    <row r="138" spans="1:8" x14ac:dyDescent="0.3">
      <c r="A138" s="1">
        <v>158</v>
      </c>
      <c r="B138" s="1" t="s">
        <v>73</v>
      </c>
      <c r="C138" s="1" t="s">
        <v>9</v>
      </c>
      <c r="D138" s="5">
        <f t="shared" si="4"/>
        <v>0.81818181818181823</v>
      </c>
      <c r="E138" s="5">
        <f>('Average Data'!D138/'Average Data'!$D$117)*100</f>
        <v>81.818181818181827</v>
      </c>
      <c r="F138" s="1">
        <v>10</v>
      </c>
      <c r="G138" s="1">
        <v>8</v>
      </c>
      <c r="H138" s="1">
        <v>1</v>
      </c>
    </row>
    <row r="139" spans="1:8" x14ac:dyDescent="0.3">
      <c r="A139" s="1">
        <v>159</v>
      </c>
      <c r="B139" s="1" t="s">
        <v>73</v>
      </c>
      <c r="C139" s="1" t="s">
        <v>10</v>
      </c>
      <c r="D139" s="5">
        <f t="shared" si="4"/>
        <v>0.68269976726144288</v>
      </c>
      <c r="E139" s="5">
        <f>('Average Data'!D139/'Average Data'!$D$118)*100</f>
        <v>68.269976726144293</v>
      </c>
      <c r="F139" s="1">
        <v>10</v>
      </c>
      <c r="G139" s="1">
        <v>8</v>
      </c>
      <c r="H139" s="1">
        <v>1</v>
      </c>
    </row>
    <row r="140" spans="1:8" x14ac:dyDescent="0.3">
      <c r="A140" s="1">
        <v>163</v>
      </c>
      <c r="B140" s="1" t="s">
        <v>15</v>
      </c>
      <c r="C140" s="1" t="s">
        <v>8</v>
      </c>
      <c r="D140" s="5">
        <f t="shared" si="4"/>
        <v>0.86269644334160456</v>
      </c>
      <c r="E140" s="5">
        <f>('Average Data'!D140/'Average Data'!$D$116)*100</f>
        <v>86.269644334160461</v>
      </c>
      <c r="F140" s="1">
        <v>10</v>
      </c>
      <c r="G140" s="1">
        <v>8</v>
      </c>
      <c r="H140" s="1">
        <v>1</v>
      </c>
    </row>
    <row r="141" spans="1:8" x14ac:dyDescent="0.3">
      <c r="A141" s="1">
        <v>164</v>
      </c>
      <c r="B141" s="1" t="s">
        <v>15</v>
      </c>
      <c r="C141" s="1" t="s">
        <v>9</v>
      </c>
      <c r="D141" s="5">
        <f t="shared" si="4"/>
        <v>0.69136745607333838</v>
      </c>
      <c r="E141" s="5">
        <f>('Average Data'!D141/'Average Data'!$D$117)*100</f>
        <v>69.136745607333836</v>
      </c>
      <c r="F141" s="1">
        <v>10</v>
      </c>
      <c r="G141" s="1">
        <v>8</v>
      </c>
      <c r="H141" s="1">
        <v>1</v>
      </c>
    </row>
    <row r="142" spans="1:8" x14ac:dyDescent="0.3">
      <c r="A142" s="1">
        <v>165</v>
      </c>
      <c r="B142" s="1" t="s">
        <v>15</v>
      </c>
      <c r="C142" s="1" t="s">
        <v>10</v>
      </c>
      <c r="D142" s="5">
        <f t="shared" si="4"/>
        <v>0.80915438324282396</v>
      </c>
      <c r="E142" s="5">
        <f>('Average Data'!D142/'Average Data'!$D$118)*100</f>
        <v>80.915438324282391</v>
      </c>
      <c r="F142" s="1">
        <v>10</v>
      </c>
      <c r="G142" s="1">
        <v>8</v>
      </c>
      <c r="H142" s="1">
        <v>1</v>
      </c>
    </row>
    <row r="143" spans="1:8" x14ac:dyDescent="0.3">
      <c r="A143" s="1">
        <v>166</v>
      </c>
      <c r="B143" s="1" t="s">
        <v>6</v>
      </c>
      <c r="C143" s="1" t="s">
        <v>8</v>
      </c>
      <c r="D143" s="5">
        <f t="shared" si="4"/>
        <v>1</v>
      </c>
      <c r="E143" s="5">
        <f>('Average Data'!D143/'Average Data'!$D$143)*100</f>
        <v>100</v>
      </c>
      <c r="F143" s="1">
        <v>10</v>
      </c>
      <c r="G143" s="1">
        <v>9</v>
      </c>
      <c r="H143" s="1">
        <v>2</v>
      </c>
    </row>
    <row r="144" spans="1:8" x14ac:dyDescent="0.3">
      <c r="A144" s="1">
        <v>167</v>
      </c>
      <c r="B144" s="1" t="s">
        <v>6</v>
      </c>
      <c r="C144" s="1" t="s">
        <v>9</v>
      </c>
      <c r="D144" s="5">
        <f t="shared" si="4"/>
        <v>1</v>
      </c>
      <c r="E144" s="5">
        <f>('Average Data'!D144/'Average Data'!$D$144)*100</f>
        <v>100</v>
      </c>
      <c r="F144" s="1">
        <v>10</v>
      </c>
      <c r="G144" s="1">
        <v>9</v>
      </c>
      <c r="H144" s="1">
        <v>2</v>
      </c>
    </row>
    <row r="145" spans="1:8" x14ac:dyDescent="0.3">
      <c r="A145" s="1">
        <v>168</v>
      </c>
      <c r="B145" s="1" t="s">
        <v>6</v>
      </c>
      <c r="C145" s="1" t="s">
        <v>10</v>
      </c>
      <c r="D145" s="5">
        <f t="shared" si="4"/>
        <v>1</v>
      </c>
      <c r="E145" s="5">
        <f>('Average Data'!D145/'Average Data'!$D$145)*100</f>
        <v>100</v>
      </c>
      <c r="F145" s="1">
        <v>10</v>
      </c>
      <c r="G145" s="1">
        <v>9</v>
      </c>
      <c r="H145" s="1">
        <v>2</v>
      </c>
    </row>
    <row r="146" spans="1:8" x14ac:dyDescent="0.3">
      <c r="A146" s="1">
        <v>169</v>
      </c>
      <c r="B146" s="1" t="s">
        <v>24</v>
      </c>
      <c r="C146" s="1" t="s">
        <v>8</v>
      </c>
      <c r="D146" s="5">
        <f t="shared" si="4"/>
        <v>1.0680885972108285</v>
      </c>
      <c r="E146" s="5">
        <f>('Average Data'!D146/'Average Data'!$D$143)*100</f>
        <v>106.80885972108285</v>
      </c>
      <c r="F146" s="1">
        <v>10</v>
      </c>
      <c r="G146" s="1">
        <v>9</v>
      </c>
      <c r="H146" s="1">
        <v>2</v>
      </c>
    </row>
    <row r="147" spans="1:8" x14ac:dyDescent="0.3">
      <c r="A147" s="1">
        <v>170</v>
      </c>
      <c r="B147" s="1" t="s">
        <v>24</v>
      </c>
      <c r="C147" s="1" t="s">
        <v>9</v>
      </c>
      <c r="D147" s="5">
        <f t="shared" si="4"/>
        <v>1.0469798657718121</v>
      </c>
      <c r="E147" s="5">
        <f>('Average Data'!D147/'Average Data'!$D$144)*100</f>
        <v>104.69798657718121</v>
      </c>
      <c r="F147" s="1">
        <v>10</v>
      </c>
      <c r="G147" s="1">
        <v>9</v>
      </c>
      <c r="H147" s="1">
        <v>2</v>
      </c>
    </row>
    <row r="148" spans="1:8" x14ac:dyDescent="0.3">
      <c r="A148" s="1">
        <v>171</v>
      </c>
      <c r="B148" s="1" t="s">
        <v>24</v>
      </c>
      <c r="C148" s="1" t="s">
        <v>10</v>
      </c>
      <c r="D148" s="5">
        <f t="shared" si="4"/>
        <v>0.61255924170616116</v>
      </c>
      <c r="E148" s="5">
        <f>('Average Data'!D148/'Average Data'!$D$145)*100</f>
        <v>61.255924170616119</v>
      </c>
      <c r="F148" s="1">
        <v>10</v>
      </c>
      <c r="G148" s="1">
        <v>9</v>
      </c>
      <c r="H148" s="1">
        <v>2</v>
      </c>
    </row>
    <row r="149" spans="1:8" x14ac:dyDescent="0.3">
      <c r="A149" s="1">
        <v>172</v>
      </c>
      <c r="B149" s="1" t="s">
        <v>25</v>
      </c>
      <c r="C149" s="1" t="s">
        <v>8</v>
      </c>
      <c r="D149" s="5">
        <f t="shared" si="4"/>
        <v>1.0680885972108285</v>
      </c>
      <c r="E149" s="5">
        <f>('Average Data'!D149/'Average Data'!$D$143)*100</f>
        <v>106.80885972108285</v>
      </c>
      <c r="F149" s="1">
        <v>10</v>
      </c>
      <c r="G149" s="1">
        <v>9</v>
      </c>
      <c r="H149" s="1">
        <v>2</v>
      </c>
    </row>
    <row r="150" spans="1:8" x14ac:dyDescent="0.3">
      <c r="A150" s="1">
        <v>173</v>
      </c>
      <c r="B150" s="1" t="s">
        <v>25</v>
      </c>
      <c r="C150" s="1" t="s">
        <v>9</v>
      </c>
      <c r="D150" s="5">
        <f t="shared" si="4"/>
        <v>1.2435282837967401</v>
      </c>
      <c r="E150" s="5">
        <f>('Average Data'!D150/'Average Data'!$D$144)*100</f>
        <v>124.35282837967401</v>
      </c>
      <c r="F150" s="1">
        <v>10</v>
      </c>
      <c r="G150" s="1">
        <v>9</v>
      </c>
      <c r="H150" s="1">
        <v>2</v>
      </c>
    </row>
    <row r="151" spans="1:8" x14ac:dyDescent="0.3">
      <c r="A151" s="1">
        <v>174</v>
      </c>
      <c r="B151" s="1" t="s">
        <v>25</v>
      </c>
      <c r="C151" s="1" t="s">
        <v>10</v>
      </c>
      <c r="D151" s="5">
        <f t="shared" si="4"/>
        <v>0.94312796208530802</v>
      </c>
      <c r="E151" s="5">
        <f>('Average Data'!D151/'Average Data'!$D$145)*100</f>
        <v>94.312796208530798</v>
      </c>
      <c r="F151" s="1">
        <v>10</v>
      </c>
      <c r="G151" s="1">
        <v>9</v>
      </c>
      <c r="H151" s="1">
        <v>2</v>
      </c>
    </row>
    <row r="152" spans="1:8" x14ac:dyDescent="0.3">
      <c r="A152" s="1">
        <v>175</v>
      </c>
      <c r="B152" s="1" t="s">
        <v>26</v>
      </c>
      <c r="C152" s="1" t="s">
        <v>8</v>
      </c>
      <c r="D152" s="5">
        <f t="shared" si="4"/>
        <v>1.0319934372436423</v>
      </c>
      <c r="E152" s="5">
        <f>('Average Data'!D152/'Average Data'!$D$143)*100</f>
        <v>103.19934372436424</v>
      </c>
      <c r="F152" s="1">
        <v>10</v>
      </c>
      <c r="G152" s="1">
        <v>9</v>
      </c>
      <c r="H152" s="1">
        <v>2</v>
      </c>
    </row>
    <row r="153" spans="1:8" x14ac:dyDescent="0.3">
      <c r="A153" s="1">
        <v>176</v>
      </c>
      <c r="B153" s="1" t="s">
        <v>26</v>
      </c>
      <c r="C153" s="1" t="s">
        <v>9</v>
      </c>
      <c r="D153" s="5">
        <f t="shared" si="4"/>
        <v>1.1486097794822627</v>
      </c>
      <c r="E153" s="5">
        <f>('Average Data'!D153/'Average Data'!$D$144)*100</f>
        <v>114.86097794822628</v>
      </c>
      <c r="F153" s="1">
        <v>10</v>
      </c>
      <c r="G153" s="1">
        <v>9</v>
      </c>
      <c r="H153" s="1">
        <v>2</v>
      </c>
    </row>
    <row r="154" spans="1:8" x14ac:dyDescent="0.3">
      <c r="A154" s="1">
        <v>177</v>
      </c>
      <c r="B154" s="1" t="s">
        <v>26</v>
      </c>
      <c r="C154" s="1" t="s">
        <v>10</v>
      </c>
      <c r="D154" s="5">
        <f t="shared" si="4"/>
        <v>1.0213270142180095</v>
      </c>
      <c r="E154" s="5">
        <f>('Average Data'!D154/'Average Data'!$D$145)*100</f>
        <v>102.13270142180096</v>
      </c>
      <c r="F154" s="1">
        <v>10</v>
      </c>
      <c r="G154" s="1">
        <v>9</v>
      </c>
      <c r="H154" s="1">
        <v>2</v>
      </c>
    </row>
    <row r="155" spans="1:8" x14ac:dyDescent="0.3">
      <c r="A155" s="1">
        <v>178</v>
      </c>
      <c r="B155" s="1" t="s">
        <v>27</v>
      </c>
      <c r="C155" s="1" t="s">
        <v>8</v>
      </c>
      <c r="D155" s="5">
        <f t="shared" si="4"/>
        <v>1.0049220672682526</v>
      </c>
      <c r="E155" s="5">
        <f>('Average Data'!D155/'Average Data'!$D$143)*100</f>
        <v>100.49220672682526</v>
      </c>
      <c r="F155" s="1">
        <v>10</v>
      </c>
      <c r="G155" s="1">
        <v>9</v>
      </c>
      <c r="H155" s="1">
        <v>2</v>
      </c>
    </row>
    <row r="156" spans="1:8" x14ac:dyDescent="0.3">
      <c r="A156" s="1">
        <v>179</v>
      </c>
      <c r="B156" s="1" t="s">
        <v>27</v>
      </c>
      <c r="C156" s="1" t="s">
        <v>9</v>
      </c>
      <c r="D156" s="5">
        <f t="shared" si="4"/>
        <v>0.85810162991371042</v>
      </c>
      <c r="E156" s="5">
        <f>('Average Data'!D156/'Average Data'!$D$144)*100</f>
        <v>85.810162991371044</v>
      </c>
      <c r="F156" s="1">
        <v>10</v>
      </c>
      <c r="G156" s="1">
        <v>9</v>
      </c>
      <c r="H156" s="1">
        <v>2</v>
      </c>
    </row>
    <row r="157" spans="1:8" x14ac:dyDescent="0.3">
      <c r="A157" s="1">
        <v>180</v>
      </c>
      <c r="B157" s="1" t="s">
        <v>27</v>
      </c>
      <c r="C157" s="1" t="s">
        <v>10</v>
      </c>
      <c r="D157" s="5">
        <f t="shared" si="4"/>
        <v>0.73222748815165872</v>
      </c>
      <c r="E157" s="5">
        <f>('Average Data'!D157/'Average Data'!$D$145)*100</f>
        <v>73.222748815165872</v>
      </c>
      <c r="F157" s="1">
        <v>10</v>
      </c>
      <c r="G157" s="1">
        <v>9</v>
      </c>
      <c r="H157" s="1">
        <v>2</v>
      </c>
    </row>
    <row r="158" spans="1:8" x14ac:dyDescent="0.3">
      <c r="A158" s="1">
        <v>181</v>
      </c>
      <c r="B158" s="1" t="s">
        <v>28</v>
      </c>
      <c r="C158" s="1" t="s">
        <v>8</v>
      </c>
      <c r="D158" s="5">
        <f t="shared" si="4"/>
        <v>0.84987694831829363</v>
      </c>
      <c r="E158" s="5">
        <f>('Average Data'!D158/'Average Data'!$D$143)*100</f>
        <v>84.987694831829359</v>
      </c>
      <c r="F158" s="1">
        <v>10</v>
      </c>
      <c r="G158" s="1">
        <v>9</v>
      </c>
      <c r="H158" s="1">
        <v>2</v>
      </c>
    </row>
    <row r="159" spans="1:8" x14ac:dyDescent="0.3">
      <c r="A159" s="1">
        <v>182</v>
      </c>
      <c r="B159" s="1" t="s">
        <v>28</v>
      </c>
      <c r="C159" s="1" t="s">
        <v>9</v>
      </c>
      <c r="D159" s="5">
        <f t="shared" si="4"/>
        <v>1.2435282837967401</v>
      </c>
      <c r="E159" s="5">
        <f>('Average Data'!D159/'Average Data'!$D$144)*100</f>
        <v>124.35282837967401</v>
      </c>
      <c r="F159" s="1">
        <v>10</v>
      </c>
      <c r="G159" s="1">
        <v>9</v>
      </c>
      <c r="H159" s="1">
        <v>2</v>
      </c>
    </row>
    <row r="160" spans="1:8" x14ac:dyDescent="0.3">
      <c r="A160" s="1">
        <v>183</v>
      </c>
      <c r="B160" s="1" t="s">
        <v>28</v>
      </c>
      <c r="C160" s="1" t="s">
        <v>10</v>
      </c>
      <c r="D160" s="5">
        <f t="shared" si="4"/>
        <v>0.88507109004739337</v>
      </c>
      <c r="E160" s="5">
        <f>('Average Data'!D160/'Average Data'!$D$145)*100</f>
        <v>88.507109004739334</v>
      </c>
      <c r="F160" s="1">
        <v>10</v>
      </c>
      <c r="G160" s="1">
        <v>9</v>
      </c>
      <c r="H160" s="1">
        <v>2</v>
      </c>
    </row>
    <row r="161" spans="1:8" x14ac:dyDescent="0.3">
      <c r="A161" s="1">
        <v>184</v>
      </c>
      <c r="B161" s="1" t="s">
        <v>31</v>
      </c>
      <c r="C161" s="1" t="s">
        <v>8</v>
      </c>
      <c r="D161" s="5">
        <f t="shared" si="4"/>
        <v>0.59639048400328143</v>
      </c>
      <c r="E161" s="5">
        <f>('Average Data'!D161/'Average Data'!$D$143)*100</f>
        <v>59.639048400328143</v>
      </c>
      <c r="F161" s="1">
        <v>10</v>
      </c>
      <c r="G161" s="1">
        <v>9</v>
      </c>
      <c r="H161" s="1">
        <v>2</v>
      </c>
    </row>
    <row r="162" spans="1:8" x14ac:dyDescent="0.3">
      <c r="A162" s="1">
        <v>185</v>
      </c>
      <c r="B162" s="1" t="s">
        <v>30</v>
      </c>
      <c r="C162" s="1" t="s">
        <v>9</v>
      </c>
      <c r="D162" s="5">
        <f t="shared" ref="D162:D193" si="5">E162/100</f>
        <v>0.41802492809204217</v>
      </c>
      <c r="E162" s="5">
        <f>('Average Data'!D162/'Average Data'!$D$144)*100</f>
        <v>41.802492809204217</v>
      </c>
      <c r="F162" s="1">
        <v>10</v>
      </c>
      <c r="G162" s="1">
        <v>9</v>
      </c>
      <c r="H162" s="1">
        <v>2</v>
      </c>
    </row>
    <row r="163" spans="1:8" x14ac:dyDescent="0.3">
      <c r="A163" s="1">
        <v>186</v>
      </c>
      <c r="B163" s="1" t="s">
        <v>30</v>
      </c>
      <c r="C163" s="1" t="s">
        <v>10</v>
      </c>
      <c r="D163" s="5">
        <f t="shared" si="5"/>
        <v>0.57938388625592419</v>
      </c>
      <c r="E163" s="5">
        <f>('Average Data'!D163/'Average Data'!$D$145)*100</f>
        <v>57.938388625592417</v>
      </c>
      <c r="F163" s="1">
        <v>10</v>
      </c>
      <c r="G163" s="1">
        <v>9</v>
      </c>
      <c r="H163" s="1">
        <v>2</v>
      </c>
    </row>
    <row r="164" spans="1:8" x14ac:dyDescent="0.3">
      <c r="A164" s="1">
        <v>187</v>
      </c>
      <c r="B164" s="1" t="s">
        <v>73</v>
      </c>
      <c r="C164" s="1" t="s">
        <v>8</v>
      </c>
      <c r="D164" s="5">
        <f t="shared" si="5"/>
        <v>0.89335520918785893</v>
      </c>
      <c r="E164" s="5">
        <f>('Average Data'!D164/'Average Data'!$D$143)*100</f>
        <v>89.335520918785889</v>
      </c>
      <c r="F164" s="1">
        <v>10</v>
      </c>
      <c r="G164" s="1">
        <v>9</v>
      </c>
      <c r="H164" s="1">
        <v>2</v>
      </c>
    </row>
    <row r="165" spans="1:8" x14ac:dyDescent="0.3">
      <c r="A165" s="1">
        <v>188</v>
      </c>
      <c r="B165" s="1" t="s">
        <v>73</v>
      </c>
      <c r="C165" s="1" t="s">
        <v>9</v>
      </c>
      <c r="D165" s="5">
        <f t="shared" si="5"/>
        <v>0.9635666347075742</v>
      </c>
      <c r="E165" s="5">
        <f>('Average Data'!D165/'Average Data'!$D$144)*100</f>
        <v>96.356663470757425</v>
      </c>
      <c r="F165" s="1">
        <v>10</v>
      </c>
      <c r="G165" s="1">
        <v>9</v>
      </c>
      <c r="H165" s="1">
        <v>2</v>
      </c>
    </row>
    <row r="166" spans="1:8" x14ac:dyDescent="0.3">
      <c r="A166" s="1">
        <v>189</v>
      </c>
      <c r="B166" s="1" t="s">
        <v>73</v>
      </c>
      <c r="C166" s="1" t="s">
        <v>10</v>
      </c>
      <c r="D166" s="5">
        <f t="shared" si="5"/>
        <v>1.0082938388625593</v>
      </c>
      <c r="E166" s="5">
        <f>('Average Data'!D166/'Average Data'!$D$145)*100</f>
        <v>100.82938388625593</v>
      </c>
      <c r="F166" s="1">
        <v>10</v>
      </c>
      <c r="G166" s="1">
        <v>9</v>
      </c>
      <c r="H166" s="1">
        <v>2</v>
      </c>
    </row>
    <row r="167" spans="1:8" x14ac:dyDescent="0.3">
      <c r="A167" s="1">
        <v>193</v>
      </c>
      <c r="B167" s="1" t="s">
        <v>15</v>
      </c>
      <c r="C167" s="1" t="s">
        <v>8</v>
      </c>
      <c r="D167" s="5">
        <f t="shared" si="5"/>
        <v>1.0196882690730107</v>
      </c>
      <c r="E167" s="5">
        <f>('Average Data'!D167/'Average Data'!$D$143)*100</f>
        <v>101.96882690730106</v>
      </c>
      <c r="F167" s="1">
        <v>10</v>
      </c>
      <c r="G167" s="1">
        <v>9</v>
      </c>
      <c r="H167" s="1">
        <v>2</v>
      </c>
    </row>
    <row r="168" spans="1:8" x14ac:dyDescent="0.3">
      <c r="A168" s="1">
        <v>194</v>
      </c>
      <c r="B168" s="1" t="s">
        <v>15</v>
      </c>
      <c r="C168" s="1" t="s">
        <v>9</v>
      </c>
      <c r="D168" s="5">
        <f t="shared" si="5"/>
        <v>0.88302972195589646</v>
      </c>
      <c r="E168" s="5">
        <f>('Average Data'!D168/'Average Data'!$D$144)*100</f>
        <v>88.302972195589646</v>
      </c>
      <c r="F168" s="1">
        <v>10</v>
      </c>
      <c r="G168" s="1">
        <v>9</v>
      </c>
      <c r="H168" s="1">
        <v>2</v>
      </c>
    </row>
    <row r="169" spans="1:8" x14ac:dyDescent="0.3">
      <c r="A169" s="1">
        <v>195</v>
      </c>
      <c r="B169" s="1" t="s">
        <v>15</v>
      </c>
      <c r="C169" s="1" t="s">
        <v>10</v>
      </c>
      <c r="D169" s="5">
        <f t="shared" si="5"/>
        <v>1.2464454976303319</v>
      </c>
      <c r="E169" s="5">
        <f>('Average Data'!D169/'Average Data'!$D$145)*100</f>
        <v>124.64454976303318</v>
      </c>
      <c r="F169" s="1">
        <v>10</v>
      </c>
      <c r="G169" s="1">
        <v>9</v>
      </c>
      <c r="H169" s="1">
        <v>2</v>
      </c>
    </row>
    <row r="170" spans="1:8" x14ac:dyDescent="0.3">
      <c r="A170" s="1">
        <v>196</v>
      </c>
      <c r="B170" s="1" t="s">
        <v>6</v>
      </c>
      <c r="C170" s="1" t="s">
        <v>8</v>
      </c>
      <c r="D170" s="5">
        <f t="shared" si="5"/>
        <v>1</v>
      </c>
      <c r="E170" s="5">
        <f>('Average Data'!D170/'Average Data'!$D$170)*100</f>
        <v>100</v>
      </c>
      <c r="F170" s="1">
        <v>10</v>
      </c>
      <c r="G170" s="1">
        <v>10</v>
      </c>
      <c r="H170" s="1">
        <v>3</v>
      </c>
    </row>
    <row r="171" spans="1:8" x14ac:dyDescent="0.3">
      <c r="A171" s="1">
        <v>197</v>
      </c>
      <c r="B171" s="1" t="s">
        <v>6</v>
      </c>
      <c r="C171" s="1" t="s">
        <v>9</v>
      </c>
      <c r="D171" s="5">
        <f t="shared" si="5"/>
        <v>1</v>
      </c>
      <c r="E171" s="5">
        <f>('Average Data'!D171/'Average Data'!$D$171)*100</f>
        <v>100</v>
      </c>
      <c r="F171" s="1">
        <v>10</v>
      </c>
      <c r="G171" s="1">
        <v>10</v>
      </c>
      <c r="H171" s="1">
        <v>3</v>
      </c>
    </row>
    <row r="172" spans="1:8" x14ac:dyDescent="0.3">
      <c r="A172" s="1">
        <v>198</v>
      </c>
      <c r="B172" s="1" t="s">
        <v>6</v>
      </c>
      <c r="C172" s="1" t="s">
        <v>10</v>
      </c>
      <c r="D172" s="5">
        <f t="shared" si="5"/>
        <v>1</v>
      </c>
      <c r="E172" s="5">
        <f>('Average Data'!D172/'Average Data'!$D$172)*100</f>
        <v>100</v>
      </c>
      <c r="F172" s="1">
        <v>10</v>
      </c>
      <c r="G172" s="1">
        <v>10</v>
      </c>
      <c r="H172" s="1">
        <v>3</v>
      </c>
    </row>
    <row r="173" spans="1:8" x14ac:dyDescent="0.3">
      <c r="A173" s="1">
        <v>199</v>
      </c>
      <c r="B173" s="1" t="s">
        <v>24</v>
      </c>
      <c r="C173" s="1" t="s">
        <v>8</v>
      </c>
      <c r="D173" s="5">
        <f t="shared" si="5"/>
        <v>0.9164133738601824</v>
      </c>
      <c r="E173" s="5">
        <f>('Average Data'!D173/'Average Data'!$D$170)*100</f>
        <v>91.641337386018236</v>
      </c>
      <c r="F173" s="1">
        <v>10</v>
      </c>
      <c r="G173" s="1">
        <v>10</v>
      </c>
      <c r="H173" s="1">
        <v>3</v>
      </c>
    </row>
    <row r="174" spans="1:8" x14ac:dyDescent="0.3">
      <c r="A174" s="1">
        <v>200</v>
      </c>
      <c r="B174" s="1" t="s">
        <v>24</v>
      </c>
      <c r="C174" s="1" t="s">
        <v>9</v>
      </c>
      <c r="D174" s="5">
        <f t="shared" si="5"/>
        <v>1</v>
      </c>
      <c r="E174" s="5">
        <f>('Average Data'!D174/'Average Data'!$D$171)*100</f>
        <v>100</v>
      </c>
      <c r="F174" s="1">
        <v>10</v>
      </c>
      <c r="G174" s="1">
        <v>10</v>
      </c>
      <c r="H174" s="1">
        <v>3</v>
      </c>
    </row>
    <row r="175" spans="1:8" x14ac:dyDescent="0.3">
      <c r="A175" s="1">
        <v>201</v>
      </c>
      <c r="B175" s="1" t="s">
        <v>24</v>
      </c>
      <c r="C175" s="1" t="s">
        <v>10</v>
      </c>
      <c r="D175" s="5">
        <f t="shared" si="5"/>
        <v>0.77351485148514854</v>
      </c>
      <c r="E175" s="5">
        <f>('Average Data'!D175/'Average Data'!$D$172)*100</f>
        <v>77.351485148514854</v>
      </c>
      <c r="F175" s="1">
        <v>10</v>
      </c>
      <c r="G175" s="1">
        <v>10</v>
      </c>
      <c r="H175" s="1">
        <v>3</v>
      </c>
    </row>
    <row r="176" spans="1:8" x14ac:dyDescent="0.3">
      <c r="A176" s="1">
        <v>202</v>
      </c>
      <c r="B176" s="1" t="s">
        <v>25</v>
      </c>
      <c r="C176" s="1" t="s">
        <v>8</v>
      </c>
      <c r="D176" s="5">
        <f t="shared" si="5"/>
        <v>0.89817629179331304</v>
      </c>
      <c r="E176" s="5">
        <f>('Average Data'!D176/'Average Data'!$D$170)*100</f>
        <v>89.817629179331306</v>
      </c>
      <c r="F176" s="1">
        <v>10</v>
      </c>
      <c r="G176" s="1">
        <v>10</v>
      </c>
      <c r="H176" s="1">
        <v>3</v>
      </c>
    </row>
    <row r="177" spans="1:8" x14ac:dyDescent="0.3">
      <c r="A177" s="1">
        <v>203</v>
      </c>
      <c r="B177" s="1" t="s">
        <v>25</v>
      </c>
      <c r="C177" s="1" t="s">
        <v>9</v>
      </c>
      <c r="D177" s="5">
        <f t="shared" si="5"/>
        <v>0.87409024745269281</v>
      </c>
      <c r="E177" s="5">
        <f>('Average Data'!D177/'Average Data'!$D$171)*100</f>
        <v>87.409024745269278</v>
      </c>
      <c r="F177" s="1">
        <v>10</v>
      </c>
      <c r="G177" s="1">
        <v>10</v>
      </c>
      <c r="H177" s="1">
        <v>3</v>
      </c>
    </row>
    <row r="178" spans="1:8" x14ac:dyDescent="0.3">
      <c r="A178" s="1">
        <v>204</v>
      </c>
      <c r="B178" s="1" t="s">
        <v>25</v>
      </c>
      <c r="C178" s="1" t="s">
        <v>10</v>
      </c>
      <c r="D178" s="5">
        <f t="shared" si="5"/>
        <v>1.3242574257425743</v>
      </c>
      <c r="E178" s="5">
        <f>('Average Data'!D178/'Average Data'!$D$172)*100</f>
        <v>132.42574257425744</v>
      </c>
      <c r="F178" s="1">
        <v>10</v>
      </c>
      <c r="G178" s="1">
        <v>10</v>
      </c>
      <c r="H178" s="1">
        <v>3</v>
      </c>
    </row>
    <row r="179" spans="1:8" x14ac:dyDescent="0.3">
      <c r="A179" s="1">
        <v>205</v>
      </c>
      <c r="B179" s="1" t="s">
        <v>26</v>
      </c>
      <c r="C179" s="1" t="s">
        <v>8</v>
      </c>
      <c r="D179" s="5">
        <f t="shared" si="5"/>
        <v>0.92553191489361697</v>
      </c>
      <c r="E179" s="5">
        <f>('Average Data'!D179/'Average Data'!$D$170)*100</f>
        <v>92.553191489361694</v>
      </c>
      <c r="F179" s="1">
        <v>10</v>
      </c>
      <c r="G179" s="1">
        <v>10</v>
      </c>
      <c r="H179" s="1">
        <v>3</v>
      </c>
    </row>
    <row r="180" spans="1:8" x14ac:dyDescent="0.3">
      <c r="A180" s="1">
        <v>206</v>
      </c>
      <c r="B180" s="1" t="s">
        <v>26</v>
      </c>
      <c r="C180" s="1" t="s">
        <v>9</v>
      </c>
      <c r="D180" s="5">
        <f t="shared" si="5"/>
        <v>0.8733624454148472</v>
      </c>
      <c r="E180" s="5">
        <f>('Average Data'!D180/'Average Data'!$D$171)*100</f>
        <v>87.336244541484717</v>
      </c>
      <c r="F180" s="1">
        <v>10</v>
      </c>
      <c r="G180" s="1">
        <v>10</v>
      </c>
      <c r="H180" s="1">
        <v>3</v>
      </c>
    </row>
    <row r="181" spans="1:8" x14ac:dyDescent="0.3">
      <c r="A181" s="1">
        <v>207</v>
      </c>
      <c r="B181" s="1" t="s">
        <v>26</v>
      </c>
      <c r="C181" s="1" t="s">
        <v>10</v>
      </c>
      <c r="D181" s="5">
        <f t="shared" si="5"/>
        <v>1.2227722772277227</v>
      </c>
      <c r="E181" s="5">
        <f>('Average Data'!D181/'Average Data'!$D$172)*100</f>
        <v>122.27722772277228</v>
      </c>
      <c r="F181" s="1">
        <v>10</v>
      </c>
      <c r="G181" s="1">
        <v>10</v>
      </c>
      <c r="H181" s="1">
        <v>3</v>
      </c>
    </row>
    <row r="182" spans="1:8" x14ac:dyDescent="0.3">
      <c r="A182" s="1">
        <v>208</v>
      </c>
      <c r="B182" s="1" t="s">
        <v>27</v>
      </c>
      <c r="C182" s="1" t="s">
        <v>8</v>
      </c>
      <c r="D182" s="5">
        <f t="shared" si="5"/>
        <v>0.91717325227963531</v>
      </c>
      <c r="E182" s="5">
        <f>('Average Data'!D182/'Average Data'!$D$170)*100</f>
        <v>91.717325227963528</v>
      </c>
      <c r="F182" s="1">
        <v>10</v>
      </c>
      <c r="G182" s="1">
        <v>10</v>
      </c>
      <c r="H182" s="1">
        <v>3</v>
      </c>
    </row>
    <row r="183" spans="1:8" x14ac:dyDescent="0.3">
      <c r="A183" s="1">
        <v>209</v>
      </c>
      <c r="B183" s="1" t="s">
        <v>27</v>
      </c>
      <c r="C183" s="1" t="s">
        <v>9</v>
      </c>
      <c r="D183" s="5">
        <f t="shared" si="5"/>
        <v>1</v>
      </c>
      <c r="E183" s="5">
        <f>('Average Data'!D183/'Average Data'!$D$171)*100</f>
        <v>100</v>
      </c>
      <c r="F183" s="1">
        <v>10</v>
      </c>
      <c r="G183" s="1">
        <v>10</v>
      </c>
      <c r="H183" s="1">
        <v>3</v>
      </c>
    </row>
    <row r="184" spans="1:8" x14ac:dyDescent="0.3">
      <c r="A184" s="1">
        <v>210</v>
      </c>
      <c r="B184" s="1" t="s">
        <v>27</v>
      </c>
      <c r="C184" s="1" t="s">
        <v>10</v>
      </c>
      <c r="D184" s="5">
        <f t="shared" si="5"/>
        <v>0.77722772277227714</v>
      </c>
      <c r="E184" s="5">
        <f>('Average Data'!D184/'Average Data'!$D$172)*100</f>
        <v>77.722772277227719</v>
      </c>
      <c r="F184" s="1">
        <v>10</v>
      </c>
      <c r="G184" s="1">
        <v>10</v>
      </c>
      <c r="H184" s="1">
        <v>3</v>
      </c>
    </row>
    <row r="185" spans="1:8" x14ac:dyDescent="0.3">
      <c r="A185" s="1">
        <v>211</v>
      </c>
      <c r="B185" s="1" t="s">
        <v>28</v>
      </c>
      <c r="C185" s="1" t="s">
        <v>8</v>
      </c>
      <c r="D185" s="5">
        <f t="shared" si="5"/>
        <v>0.93617021276595747</v>
      </c>
      <c r="E185" s="5">
        <f>('Average Data'!D185/'Average Data'!$D$170)*100</f>
        <v>93.61702127659575</v>
      </c>
      <c r="F185" s="1">
        <v>10</v>
      </c>
      <c r="G185" s="1">
        <v>10</v>
      </c>
      <c r="H185" s="1">
        <v>3</v>
      </c>
    </row>
    <row r="186" spans="1:8" x14ac:dyDescent="0.3">
      <c r="A186" s="1">
        <v>212</v>
      </c>
      <c r="B186" s="1" t="s">
        <v>28</v>
      </c>
      <c r="C186" s="1" t="s">
        <v>9</v>
      </c>
      <c r="D186" s="5">
        <f t="shared" si="5"/>
        <v>1</v>
      </c>
      <c r="E186" s="5">
        <f>('Average Data'!D186/'Average Data'!$D$171)*100</f>
        <v>100</v>
      </c>
      <c r="F186" s="1">
        <v>10</v>
      </c>
      <c r="G186" s="1">
        <v>10</v>
      </c>
      <c r="H186" s="1">
        <v>3</v>
      </c>
    </row>
    <row r="187" spans="1:8" x14ac:dyDescent="0.3">
      <c r="A187" s="1">
        <v>213</v>
      </c>
      <c r="B187" s="1" t="s">
        <v>28</v>
      </c>
      <c r="C187" s="1" t="s">
        <v>10</v>
      </c>
      <c r="D187" s="5">
        <f t="shared" si="5"/>
        <v>1.2017326732673268</v>
      </c>
      <c r="E187" s="5">
        <f>('Average Data'!D187/'Average Data'!$D$172)*100</f>
        <v>120.17326732673268</v>
      </c>
      <c r="F187" s="1">
        <v>10</v>
      </c>
      <c r="G187" s="1">
        <v>10</v>
      </c>
      <c r="H187" s="1">
        <v>3</v>
      </c>
    </row>
    <row r="188" spans="1:8" x14ac:dyDescent="0.3">
      <c r="A188" s="1">
        <v>214</v>
      </c>
      <c r="B188" s="1" t="s">
        <v>30</v>
      </c>
      <c r="C188" s="1" t="s">
        <v>8</v>
      </c>
      <c r="D188" s="5">
        <f t="shared" si="5"/>
        <v>0.72188449848024316</v>
      </c>
      <c r="E188" s="5">
        <f>('Average Data'!D188/'Average Data'!$D$170)*100</f>
        <v>72.18844984802432</v>
      </c>
      <c r="F188" s="1">
        <v>10</v>
      </c>
      <c r="G188" s="1">
        <v>10</v>
      </c>
      <c r="H188" s="1">
        <v>3</v>
      </c>
    </row>
    <row r="189" spans="1:8" x14ac:dyDescent="0.3">
      <c r="A189" s="1">
        <v>215</v>
      </c>
      <c r="B189" s="1" t="s">
        <v>30</v>
      </c>
      <c r="C189" s="1" t="s">
        <v>9</v>
      </c>
      <c r="D189" s="5">
        <f t="shared" si="5"/>
        <v>0.84570596797671049</v>
      </c>
      <c r="E189" s="5">
        <f>('Average Data'!D189/'Average Data'!$D$171)*100</f>
        <v>84.570596797671044</v>
      </c>
      <c r="F189" s="1">
        <v>10</v>
      </c>
      <c r="G189" s="1">
        <v>10</v>
      </c>
      <c r="H189" s="1">
        <v>3</v>
      </c>
    </row>
    <row r="190" spans="1:8" x14ac:dyDescent="0.3">
      <c r="A190" s="1">
        <v>216</v>
      </c>
      <c r="B190" s="1" t="s">
        <v>30</v>
      </c>
      <c r="C190" s="1" t="s">
        <v>10</v>
      </c>
      <c r="D190" s="5">
        <f t="shared" si="5"/>
        <v>1.0556930693069306</v>
      </c>
      <c r="E190" s="5">
        <f>('Average Data'!D190/'Average Data'!$D$172)*100</f>
        <v>105.56930693069306</v>
      </c>
      <c r="F190" s="1">
        <v>10</v>
      </c>
      <c r="G190" s="1">
        <v>10</v>
      </c>
      <c r="H190" s="1">
        <v>3</v>
      </c>
    </row>
    <row r="191" spans="1:8" x14ac:dyDescent="0.3">
      <c r="A191" s="1">
        <v>217</v>
      </c>
      <c r="B191" s="1" t="s">
        <v>73</v>
      </c>
      <c r="C191" s="1" t="s">
        <v>8</v>
      </c>
      <c r="D191" s="5">
        <f t="shared" si="5"/>
        <v>0.90045592705167177</v>
      </c>
      <c r="E191" s="5">
        <f>('Average Data'!D191/'Average Data'!$D$170)*100</f>
        <v>90.045592705167181</v>
      </c>
      <c r="F191" s="1">
        <v>10</v>
      </c>
      <c r="G191" s="1">
        <v>10</v>
      </c>
      <c r="H191" s="1">
        <v>3</v>
      </c>
    </row>
    <row r="192" spans="1:8" x14ac:dyDescent="0.3">
      <c r="A192" s="1">
        <v>218</v>
      </c>
      <c r="B192" s="1" t="s">
        <v>73</v>
      </c>
      <c r="C192" s="1" t="s">
        <v>9</v>
      </c>
      <c r="D192" s="5">
        <f t="shared" si="5"/>
        <v>1</v>
      </c>
      <c r="E192" s="5">
        <f>('Average Data'!D192/'Average Data'!$D$171)*100</f>
        <v>100</v>
      </c>
      <c r="F192" s="1">
        <v>10</v>
      </c>
      <c r="G192" s="1">
        <v>10</v>
      </c>
      <c r="H192" s="1">
        <v>3</v>
      </c>
    </row>
    <row r="193" spans="1:8" x14ac:dyDescent="0.3">
      <c r="A193" s="1">
        <v>219</v>
      </c>
      <c r="B193" s="1" t="s">
        <v>73</v>
      </c>
      <c r="C193" s="1" t="s">
        <v>10</v>
      </c>
      <c r="D193" s="5">
        <f t="shared" si="5"/>
        <v>1.1868811881188119</v>
      </c>
      <c r="E193" s="5">
        <f>('Average Data'!D193/'Average Data'!$D$172)*100</f>
        <v>118.6881188118812</v>
      </c>
      <c r="F193" s="1">
        <v>10</v>
      </c>
      <c r="G193" s="1">
        <v>10</v>
      </c>
      <c r="H193" s="1">
        <v>3</v>
      </c>
    </row>
    <row r="194" spans="1:8" x14ac:dyDescent="0.3">
      <c r="A194" s="1">
        <v>223</v>
      </c>
      <c r="B194" s="1" t="s">
        <v>15</v>
      </c>
      <c r="C194" s="1" t="s">
        <v>8</v>
      </c>
      <c r="D194" s="5">
        <f t="shared" ref="D194:D196" si="6">E194/100</f>
        <v>0.96048632218844987</v>
      </c>
      <c r="E194" s="5">
        <f>('Average Data'!D194/'Average Data'!$D$170)*100</f>
        <v>96.048632218844986</v>
      </c>
      <c r="F194" s="1">
        <v>10</v>
      </c>
      <c r="G194" s="1">
        <v>10</v>
      </c>
      <c r="H194" s="1">
        <v>3</v>
      </c>
    </row>
    <row r="195" spans="1:8" x14ac:dyDescent="0.3">
      <c r="A195" s="1">
        <v>224</v>
      </c>
      <c r="B195" s="1" t="s">
        <v>15</v>
      </c>
      <c r="C195" s="1" t="s">
        <v>9</v>
      </c>
      <c r="D195" s="5">
        <f t="shared" si="6"/>
        <v>0.76200873362445409</v>
      </c>
      <c r="E195" s="5">
        <f>('Average Data'!D195/'Average Data'!$D$171)*100</f>
        <v>76.200873362445407</v>
      </c>
      <c r="F195" s="1">
        <v>10</v>
      </c>
      <c r="G195" s="1">
        <v>10</v>
      </c>
      <c r="H195" s="1">
        <v>3</v>
      </c>
    </row>
    <row r="196" spans="1:8" x14ac:dyDescent="0.3">
      <c r="A196" s="1">
        <v>225</v>
      </c>
      <c r="B196" s="1" t="s">
        <v>15</v>
      </c>
      <c r="C196" s="1" t="s">
        <v>10</v>
      </c>
      <c r="D196" s="5">
        <f t="shared" si="6"/>
        <v>1.5024752475247525</v>
      </c>
      <c r="E196" s="5">
        <f>('Average Data'!D196/'Average Data'!$D$172)*100</f>
        <v>150.24752475247524</v>
      </c>
      <c r="F196" s="1">
        <v>10</v>
      </c>
      <c r="G196" s="1">
        <v>10</v>
      </c>
      <c r="H196" s="1">
        <v>3</v>
      </c>
    </row>
  </sheetData>
  <autoFilter ref="A1:H196" xr:uid="{2039F8F0-AE7E-415E-A8C0-07FE2A348CAB}">
    <sortState xmlns:xlrd2="http://schemas.microsoft.com/office/spreadsheetml/2017/richdata2" ref="A2:H196">
      <sortCondition ref="A1:A196"/>
    </sortState>
  </autoFilter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19837-BC98-4E79-B200-8B12A686D3CC}">
  <sheetPr>
    <tabColor theme="2" tint="-0.249977111117893"/>
  </sheetPr>
  <dimension ref="A1:L181"/>
  <sheetViews>
    <sheetView workbookViewId="0">
      <selection activeCell="M209" sqref="M209"/>
    </sheetView>
  </sheetViews>
  <sheetFormatPr defaultRowHeight="14.4" x14ac:dyDescent="0.3"/>
  <cols>
    <col min="1" max="1" width="5.77734375" bestFit="1" customWidth="1"/>
    <col min="2" max="2" width="12.88671875" customWidth="1"/>
    <col min="3" max="3" width="10.6640625" bestFit="1" customWidth="1"/>
    <col min="4" max="4" width="13.6640625" bestFit="1" customWidth="1"/>
    <col min="12" max="12" width="24.88671875" bestFit="1" customWidth="1"/>
  </cols>
  <sheetData>
    <row r="1" spans="1:12" x14ac:dyDescent="0.3">
      <c r="A1" s="1" t="s">
        <v>4</v>
      </c>
      <c r="B1" s="1" t="s">
        <v>3</v>
      </c>
      <c r="C1" s="1" t="s">
        <v>7</v>
      </c>
      <c r="D1" s="1" t="s">
        <v>38</v>
      </c>
      <c r="E1" s="1" t="s">
        <v>0</v>
      </c>
      <c r="F1" s="1" t="s">
        <v>1</v>
      </c>
      <c r="G1" s="1" t="s">
        <v>2</v>
      </c>
      <c r="H1" s="1" t="s">
        <v>5</v>
      </c>
      <c r="I1" s="1" t="s">
        <v>21</v>
      </c>
    </row>
    <row r="2" spans="1:12" x14ac:dyDescent="0.3">
      <c r="A2" s="1">
        <v>1</v>
      </c>
      <c r="B2" s="1" t="s">
        <v>6</v>
      </c>
      <c r="C2" s="1" t="s">
        <v>8</v>
      </c>
      <c r="D2" s="1" t="s">
        <v>39</v>
      </c>
      <c r="E2" s="1">
        <v>299</v>
      </c>
      <c r="F2" s="1">
        <v>343</v>
      </c>
      <c r="G2" s="1">
        <v>5</v>
      </c>
      <c r="H2" s="1">
        <v>1</v>
      </c>
      <c r="I2" s="1">
        <v>1</v>
      </c>
      <c r="L2" s="3" t="s">
        <v>22</v>
      </c>
    </row>
    <row r="3" spans="1:12" x14ac:dyDescent="0.3">
      <c r="A3" s="1">
        <v>2</v>
      </c>
      <c r="B3" s="1" t="s">
        <v>6</v>
      </c>
      <c r="C3" s="1" t="s">
        <v>8</v>
      </c>
      <c r="D3" s="1" t="s">
        <v>39</v>
      </c>
      <c r="E3" s="1">
        <v>200</v>
      </c>
      <c r="F3" s="1">
        <v>145</v>
      </c>
      <c r="G3" s="1">
        <v>1</v>
      </c>
      <c r="H3" s="1">
        <v>1</v>
      </c>
      <c r="I3" s="1">
        <v>1</v>
      </c>
      <c r="L3" s="3" t="s">
        <v>23</v>
      </c>
    </row>
    <row r="4" spans="1:12" x14ac:dyDescent="0.3">
      <c r="A4" s="1">
        <v>3</v>
      </c>
      <c r="B4" s="1" t="s">
        <v>6</v>
      </c>
      <c r="C4" s="1" t="s">
        <v>8</v>
      </c>
      <c r="D4" s="1" t="s">
        <v>41</v>
      </c>
      <c r="E4" s="1">
        <v>247</v>
      </c>
      <c r="F4" s="1">
        <v>205</v>
      </c>
      <c r="G4" s="1">
        <v>5</v>
      </c>
      <c r="H4" s="1">
        <v>1</v>
      </c>
      <c r="I4" s="1">
        <v>1</v>
      </c>
      <c r="L4" s="3" t="s">
        <v>35</v>
      </c>
    </row>
    <row r="5" spans="1:12" x14ac:dyDescent="0.3">
      <c r="A5" s="1">
        <v>4</v>
      </c>
      <c r="B5" s="1" t="s">
        <v>6</v>
      </c>
      <c r="C5" s="1" t="s">
        <v>8</v>
      </c>
      <c r="D5" s="1" t="s">
        <v>41</v>
      </c>
      <c r="E5" s="1">
        <v>59</v>
      </c>
      <c r="F5" s="1">
        <v>55</v>
      </c>
      <c r="G5" s="1">
        <v>1</v>
      </c>
      <c r="H5" s="1">
        <v>1</v>
      </c>
      <c r="I5" s="1">
        <v>1</v>
      </c>
    </row>
    <row r="6" spans="1:12" x14ac:dyDescent="0.3">
      <c r="A6" s="1">
        <v>5</v>
      </c>
      <c r="B6" s="1" t="s">
        <v>6</v>
      </c>
      <c r="C6" s="1" t="s">
        <v>8</v>
      </c>
      <c r="D6" s="1" t="s">
        <v>40</v>
      </c>
      <c r="E6" s="1">
        <v>299</v>
      </c>
      <c r="F6" s="1">
        <v>313</v>
      </c>
      <c r="G6" s="1">
        <v>5</v>
      </c>
      <c r="H6" s="1">
        <v>1</v>
      </c>
      <c r="I6" s="1">
        <v>1</v>
      </c>
    </row>
    <row r="7" spans="1:12" x14ac:dyDescent="0.3">
      <c r="A7" s="1">
        <v>6</v>
      </c>
      <c r="B7" s="1" t="s">
        <v>6</v>
      </c>
      <c r="C7" s="1" t="s">
        <v>8</v>
      </c>
      <c r="D7" s="1" t="s">
        <v>40</v>
      </c>
      <c r="E7" s="1">
        <v>132</v>
      </c>
      <c r="F7" s="1">
        <v>131</v>
      </c>
      <c r="G7" s="1">
        <v>1</v>
      </c>
      <c r="H7" s="1">
        <v>1</v>
      </c>
      <c r="I7" s="1">
        <v>1</v>
      </c>
    </row>
    <row r="8" spans="1:12" x14ac:dyDescent="0.3">
      <c r="A8" s="1">
        <v>7</v>
      </c>
      <c r="B8" s="1" t="s">
        <v>11</v>
      </c>
      <c r="C8" s="1" t="s">
        <v>8</v>
      </c>
      <c r="D8" s="1" t="s">
        <v>39</v>
      </c>
      <c r="E8" s="1">
        <v>59</v>
      </c>
      <c r="F8" s="1">
        <v>63</v>
      </c>
      <c r="G8" s="1">
        <v>5</v>
      </c>
      <c r="H8" s="1">
        <v>1</v>
      </c>
      <c r="I8" s="1">
        <v>1</v>
      </c>
    </row>
    <row r="9" spans="1:12" x14ac:dyDescent="0.3">
      <c r="A9" s="1">
        <v>8</v>
      </c>
      <c r="B9" s="1" t="s">
        <v>11</v>
      </c>
      <c r="C9" s="1" t="s">
        <v>8</v>
      </c>
      <c r="D9" s="1" t="s">
        <v>39</v>
      </c>
      <c r="E9" s="1">
        <v>48</v>
      </c>
      <c r="F9" s="1">
        <v>73</v>
      </c>
      <c r="G9" s="1">
        <v>1</v>
      </c>
      <c r="H9" s="1">
        <v>1</v>
      </c>
      <c r="I9" s="1">
        <v>1</v>
      </c>
    </row>
    <row r="10" spans="1:12" x14ac:dyDescent="0.3">
      <c r="A10" s="1">
        <v>9</v>
      </c>
      <c r="B10" s="1" t="s">
        <v>11</v>
      </c>
      <c r="C10" s="1" t="s">
        <v>8</v>
      </c>
      <c r="D10" s="1" t="s">
        <v>41</v>
      </c>
      <c r="E10" s="1">
        <v>7</v>
      </c>
      <c r="F10" s="1">
        <v>6</v>
      </c>
      <c r="G10" s="1">
        <v>5</v>
      </c>
      <c r="H10" s="1">
        <v>1</v>
      </c>
      <c r="I10" s="1">
        <v>1</v>
      </c>
    </row>
    <row r="11" spans="1:12" x14ac:dyDescent="0.3">
      <c r="A11" s="1">
        <v>10</v>
      </c>
      <c r="B11" s="1" t="s">
        <v>11</v>
      </c>
      <c r="C11" s="1" t="s">
        <v>8</v>
      </c>
      <c r="D11" s="1" t="s">
        <v>41</v>
      </c>
      <c r="E11" s="1">
        <v>2</v>
      </c>
      <c r="F11" s="1">
        <v>1</v>
      </c>
      <c r="G11" s="1">
        <v>1</v>
      </c>
      <c r="H11" s="1">
        <v>1</v>
      </c>
      <c r="I11" s="1">
        <v>1</v>
      </c>
    </row>
    <row r="12" spans="1:12" x14ac:dyDescent="0.3">
      <c r="A12" s="1">
        <v>11</v>
      </c>
      <c r="B12" s="1" t="s">
        <v>11</v>
      </c>
      <c r="C12" s="1" t="s">
        <v>8</v>
      </c>
      <c r="D12" s="1" t="s">
        <v>40</v>
      </c>
      <c r="E12" s="1">
        <v>84</v>
      </c>
      <c r="F12" s="1">
        <v>66</v>
      </c>
      <c r="G12" s="1">
        <v>5</v>
      </c>
      <c r="H12" s="1">
        <v>1</v>
      </c>
      <c r="I12" s="1">
        <v>1</v>
      </c>
    </row>
    <row r="13" spans="1:12" x14ac:dyDescent="0.3">
      <c r="A13" s="1">
        <v>12</v>
      </c>
      <c r="B13" s="1" t="s">
        <v>11</v>
      </c>
      <c r="C13" s="1" t="s">
        <v>8</v>
      </c>
      <c r="D13" s="1" t="s">
        <v>40</v>
      </c>
      <c r="E13" s="7">
        <v>69</v>
      </c>
      <c r="F13" s="7">
        <v>82</v>
      </c>
      <c r="G13" s="1">
        <v>1</v>
      </c>
      <c r="H13" s="1">
        <v>1</v>
      </c>
      <c r="I13" s="1">
        <v>1</v>
      </c>
    </row>
    <row r="14" spans="1:12" x14ac:dyDescent="0.3">
      <c r="A14" s="1">
        <v>13</v>
      </c>
      <c r="B14" s="1" t="s">
        <v>17</v>
      </c>
      <c r="C14" s="1" t="s">
        <v>8</v>
      </c>
      <c r="D14" s="1" t="s">
        <v>39</v>
      </c>
      <c r="E14" s="1">
        <v>68</v>
      </c>
      <c r="F14" s="1">
        <v>62</v>
      </c>
      <c r="G14" s="8">
        <v>5</v>
      </c>
      <c r="H14" s="1">
        <v>1</v>
      </c>
      <c r="I14" s="1">
        <v>1</v>
      </c>
    </row>
    <row r="15" spans="1:12" x14ac:dyDescent="0.3">
      <c r="A15" s="1">
        <v>14</v>
      </c>
      <c r="B15" s="1" t="s">
        <v>17</v>
      </c>
      <c r="C15" s="1" t="s">
        <v>8</v>
      </c>
      <c r="D15" s="1" t="s">
        <v>39</v>
      </c>
      <c r="E15" s="1">
        <v>60</v>
      </c>
      <c r="F15" s="1">
        <v>93</v>
      </c>
      <c r="G15" s="8">
        <v>1</v>
      </c>
      <c r="H15" s="1">
        <v>1</v>
      </c>
      <c r="I15" s="1">
        <v>1</v>
      </c>
    </row>
    <row r="16" spans="1:12" x14ac:dyDescent="0.3">
      <c r="A16" s="1">
        <v>15</v>
      </c>
      <c r="B16" s="1" t="s">
        <v>17</v>
      </c>
      <c r="C16" s="1" t="s">
        <v>8</v>
      </c>
      <c r="D16" s="1" t="s">
        <v>41</v>
      </c>
      <c r="E16" s="1">
        <v>18</v>
      </c>
      <c r="F16" s="1">
        <v>25</v>
      </c>
      <c r="G16" s="8">
        <v>5</v>
      </c>
      <c r="H16" s="1">
        <v>1</v>
      </c>
      <c r="I16" s="1">
        <v>1</v>
      </c>
    </row>
    <row r="17" spans="1:9" x14ac:dyDescent="0.3">
      <c r="A17" s="1">
        <v>16</v>
      </c>
      <c r="B17" s="1" t="s">
        <v>17</v>
      </c>
      <c r="C17" s="1" t="s">
        <v>8</v>
      </c>
      <c r="D17" s="1" t="s">
        <v>41</v>
      </c>
      <c r="E17" s="1">
        <v>15</v>
      </c>
      <c r="F17" s="1">
        <v>21</v>
      </c>
      <c r="G17" s="8">
        <v>1</v>
      </c>
      <c r="H17" s="1">
        <v>1</v>
      </c>
      <c r="I17" s="1">
        <v>1</v>
      </c>
    </row>
    <row r="18" spans="1:9" x14ac:dyDescent="0.3">
      <c r="A18" s="1">
        <v>17</v>
      </c>
      <c r="B18" s="1" t="s">
        <v>17</v>
      </c>
      <c r="C18" s="1" t="s">
        <v>8</v>
      </c>
      <c r="D18" s="1" t="s">
        <v>40</v>
      </c>
      <c r="E18" s="1">
        <v>133</v>
      </c>
      <c r="F18" s="1">
        <v>113</v>
      </c>
      <c r="G18" s="8">
        <v>5</v>
      </c>
      <c r="H18" s="1">
        <v>1</v>
      </c>
      <c r="I18" s="1">
        <v>1</v>
      </c>
    </row>
    <row r="19" spans="1:9" x14ac:dyDescent="0.3">
      <c r="A19" s="1">
        <v>18</v>
      </c>
      <c r="B19" s="1" t="s">
        <v>17</v>
      </c>
      <c r="C19" s="1" t="s">
        <v>8</v>
      </c>
      <c r="D19" s="1" t="s">
        <v>40</v>
      </c>
      <c r="E19" s="1">
        <v>70</v>
      </c>
      <c r="F19" s="1">
        <v>63</v>
      </c>
      <c r="G19" s="8">
        <v>1</v>
      </c>
      <c r="H19" s="1">
        <v>1</v>
      </c>
      <c r="I19" s="1">
        <v>1</v>
      </c>
    </row>
    <row r="20" spans="1:9" x14ac:dyDescent="0.3">
      <c r="A20" s="1">
        <v>19</v>
      </c>
      <c r="B20" s="1" t="s">
        <v>15</v>
      </c>
      <c r="C20" s="1" t="s">
        <v>8</v>
      </c>
      <c r="D20" s="1" t="s">
        <v>39</v>
      </c>
      <c r="E20" s="1">
        <v>700</v>
      </c>
      <c r="F20" s="1">
        <v>700</v>
      </c>
      <c r="G20" s="1" t="s">
        <v>42</v>
      </c>
      <c r="H20" s="1">
        <v>1</v>
      </c>
      <c r="I20" s="1">
        <v>1</v>
      </c>
    </row>
    <row r="21" spans="1:9" x14ac:dyDescent="0.3">
      <c r="A21" s="1">
        <v>20</v>
      </c>
      <c r="B21" s="1" t="s">
        <v>16</v>
      </c>
      <c r="C21" s="1" t="s">
        <v>8</v>
      </c>
      <c r="D21" s="1" t="s">
        <v>39</v>
      </c>
      <c r="E21" s="1">
        <v>75</v>
      </c>
      <c r="F21" s="1">
        <v>69</v>
      </c>
      <c r="G21" s="1" t="s">
        <v>42</v>
      </c>
      <c r="H21" s="1">
        <v>1</v>
      </c>
      <c r="I21" s="1">
        <v>1</v>
      </c>
    </row>
    <row r="22" spans="1:9" x14ac:dyDescent="0.3">
      <c r="A22" s="1">
        <v>21</v>
      </c>
      <c r="B22" s="1" t="s">
        <v>6</v>
      </c>
      <c r="C22" s="4" t="s">
        <v>9</v>
      </c>
      <c r="D22" s="9" t="s">
        <v>39</v>
      </c>
      <c r="E22" s="1">
        <v>269</v>
      </c>
      <c r="F22" s="1">
        <v>275</v>
      </c>
      <c r="G22" s="8">
        <v>5</v>
      </c>
      <c r="H22" s="1">
        <v>2</v>
      </c>
      <c r="I22" s="1">
        <v>1</v>
      </c>
    </row>
    <row r="23" spans="1:9" x14ac:dyDescent="0.3">
      <c r="A23" s="1">
        <v>22</v>
      </c>
      <c r="B23" s="1" t="s">
        <v>6</v>
      </c>
      <c r="C23" s="4" t="s">
        <v>9</v>
      </c>
      <c r="D23" s="9" t="s">
        <v>39</v>
      </c>
      <c r="E23" s="1">
        <v>115</v>
      </c>
      <c r="F23" s="1">
        <v>145</v>
      </c>
      <c r="G23" s="8">
        <v>1</v>
      </c>
      <c r="H23" s="1">
        <v>2</v>
      </c>
      <c r="I23" s="1">
        <v>1</v>
      </c>
    </row>
    <row r="24" spans="1:9" x14ac:dyDescent="0.3">
      <c r="A24" s="1">
        <v>23</v>
      </c>
      <c r="B24" s="1" t="s">
        <v>6</v>
      </c>
      <c r="C24" s="4" t="s">
        <v>9</v>
      </c>
      <c r="D24" s="9" t="s">
        <v>41</v>
      </c>
      <c r="E24" s="1">
        <v>137</v>
      </c>
      <c r="F24" s="1">
        <v>142</v>
      </c>
      <c r="G24" s="8">
        <v>5</v>
      </c>
      <c r="H24" s="1">
        <v>2</v>
      </c>
      <c r="I24" s="1">
        <v>1</v>
      </c>
    </row>
    <row r="25" spans="1:9" x14ac:dyDescent="0.3">
      <c r="A25" s="1">
        <v>24</v>
      </c>
      <c r="B25" s="1" t="s">
        <v>6</v>
      </c>
      <c r="C25" s="4" t="s">
        <v>9</v>
      </c>
      <c r="D25" s="9" t="s">
        <v>41</v>
      </c>
      <c r="E25" s="1">
        <v>57</v>
      </c>
      <c r="F25" s="1">
        <v>54</v>
      </c>
      <c r="G25" s="8">
        <v>1</v>
      </c>
      <c r="H25" s="1">
        <v>2</v>
      </c>
      <c r="I25" s="1">
        <v>1</v>
      </c>
    </row>
    <row r="26" spans="1:9" x14ac:dyDescent="0.3">
      <c r="A26" s="1">
        <v>25</v>
      </c>
      <c r="B26" s="1" t="s">
        <v>6</v>
      </c>
      <c r="C26" s="4" t="s">
        <v>9</v>
      </c>
      <c r="D26" s="9" t="s">
        <v>40</v>
      </c>
      <c r="E26" s="1">
        <v>309</v>
      </c>
      <c r="F26" s="1">
        <v>276</v>
      </c>
      <c r="G26" s="8">
        <v>5</v>
      </c>
      <c r="H26" s="1">
        <v>2</v>
      </c>
      <c r="I26" s="1">
        <v>1</v>
      </c>
    </row>
    <row r="27" spans="1:9" x14ac:dyDescent="0.3">
      <c r="A27" s="1">
        <v>26</v>
      </c>
      <c r="B27" s="1" t="s">
        <v>6</v>
      </c>
      <c r="C27" s="4" t="s">
        <v>9</v>
      </c>
      <c r="D27" s="9" t="s">
        <v>40</v>
      </c>
      <c r="E27" s="1">
        <v>102</v>
      </c>
      <c r="F27" s="1">
        <v>89</v>
      </c>
      <c r="G27" s="8">
        <v>1</v>
      </c>
      <c r="H27" s="1">
        <v>2</v>
      </c>
      <c r="I27" s="1">
        <v>1</v>
      </c>
    </row>
    <row r="28" spans="1:9" x14ac:dyDescent="0.3">
      <c r="A28" s="1">
        <v>27</v>
      </c>
      <c r="B28" s="1" t="s">
        <v>11</v>
      </c>
      <c r="C28" s="4" t="s">
        <v>9</v>
      </c>
      <c r="D28" s="9" t="s">
        <v>39</v>
      </c>
      <c r="E28" s="1">
        <v>14</v>
      </c>
      <c r="F28" s="1">
        <v>21</v>
      </c>
      <c r="G28" s="8">
        <v>5</v>
      </c>
      <c r="H28" s="1">
        <v>2</v>
      </c>
      <c r="I28" s="1">
        <v>1</v>
      </c>
    </row>
    <row r="29" spans="1:9" x14ac:dyDescent="0.3">
      <c r="A29" s="1">
        <v>28</v>
      </c>
      <c r="B29" s="1" t="s">
        <v>11</v>
      </c>
      <c r="C29" s="4" t="s">
        <v>9</v>
      </c>
      <c r="D29" s="9" t="s">
        <v>39</v>
      </c>
      <c r="E29" s="1">
        <v>33</v>
      </c>
      <c r="F29" s="1">
        <v>23</v>
      </c>
      <c r="G29" s="8">
        <v>1</v>
      </c>
      <c r="H29" s="1">
        <v>2</v>
      </c>
      <c r="I29" s="1">
        <v>1</v>
      </c>
    </row>
    <row r="30" spans="1:9" x14ac:dyDescent="0.3">
      <c r="A30" s="1">
        <v>29</v>
      </c>
      <c r="B30" s="1" t="s">
        <v>11</v>
      </c>
      <c r="C30" s="4" t="s">
        <v>9</v>
      </c>
      <c r="D30" s="9" t="s">
        <v>41</v>
      </c>
      <c r="E30" s="1">
        <v>8</v>
      </c>
      <c r="F30" s="1">
        <v>11</v>
      </c>
      <c r="G30" s="8">
        <v>5</v>
      </c>
      <c r="H30" s="1">
        <v>2</v>
      </c>
      <c r="I30" s="1">
        <v>1</v>
      </c>
    </row>
    <row r="31" spans="1:9" x14ac:dyDescent="0.3">
      <c r="A31" s="1">
        <v>30</v>
      </c>
      <c r="B31" s="1" t="s">
        <v>11</v>
      </c>
      <c r="C31" s="4" t="s">
        <v>9</v>
      </c>
      <c r="D31" s="9" t="s">
        <v>41</v>
      </c>
      <c r="E31" s="1">
        <v>5</v>
      </c>
      <c r="F31" s="1">
        <v>3</v>
      </c>
      <c r="G31" s="8">
        <v>1</v>
      </c>
      <c r="H31" s="1">
        <v>2</v>
      </c>
      <c r="I31" s="1">
        <v>1</v>
      </c>
    </row>
    <row r="32" spans="1:9" x14ac:dyDescent="0.3">
      <c r="A32" s="1">
        <v>31</v>
      </c>
      <c r="B32" s="1" t="s">
        <v>11</v>
      </c>
      <c r="C32" s="4" t="s">
        <v>9</v>
      </c>
      <c r="D32" s="9" t="s">
        <v>40</v>
      </c>
      <c r="E32" s="1">
        <v>32</v>
      </c>
      <c r="F32" s="1">
        <v>24</v>
      </c>
      <c r="G32" s="8">
        <v>5</v>
      </c>
      <c r="H32" s="1">
        <v>2</v>
      </c>
      <c r="I32" s="1">
        <v>1</v>
      </c>
    </row>
    <row r="33" spans="1:9" x14ac:dyDescent="0.3">
      <c r="A33" s="1">
        <v>32</v>
      </c>
      <c r="B33" s="1" t="s">
        <v>11</v>
      </c>
      <c r="C33" s="4" t="s">
        <v>9</v>
      </c>
      <c r="D33" s="9" t="s">
        <v>40</v>
      </c>
      <c r="E33" s="1">
        <v>26</v>
      </c>
      <c r="F33" s="1">
        <v>8</v>
      </c>
      <c r="G33" s="8">
        <v>1</v>
      </c>
      <c r="H33" s="1">
        <v>2</v>
      </c>
      <c r="I33" s="1">
        <v>1</v>
      </c>
    </row>
    <row r="34" spans="1:9" x14ac:dyDescent="0.3">
      <c r="A34" s="1">
        <v>33</v>
      </c>
      <c r="B34" s="1" t="s">
        <v>17</v>
      </c>
      <c r="C34" s="4" t="s">
        <v>9</v>
      </c>
      <c r="D34" s="9" t="s">
        <v>39</v>
      </c>
      <c r="E34" s="1">
        <v>36</v>
      </c>
      <c r="F34" s="1">
        <v>48</v>
      </c>
      <c r="G34" s="8">
        <v>5</v>
      </c>
      <c r="H34" s="1">
        <v>2</v>
      </c>
      <c r="I34" s="1">
        <v>1</v>
      </c>
    </row>
    <row r="35" spans="1:9" x14ac:dyDescent="0.3">
      <c r="A35" s="1">
        <v>34</v>
      </c>
      <c r="B35" s="1" t="s">
        <v>17</v>
      </c>
      <c r="C35" s="4" t="s">
        <v>9</v>
      </c>
      <c r="D35" s="9" t="s">
        <v>39</v>
      </c>
      <c r="E35" s="1">
        <v>33</v>
      </c>
      <c r="F35" s="1">
        <v>31</v>
      </c>
      <c r="G35" s="8">
        <v>1</v>
      </c>
      <c r="H35" s="1">
        <v>2</v>
      </c>
      <c r="I35" s="1">
        <v>1</v>
      </c>
    </row>
    <row r="36" spans="1:9" x14ac:dyDescent="0.3">
      <c r="A36" s="1">
        <v>35</v>
      </c>
      <c r="B36" s="1" t="s">
        <v>17</v>
      </c>
      <c r="C36" s="4" t="s">
        <v>9</v>
      </c>
      <c r="D36" s="9" t="s">
        <v>41</v>
      </c>
      <c r="E36" s="1">
        <v>14</v>
      </c>
      <c r="F36" s="1">
        <v>30</v>
      </c>
      <c r="G36" s="8">
        <v>5</v>
      </c>
      <c r="H36" s="1">
        <v>2</v>
      </c>
      <c r="I36" s="1">
        <v>1</v>
      </c>
    </row>
    <row r="37" spans="1:9" x14ac:dyDescent="0.3">
      <c r="A37" s="1">
        <v>36</v>
      </c>
      <c r="B37" s="1" t="s">
        <v>17</v>
      </c>
      <c r="C37" s="4" t="s">
        <v>9</v>
      </c>
      <c r="D37" s="9" t="s">
        <v>41</v>
      </c>
      <c r="E37" s="1">
        <v>4</v>
      </c>
      <c r="F37" s="1">
        <v>18</v>
      </c>
      <c r="G37" s="8">
        <v>1</v>
      </c>
      <c r="H37" s="1">
        <v>2</v>
      </c>
      <c r="I37" s="1">
        <v>1</v>
      </c>
    </row>
    <row r="38" spans="1:9" x14ac:dyDescent="0.3">
      <c r="A38" s="1">
        <v>37</v>
      </c>
      <c r="B38" s="1" t="s">
        <v>17</v>
      </c>
      <c r="C38" s="4" t="s">
        <v>9</v>
      </c>
      <c r="D38" s="9" t="s">
        <v>40</v>
      </c>
      <c r="E38" s="1">
        <v>32</v>
      </c>
      <c r="F38" s="1">
        <v>32</v>
      </c>
      <c r="G38" s="8">
        <v>5</v>
      </c>
      <c r="H38" s="1">
        <v>2</v>
      </c>
      <c r="I38" s="1">
        <v>1</v>
      </c>
    </row>
    <row r="39" spans="1:9" x14ac:dyDescent="0.3">
      <c r="A39" s="1">
        <v>38</v>
      </c>
      <c r="B39" s="1" t="s">
        <v>17</v>
      </c>
      <c r="C39" s="4" t="s">
        <v>9</v>
      </c>
      <c r="D39" s="9" t="s">
        <v>40</v>
      </c>
      <c r="E39" s="1">
        <v>6</v>
      </c>
      <c r="F39" s="1">
        <v>14</v>
      </c>
      <c r="G39" s="8">
        <v>1</v>
      </c>
      <c r="H39" s="1">
        <v>2</v>
      </c>
      <c r="I39" s="1">
        <v>1</v>
      </c>
    </row>
    <row r="40" spans="1:9" x14ac:dyDescent="0.3">
      <c r="A40" s="1">
        <v>39</v>
      </c>
      <c r="B40" s="1" t="s">
        <v>15</v>
      </c>
      <c r="C40" s="4" t="s">
        <v>9</v>
      </c>
      <c r="D40" s="9" t="s">
        <v>39</v>
      </c>
      <c r="E40" s="1">
        <v>548</v>
      </c>
      <c r="F40" s="1">
        <v>590</v>
      </c>
      <c r="G40" s="8" t="s">
        <v>42</v>
      </c>
      <c r="H40" s="1">
        <v>2</v>
      </c>
      <c r="I40" s="1">
        <v>1</v>
      </c>
    </row>
    <row r="41" spans="1:9" x14ac:dyDescent="0.3">
      <c r="A41" s="1">
        <v>40</v>
      </c>
      <c r="B41" s="1" t="s">
        <v>16</v>
      </c>
      <c r="C41" s="4" t="s">
        <v>9</v>
      </c>
      <c r="D41" s="1" t="s">
        <v>39</v>
      </c>
      <c r="E41" s="7">
        <v>39</v>
      </c>
      <c r="F41" s="7">
        <v>24</v>
      </c>
      <c r="G41" s="8" t="s">
        <v>42</v>
      </c>
      <c r="H41" s="1">
        <v>2</v>
      </c>
      <c r="I41" s="1">
        <v>1</v>
      </c>
    </row>
    <row r="42" spans="1:9" x14ac:dyDescent="0.3">
      <c r="A42" s="1">
        <v>41</v>
      </c>
      <c r="B42" s="1" t="s">
        <v>6</v>
      </c>
      <c r="C42" s="4" t="s">
        <v>10</v>
      </c>
      <c r="D42" s="9" t="s">
        <v>39</v>
      </c>
      <c r="E42" s="1">
        <v>270</v>
      </c>
      <c r="F42" s="1">
        <v>299</v>
      </c>
      <c r="G42" s="8">
        <v>5</v>
      </c>
      <c r="H42" s="1">
        <v>3</v>
      </c>
      <c r="I42" s="1">
        <v>1</v>
      </c>
    </row>
    <row r="43" spans="1:9" x14ac:dyDescent="0.3">
      <c r="A43" s="1">
        <v>42</v>
      </c>
      <c r="B43" s="1" t="s">
        <v>6</v>
      </c>
      <c r="C43" s="4" t="s">
        <v>10</v>
      </c>
      <c r="D43" s="9" t="s">
        <v>39</v>
      </c>
      <c r="E43" s="1">
        <v>77</v>
      </c>
      <c r="F43" s="1">
        <v>91</v>
      </c>
      <c r="G43" s="8">
        <v>1</v>
      </c>
      <c r="H43" s="1">
        <v>3</v>
      </c>
      <c r="I43" s="1">
        <v>1</v>
      </c>
    </row>
    <row r="44" spans="1:9" x14ac:dyDescent="0.3">
      <c r="A44" s="1">
        <v>43</v>
      </c>
      <c r="B44" s="1" t="s">
        <v>6</v>
      </c>
      <c r="C44" s="4" t="s">
        <v>10</v>
      </c>
      <c r="D44" s="9" t="s">
        <v>41</v>
      </c>
      <c r="E44" s="1">
        <v>75</v>
      </c>
      <c r="F44" s="1">
        <v>82</v>
      </c>
      <c r="G44" s="8">
        <v>5</v>
      </c>
      <c r="H44" s="1">
        <v>3</v>
      </c>
      <c r="I44" s="1">
        <v>1</v>
      </c>
    </row>
    <row r="45" spans="1:9" x14ac:dyDescent="0.3">
      <c r="A45" s="1">
        <v>44</v>
      </c>
      <c r="B45" s="1" t="s">
        <v>6</v>
      </c>
      <c r="C45" s="4" t="s">
        <v>10</v>
      </c>
      <c r="D45" s="9" t="s">
        <v>41</v>
      </c>
      <c r="E45" s="1">
        <v>29</v>
      </c>
      <c r="F45" s="1">
        <v>31</v>
      </c>
      <c r="G45" s="8">
        <v>1</v>
      </c>
      <c r="H45" s="1">
        <v>3</v>
      </c>
      <c r="I45" s="1">
        <v>1</v>
      </c>
    </row>
    <row r="46" spans="1:9" x14ac:dyDescent="0.3">
      <c r="A46" s="1">
        <v>45</v>
      </c>
      <c r="B46" s="1" t="s">
        <v>6</v>
      </c>
      <c r="C46" s="4" t="s">
        <v>10</v>
      </c>
      <c r="D46" s="9" t="s">
        <v>40</v>
      </c>
      <c r="E46" s="1">
        <v>248</v>
      </c>
      <c r="F46" s="1">
        <v>226</v>
      </c>
      <c r="G46" s="8">
        <v>5</v>
      </c>
      <c r="H46" s="1">
        <v>3</v>
      </c>
      <c r="I46" s="1">
        <v>1</v>
      </c>
    </row>
    <row r="47" spans="1:9" x14ac:dyDescent="0.3">
      <c r="A47" s="1">
        <v>46</v>
      </c>
      <c r="B47" s="1" t="s">
        <v>6</v>
      </c>
      <c r="C47" s="4" t="s">
        <v>10</v>
      </c>
      <c r="D47" s="9" t="s">
        <v>40</v>
      </c>
      <c r="E47" s="1">
        <v>70</v>
      </c>
      <c r="F47" s="1">
        <v>83</v>
      </c>
      <c r="G47" s="8">
        <v>1</v>
      </c>
      <c r="H47" s="1">
        <v>3</v>
      </c>
      <c r="I47" s="1">
        <v>1</v>
      </c>
    </row>
    <row r="48" spans="1:9" x14ac:dyDescent="0.3">
      <c r="A48" s="1">
        <v>47</v>
      </c>
      <c r="B48" s="1" t="s">
        <v>11</v>
      </c>
      <c r="C48" s="4" t="s">
        <v>10</v>
      </c>
      <c r="D48" s="9" t="s">
        <v>39</v>
      </c>
      <c r="E48" s="4">
        <v>22</v>
      </c>
      <c r="F48" s="4">
        <v>16</v>
      </c>
      <c r="G48" s="8">
        <v>5</v>
      </c>
      <c r="H48" s="1">
        <v>3</v>
      </c>
      <c r="I48" s="1">
        <v>1</v>
      </c>
    </row>
    <row r="49" spans="1:9" x14ac:dyDescent="0.3">
      <c r="A49" s="1">
        <v>48</v>
      </c>
      <c r="B49" s="1" t="s">
        <v>11</v>
      </c>
      <c r="C49" s="4" t="s">
        <v>10</v>
      </c>
      <c r="D49" s="9" t="s">
        <v>39</v>
      </c>
      <c r="E49" s="1">
        <v>23</v>
      </c>
      <c r="F49" s="1">
        <v>22</v>
      </c>
      <c r="G49" s="8">
        <v>1</v>
      </c>
      <c r="H49" s="1">
        <v>3</v>
      </c>
      <c r="I49" s="1">
        <v>1</v>
      </c>
    </row>
    <row r="50" spans="1:9" x14ac:dyDescent="0.3">
      <c r="A50" s="1">
        <v>49</v>
      </c>
      <c r="B50" s="1" t="s">
        <v>11</v>
      </c>
      <c r="C50" s="4" t="s">
        <v>10</v>
      </c>
      <c r="D50" s="9" t="s">
        <v>41</v>
      </c>
      <c r="E50" s="1">
        <v>7</v>
      </c>
      <c r="F50" s="1">
        <v>17</v>
      </c>
      <c r="G50" s="8">
        <v>5</v>
      </c>
      <c r="H50" s="1">
        <v>3</v>
      </c>
      <c r="I50" s="1">
        <v>1</v>
      </c>
    </row>
    <row r="51" spans="1:9" x14ac:dyDescent="0.3">
      <c r="A51" s="1">
        <v>50</v>
      </c>
      <c r="B51" s="1" t="s">
        <v>11</v>
      </c>
      <c r="C51" s="4" t="s">
        <v>10</v>
      </c>
      <c r="D51" s="9" t="s">
        <v>41</v>
      </c>
      <c r="E51" s="1">
        <v>3</v>
      </c>
      <c r="F51" s="1">
        <v>9</v>
      </c>
      <c r="G51" s="8">
        <v>1</v>
      </c>
      <c r="H51" s="1">
        <v>3</v>
      </c>
      <c r="I51" s="1">
        <v>1</v>
      </c>
    </row>
    <row r="52" spans="1:9" x14ac:dyDescent="0.3">
      <c r="A52" s="1">
        <v>51</v>
      </c>
      <c r="B52" s="1" t="s">
        <v>11</v>
      </c>
      <c r="C52" s="4" t="s">
        <v>10</v>
      </c>
      <c r="D52" s="9" t="s">
        <v>40</v>
      </c>
      <c r="E52" s="1">
        <v>10</v>
      </c>
      <c r="F52" s="1">
        <v>16</v>
      </c>
      <c r="G52" s="8">
        <v>5</v>
      </c>
      <c r="H52" s="1">
        <v>3</v>
      </c>
      <c r="I52" s="1">
        <v>1</v>
      </c>
    </row>
    <row r="53" spans="1:9" x14ac:dyDescent="0.3">
      <c r="A53" s="1">
        <v>52</v>
      </c>
      <c r="B53" s="1" t="s">
        <v>11</v>
      </c>
      <c r="C53" s="4" t="s">
        <v>10</v>
      </c>
      <c r="D53" s="9" t="s">
        <v>40</v>
      </c>
      <c r="E53" s="7">
        <v>14</v>
      </c>
      <c r="F53" s="7">
        <v>13</v>
      </c>
      <c r="G53" s="8">
        <v>1</v>
      </c>
      <c r="H53" s="1">
        <v>3</v>
      </c>
      <c r="I53" s="1">
        <v>1</v>
      </c>
    </row>
    <row r="54" spans="1:9" x14ac:dyDescent="0.3">
      <c r="A54" s="1">
        <v>53</v>
      </c>
      <c r="B54" s="1" t="s">
        <v>17</v>
      </c>
      <c r="C54" s="4" t="s">
        <v>10</v>
      </c>
      <c r="D54" s="9" t="s">
        <v>39</v>
      </c>
      <c r="E54" s="1">
        <v>37</v>
      </c>
      <c r="F54" s="1">
        <v>38</v>
      </c>
      <c r="G54" s="8">
        <v>5</v>
      </c>
      <c r="H54" s="1">
        <v>3</v>
      </c>
      <c r="I54" s="1">
        <v>1</v>
      </c>
    </row>
    <row r="55" spans="1:9" x14ac:dyDescent="0.3">
      <c r="A55" s="1">
        <v>54</v>
      </c>
      <c r="B55" s="1" t="s">
        <v>17</v>
      </c>
      <c r="C55" s="4" t="s">
        <v>10</v>
      </c>
      <c r="D55" s="9" t="s">
        <v>39</v>
      </c>
      <c r="E55" s="1">
        <v>25</v>
      </c>
      <c r="F55" s="1">
        <v>16</v>
      </c>
      <c r="G55" s="8">
        <v>1</v>
      </c>
      <c r="H55" s="1">
        <v>3</v>
      </c>
      <c r="I55" s="1">
        <v>1</v>
      </c>
    </row>
    <row r="56" spans="1:9" x14ac:dyDescent="0.3">
      <c r="A56" s="1">
        <v>55</v>
      </c>
      <c r="B56" s="1" t="s">
        <v>17</v>
      </c>
      <c r="C56" s="4" t="s">
        <v>10</v>
      </c>
      <c r="D56" s="9" t="s">
        <v>41</v>
      </c>
      <c r="E56" s="1">
        <v>14</v>
      </c>
      <c r="F56" s="1">
        <v>14</v>
      </c>
      <c r="G56" s="8">
        <v>5</v>
      </c>
      <c r="H56" s="1">
        <v>3</v>
      </c>
      <c r="I56" s="1">
        <v>1</v>
      </c>
    </row>
    <row r="57" spans="1:9" x14ac:dyDescent="0.3">
      <c r="A57" s="1">
        <v>56</v>
      </c>
      <c r="B57" s="1" t="s">
        <v>17</v>
      </c>
      <c r="C57" s="4" t="s">
        <v>10</v>
      </c>
      <c r="D57" s="9" t="s">
        <v>41</v>
      </c>
      <c r="E57" s="1">
        <v>10</v>
      </c>
      <c r="F57" s="1">
        <v>9</v>
      </c>
      <c r="G57" s="8">
        <v>1</v>
      </c>
      <c r="H57" s="1">
        <v>3</v>
      </c>
      <c r="I57" s="1">
        <v>1</v>
      </c>
    </row>
    <row r="58" spans="1:9" x14ac:dyDescent="0.3">
      <c r="A58" s="1">
        <v>57</v>
      </c>
      <c r="B58" s="1" t="s">
        <v>17</v>
      </c>
      <c r="C58" s="4" t="s">
        <v>10</v>
      </c>
      <c r="D58" s="9" t="s">
        <v>40</v>
      </c>
      <c r="E58" s="1">
        <v>31</v>
      </c>
      <c r="F58" s="1">
        <v>38</v>
      </c>
      <c r="G58" s="8">
        <v>5</v>
      </c>
      <c r="H58" s="1">
        <v>3</v>
      </c>
      <c r="I58" s="1">
        <v>1</v>
      </c>
    </row>
    <row r="59" spans="1:9" x14ac:dyDescent="0.3">
      <c r="A59" s="1">
        <v>58</v>
      </c>
      <c r="B59" s="1" t="s">
        <v>17</v>
      </c>
      <c r="C59" s="4" t="s">
        <v>10</v>
      </c>
      <c r="D59" s="9" t="s">
        <v>40</v>
      </c>
      <c r="E59" s="1">
        <v>11</v>
      </c>
      <c r="F59" s="1">
        <v>12</v>
      </c>
      <c r="G59" s="8">
        <v>1</v>
      </c>
      <c r="H59" s="1">
        <v>3</v>
      </c>
      <c r="I59" s="1">
        <v>1</v>
      </c>
    </row>
    <row r="60" spans="1:9" x14ac:dyDescent="0.3">
      <c r="A60" s="1">
        <v>59</v>
      </c>
      <c r="B60" s="1" t="s">
        <v>15</v>
      </c>
      <c r="C60" s="4" t="s">
        <v>10</v>
      </c>
      <c r="D60" s="9" t="s">
        <v>39</v>
      </c>
      <c r="E60" s="1">
        <v>651</v>
      </c>
      <c r="F60" s="1">
        <v>700</v>
      </c>
      <c r="G60" s="8" t="s">
        <v>42</v>
      </c>
      <c r="H60" s="1">
        <v>3</v>
      </c>
      <c r="I60" s="1">
        <v>1</v>
      </c>
    </row>
    <row r="61" spans="1:9" x14ac:dyDescent="0.3">
      <c r="A61" s="1">
        <v>60</v>
      </c>
      <c r="B61" s="1" t="s">
        <v>16</v>
      </c>
      <c r="C61" s="4" t="s">
        <v>10</v>
      </c>
      <c r="D61" s="9" t="s">
        <v>39</v>
      </c>
      <c r="E61" s="1">
        <v>15</v>
      </c>
      <c r="F61" s="1">
        <v>3</v>
      </c>
      <c r="G61" s="8" t="s">
        <v>42</v>
      </c>
      <c r="H61" s="1">
        <v>3</v>
      </c>
      <c r="I61" s="1">
        <v>1</v>
      </c>
    </row>
    <row r="62" spans="1:9" x14ac:dyDescent="0.3">
      <c r="A62" s="1">
        <v>61</v>
      </c>
      <c r="B62" s="1" t="s">
        <v>6</v>
      </c>
      <c r="C62" s="1" t="s">
        <v>8</v>
      </c>
      <c r="D62" s="9" t="s">
        <v>39</v>
      </c>
      <c r="E62" s="1">
        <v>397</v>
      </c>
      <c r="F62" s="1">
        <v>354</v>
      </c>
      <c r="G62" s="8">
        <v>5</v>
      </c>
      <c r="H62" s="1">
        <v>4</v>
      </c>
      <c r="I62" s="1">
        <v>2</v>
      </c>
    </row>
    <row r="63" spans="1:9" x14ac:dyDescent="0.3">
      <c r="A63" s="1">
        <v>62</v>
      </c>
      <c r="B63" s="1" t="s">
        <v>6</v>
      </c>
      <c r="C63" s="1" t="s">
        <v>8</v>
      </c>
      <c r="D63" s="9" t="s">
        <v>39</v>
      </c>
      <c r="E63" s="1">
        <v>133</v>
      </c>
      <c r="F63" s="1">
        <v>165</v>
      </c>
      <c r="G63" s="8">
        <v>1</v>
      </c>
      <c r="H63" s="1">
        <v>4</v>
      </c>
      <c r="I63" s="1">
        <v>2</v>
      </c>
    </row>
    <row r="64" spans="1:9" x14ac:dyDescent="0.3">
      <c r="A64" s="1">
        <v>63</v>
      </c>
      <c r="B64" s="1" t="s">
        <v>6</v>
      </c>
      <c r="C64" s="1" t="s">
        <v>8</v>
      </c>
      <c r="D64" s="9" t="s">
        <v>41</v>
      </c>
      <c r="E64" s="1">
        <v>230</v>
      </c>
      <c r="F64" s="1">
        <v>252</v>
      </c>
      <c r="G64" s="8">
        <v>5</v>
      </c>
      <c r="H64" s="1">
        <v>4</v>
      </c>
      <c r="I64" s="1">
        <v>2</v>
      </c>
    </row>
    <row r="65" spans="1:9" x14ac:dyDescent="0.3">
      <c r="A65" s="1">
        <v>64</v>
      </c>
      <c r="B65" s="1" t="s">
        <v>6</v>
      </c>
      <c r="C65" s="1" t="s">
        <v>8</v>
      </c>
      <c r="D65" s="9" t="s">
        <v>41</v>
      </c>
      <c r="E65" s="1">
        <v>67</v>
      </c>
      <c r="F65" s="1">
        <v>80</v>
      </c>
      <c r="G65" s="8">
        <v>1</v>
      </c>
      <c r="H65" s="1">
        <v>4</v>
      </c>
      <c r="I65" s="1">
        <v>2</v>
      </c>
    </row>
    <row r="66" spans="1:9" x14ac:dyDescent="0.3">
      <c r="A66" s="1">
        <v>65</v>
      </c>
      <c r="B66" s="1" t="s">
        <v>6</v>
      </c>
      <c r="C66" s="1" t="s">
        <v>8</v>
      </c>
      <c r="D66" s="9" t="s">
        <v>40</v>
      </c>
      <c r="E66" s="1">
        <v>372</v>
      </c>
      <c r="F66" s="1">
        <v>309</v>
      </c>
      <c r="G66" s="8">
        <v>5</v>
      </c>
      <c r="H66" s="1">
        <v>4</v>
      </c>
      <c r="I66" s="1">
        <v>2</v>
      </c>
    </row>
    <row r="67" spans="1:9" x14ac:dyDescent="0.3">
      <c r="A67" s="1">
        <v>66</v>
      </c>
      <c r="B67" s="1" t="s">
        <v>6</v>
      </c>
      <c r="C67" s="1" t="s">
        <v>8</v>
      </c>
      <c r="D67" s="9" t="s">
        <v>40</v>
      </c>
      <c r="E67" s="1">
        <v>101</v>
      </c>
      <c r="F67" s="1">
        <v>178</v>
      </c>
      <c r="G67" s="8">
        <v>1</v>
      </c>
      <c r="H67" s="1">
        <v>4</v>
      </c>
      <c r="I67" s="1">
        <v>2</v>
      </c>
    </row>
    <row r="68" spans="1:9" x14ac:dyDescent="0.3">
      <c r="A68" s="1">
        <v>67</v>
      </c>
      <c r="B68" s="1" t="s">
        <v>11</v>
      </c>
      <c r="C68" s="1" t="s">
        <v>8</v>
      </c>
      <c r="D68" s="9" t="s">
        <v>39</v>
      </c>
      <c r="E68" s="1">
        <v>128</v>
      </c>
      <c r="F68" s="1">
        <v>94</v>
      </c>
      <c r="G68" s="8">
        <v>5</v>
      </c>
      <c r="H68" s="1">
        <v>4</v>
      </c>
      <c r="I68" s="1">
        <v>2</v>
      </c>
    </row>
    <row r="69" spans="1:9" x14ac:dyDescent="0.3">
      <c r="A69" s="1">
        <v>68</v>
      </c>
      <c r="B69" s="1" t="s">
        <v>11</v>
      </c>
      <c r="C69" s="1" t="s">
        <v>8</v>
      </c>
      <c r="D69" s="9" t="s">
        <v>39</v>
      </c>
      <c r="E69" s="1">
        <v>109</v>
      </c>
      <c r="F69" s="1">
        <v>85</v>
      </c>
      <c r="G69" s="8">
        <v>1</v>
      </c>
      <c r="H69" s="1">
        <v>4</v>
      </c>
      <c r="I69" s="1">
        <v>2</v>
      </c>
    </row>
    <row r="70" spans="1:9" x14ac:dyDescent="0.3">
      <c r="A70" s="1">
        <v>69</v>
      </c>
      <c r="B70" s="1" t="s">
        <v>11</v>
      </c>
      <c r="C70" s="1" t="s">
        <v>8</v>
      </c>
      <c r="D70" s="9" t="s">
        <v>41</v>
      </c>
      <c r="E70" s="1">
        <v>29</v>
      </c>
      <c r="F70" s="1">
        <v>32</v>
      </c>
      <c r="G70" s="8">
        <v>5</v>
      </c>
      <c r="H70" s="1">
        <v>4</v>
      </c>
      <c r="I70" s="1">
        <v>2</v>
      </c>
    </row>
    <row r="71" spans="1:9" x14ac:dyDescent="0.3">
      <c r="A71" s="1">
        <v>70</v>
      </c>
      <c r="B71" s="1" t="s">
        <v>11</v>
      </c>
      <c r="C71" s="1" t="s">
        <v>8</v>
      </c>
      <c r="D71" s="9" t="s">
        <v>41</v>
      </c>
      <c r="E71" s="1">
        <v>25</v>
      </c>
      <c r="F71" s="1">
        <v>28</v>
      </c>
      <c r="G71" s="8">
        <v>1</v>
      </c>
      <c r="H71" s="1">
        <v>4</v>
      </c>
      <c r="I71" s="1">
        <v>2</v>
      </c>
    </row>
    <row r="72" spans="1:9" x14ac:dyDescent="0.3">
      <c r="A72" s="1">
        <v>71</v>
      </c>
      <c r="B72" s="1" t="s">
        <v>11</v>
      </c>
      <c r="C72" s="1" t="s">
        <v>8</v>
      </c>
      <c r="D72" s="9" t="s">
        <v>40</v>
      </c>
      <c r="E72" s="1">
        <v>130</v>
      </c>
      <c r="F72" s="1">
        <v>104</v>
      </c>
      <c r="G72" s="8">
        <v>5</v>
      </c>
      <c r="H72" s="1">
        <v>4</v>
      </c>
      <c r="I72" s="1">
        <v>2</v>
      </c>
    </row>
    <row r="73" spans="1:9" x14ac:dyDescent="0.3">
      <c r="A73" s="1">
        <v>72</v>
      </c>
      <c r="B73" s="1" t="s">
        <v>11</v>
      </c>
      <c r="C73" s="1" t="s">
        <v>8</v>
      </c>
      <c r="D73" s="9" t="s">
        <v>40</v>
      </c>
      <c r="E73" s="1">
        <v>104</v>
      </c>
      <c r="F73" s="1">
        <v>85</v>
      </c>
      <c r="G73" s="8">
        <v>1</v>
      </c>
      <c r="H73" s="1">
        <v>4</v>
      </c>
      <c r="I73" s="1">
        <v>2</v>
      </c>
    </row>
    <row r="74" spans="1:9" x14ac:dyDescent="0.3">
      <c r="A74" s="1">
        <v>73</v>
      </c>
      <c r="B74" s="1" t="s">
        <v>17</v>
      </c>
      <c r="C74" s="1" t="s">
        <v>8</v>
      </c>
      <c r="D74" s="9" t="s">
        <v>39</v>
      </c>
      <c r="E74" s="1">
        <v>87</v>
      </c>
      <c r="F74" s="1">
        <v>102</v>
      </c>
      <c r="G74" s="8">
        <v>5</v>
      </c>
      <c r="H74" s="1">
        <v>4</v>
      </c>
      <c r="I74" s="1">
        <v>2</v>
      </c>
    </row>
    <row r="75" spans="1:9" x14ac:dyDescent="0.3">
      <c r="A75" s="1">
        <v>74</v>
      </c>
      <c r="B75" s="1" t="s">
        <v>17</v>
      </c>
      <c r="C75" s="1" t="s">
        <v>8</v>
      </c>
      <c r="D75" s="9" t="s">
        <v>39</v>
      </c>
      <c r="E75" s="1">
        <v>94</v>
      </c>
      <c r="F75" s="1">
        <v>86</v>
      </c>
      <c r="G75" s="8">
        <v>1</v>
      </c>
      <c r="H75" s="1">
        <v>4</v>
      </c>
      <c r="I75" s="1">
        <v>2</v>
      </c>
    </row>
    <row r="76" spans="1:9" x14ac:dyDescent="0.3">
      <c r="A76" s="1">
        <v>75</v>
      </c>
      <c r="B76" s="1" t="s">
        <v>17</v>
      </c>
      <c r="C76" s="1" t="s">
        <v>8</v>
      </c>
      <c r="D76" s="9" t="s">
        <v>41</v>
      </c>
      <c r="E76" s="1">
        <v>31</v>
      </c>
      <c r="F76" s="1">
        <v>25</v>
      </c>
      <c r="G76" s="8">
        <v>5</v>
      </c>
      <c r="H76" s="1">
        <v>4</v>
      </c>
      <c r="I76" s="1">
        <v>2</v>
      </c>
    </row>
    <row r="77" spans="1:9" x14ac:dyDescent="0.3">
      <c r="A77" s="1">
        <v>76</v>
      </c>
      <c r="B77" s="1" t="s">
        <v>17</v>
      </c>
      <c r="C77" s="1" t="s">
        <v>8</v>
      </c>
      <c r="D77" s="9" t="s">
        <v>41</v>
      </c>
      <c r="E77" s="1">
        <v>41</v>
      </c>
      <c r="F77" s="1">
        <v>31</v>
      </c>
      <c r="G77" s="8">
        <v>1</v>
      </c>
      <c r="H77" s="1">
        <v>4</v>
      </c>
      <c r="I77" s="1">
        <v>2</v>
      </c>
    </row>
    <row r="78" spans="1:9" x14ac:dyDescent="0.3">
      <c r="A78" s="1">
        <v>77</v>
      </c>
      <c r="B78" s="1" t="s">
        <v>17</v>
      </c>
      <c r="C78" s="1" t="s">
        <v>8</v>
      </c>
      <c r="D78" s="9" t="s">
        <v>40</v>
      </c>
      <c r="E78" s="1">
        <v>121</v>
      </c>
      <c r="F78" s="1">
        <v>102</v>
      </c>
      <c r="G78" s="8">
        <v>5</v>
      </c>
      <c r="H78" s="1">
        <v>4</v>
      </c>
      <c r="I78" s="1">
        <v>2</v>
      </c>
    </row>
    <row r="79" spans="1:9" x14ac:dyDescent="0.3">
      <c r="A79" s="1">
        <v>78</v>
      </c>
      <c r="B79" s="1" t="s">
        <v>17</v>
      </c>
      <c r="C79" s="1" t="s">
        <v>8</v>
      </c>
      <c r="D79" s="9" t="s">
        <v>40</v>
      </c>
      <c r="E79" s="1">
        <v>100</v>
      </c>
      <c r="F79" s="1">
        <v>110</v>
      </c>
      <c r="G79" s="8">
        <v>1</v>
      </c>
      <c r="H79" s="1">
        <v>4</v>
      </c>
      <c r="I79" s="1">
        <v>2</v>
      </c>
    </row>
    <row r="80" spans="1:9" x14ac:dyDescent="0.3">
      <c r="A80" s="1">
        <v>79</v>
      </c>
      <c r="B80" s="1" t="s">
        <v>15</v>
      </c>
      <c r="C80" s="1" t="s">
        <v>8</v>
      </c>
      <c r="D80" s="9" t="s">
        <v>39</v>
      </c>
      <c r="E80" s="1">
        <v>700</v>
      </c>
      <c r="F80" s="1">
        <v>700</v>
      </c>
      <c r="G80" s="8" t="s">
        <v>42</v>
      </c>
      <c r="H80" s="1">
        <v>4</v>
      </c>
      <c r="I80" s="1">
        <v>2</v>
      </c>
    </row>
    <row r="81" spans="1:9" x14ac:dyDescent="0.3">
      <c r="A81" s="1">
        <v>80</v>
      </c>
      <c r="B81" s="1" t="s">
        <v>16</v>
      </c>
      <c r="C81" s="1" t="s">
        <v>8</v>
      </c>
      <c r="D81" s="9" t="s">
        <v>39</v>
      </c>
      <c r="E81" s="7">
        <v>99</v>
      </c>
      <c r="F81" s="7">
        <v>112</v>
      </c>
      <c r="G81" s="8" t="s">
        <v>42</v>
      </c>
      <c r="H81" s="1">
        <v>4</v>
      </c>
      <c r="I81" s="1">
        <v>2</v>
      </c>
    </row>
    <row r="82" spans="1:9" x14ac:dyDescent="0.3">
      <c r="A82" s="1">
        <v>81</v>
      </c>
      <c r="B82" s="1" t="s">
        <v>6</v>
      </c>
      <c r="C82" s="4" t="s">
        <v>9</v>
      </c>
      <c r="D82" s="9" t="s">
        <v>39</v>
      </c>
      <c r="E82" s="1">
        <v>306</v>
      </c>
      <c r="F82" s="1">
        <v>295</v>
      </c>
      <c r="G82" s="8">
        <v>5</v>
      </c>
      <c r="H82" s="1">
        <v>5</v>
      </c>
      <c r="I82" s="1">
        <v>2</v>
      </c>
    </row>
    <row r="83" spans="1:9" x14ac:dyDescent="0.3">
      <c r="A83" s="1">
        <v>82</v>
      </c>
      <c r="B83" s="1" t="s">
        <v>6</v>
      </c>
      <c r="C83" s="4" t="s">
        <v>9</v>
      </c>
      <c r="D83" s="9" t="s">
        <v>39</v>
      </c>
      <c r="E83" s="1">
        <v>102</v>
      </c>
      <c r="F83" s="1">
        <v>121</v>
      </c>
      <c r="G83" s="8">
        <v>1</v>
      </c>
      <c r="H83" s="1">
        <v>5</v>
      </c>
      <c r="I83" s="1">
        <v>2</v>
      </c>
    </row>
    <row r="84" spans="1:9" x14ac:dyDescent="0.3">
      <c r="A84" s="1">
        <v>83</v>
      </c>
      <c r="B84" s="1" t="s">
        <v>6</v>
      </c>
      <c r="C84" s="4" t="s">
        <v>9</v>
      </c>
      <c r="D84" s="9" t="s">
        <v>41</v>
      </c>
      <c r="E84" s="1">
        <v>217</v>
      </c>
      <c r="F84" s="1">
        <v>208</v>
      </c>
      <c r="G84" s="8">
        <v>5</v>
      </c>
      <c r="H84" s="1">
        <v>5</v>
      </c>
      <c r="I84" s="1">
        <v>2</v>
      </c>
    </row>
    <row r="85" spans="1:9" x14ac:dyDescent="0.3">
      <c r="A85" s="1">
        <v>84</v>
      </c>
      <c r="B85" s="1" t="s">
        <v>6</v>
      </c>
      <c r="C85" s="4" t="s">
        <v>9</v>
      </c>
      <c r="D85" s="9" t="s">
        <v>41</v>
      </c>
      <c r="E85" s="1">
        <v>62</v>
      </c>
      <c r="F85" s="1">
        <v>70</v>
      </c>
      <c r="G85" s="8">
        <v>1</v>
      </c>
      <c r="H85" s="1">
        <v>5</v>
      </c>
      <c r="I85" s="1">
        <v>2</v>
      </c>
    </row>
    <row r="86" spans="1:9" x14ac:dyDescent="0.3">
      <c r="A86" s="1">
        <v>85</v>
      </c>
      <c r="B86" s="1" t="s">
        <v>6</v>
      </c>
      <c r="C86" s="4" t="s">
        <v>9</v>
      </c>
      <c r="D86" s="9" t="s">
        <v>40</v>
      </c>
      <c r="E86" s="1">
        <v>289</v>
      </c>
      <c r="F86" s="1">
        <v>271</v>
      </c>
      <c r="G86" s="8">
        <v>5</v>
      </c>
      <c r="H86" s="1">
        <v>5</v>
      </c>
      <c r="I86" s="1">
        <v>2</v>
      </c>
    </row>
    <row r="87" spans="1:9" x14ac:dyDescent="0.3">
      <c r="A87" s="1">
        <v>86</v>
      </c>
      <c r="B87" s="1" t="s">
        <v>6</v>
      </c>
      <c r="C87" s="4" t="s">
        <v>9</v>
      </c>
      <c r="D87" s="9" t="s">
        <v>40</v>
      </c>
      <c r="E87" s="1">
        <v>106</v>
      </c>
      <c r="F87" s="1">
        <v>108</v>
      </c>
      <c r="G87" s="8">
        <v>1</v>
      </c>
      <c r="H87" s="1">
        <v>5</v>
      </c>
      <c r="I87" s="1">
        <v>2</v>
      </c>
    </row>
    <row r="88" spans="1:9" x14ac:dyDescent="0.3">
      <c r="A88" s="1">
        <v>87</v>
      </c>
      <c r="B88" s="1" t="s">
        <v>11</v>
      </c>
      <c r="C88" s="4" t="s">
        <v>9</v>
      </c>
      <c r="D88" s="9" t="s">
        <v>39</v>
      </c>
      <c r="E88" s="1">
        <v>56</v>
      </c>
      <c r="F88" s="1">
        <v>56</v>
      </c>
      <c r="G88" s="8">
        <v>5</v>
      </c>
      <c r="H88" s="1">
        <v>5</v>
      </c>
      <c r="I88" s="1">
        <v>2</v>
      </c>
    </row>
    <row r="89" spans="1:9" x14ac:dyDescent="0.3">
      <c r="A89" s="1">
        <v>88</v>
      </c>
      <c r="B89" s="1" t="s">
        <v>11</v>
      </c>
      <c r="C89" s="4" t="s">
        <v>9</v>
      </c>
      <c r="D89" s="9" t="s">
        <v>39</v>
      </c>
      <c r="E89" s="1">
        <v>38</v>
      </c>
      <c r="F89" s="1">
        <v>70</v>
      </c>
      <c r="G89" s="8">
        <v>1</v>
      </c>
      <c r="H89" s="1">
        <v>5</v>
      </c>
      <c r="I89" s="1">
        <v>2</v>
      </c>
    </row>
    <row r="90" spans="1:9" x14ac:dyDescent="0.3">
      <c r="A90" s="1">
        <v>89</v>
      </c>
      <c r="B90" s="1" t="s">
        <v>11</v>
      </c>
      <c r="C90" s="4" t="s">
        <v>9</v>
      </c>
      <c r="D90" s="9" t="s">
        <v>41</v>
      </c>
      <c r="E90" s="1">
        <v>31</v>
      </c>
      <c r="F90" s="1">
        <v>26</v>
      </c>
      <c r="G90" s="8">
        <v>5</v>
      </c>
      <c r="H90" s="1">
        <v>5</v>
      </c>
      <c r="I90" s="1">
        <v>2</v>
      </c>
    </row>
    <row r="91" spans="1:9" x14ac:dyDescent="0.3">
      <c r="A91" s="1">
        <v>90</v>
      </c>
      <c r="B91" s="1" t="s">
        <v>11</v>
      </c>
      <c r="C91" s="4" t="s">
        <v>9</v>
      </c>
      <c r="D91" s="9" t="s">
        <v>41</v>
      </c>
      <c r="E91" s="1">
        <v>20</v>
      </c>
      <c r="F91" s="1">
        <v>22</v>
      </c>
      <c r="G91" s="8">
        <v>1</v>
      </c>
      <c r="H91" s="1">
        <v>5</v>
      </c>
      <c r="I91" s="1">
        <v>2</v>
      </c>
    </row>
    <row r="92" spans="1:9" x14ac:dyDescent="0.3">
      <c r="A92" s="1">
        <v>91</v>
      </c>
      <c r="B92" s="1" t="s">
        <v>11</v>
      </c>
      <c r="C92" s="4" t="s">
        <v>9</v>
      </c>
      <c r="D92" s="9" t="s">
        <v>40</v>
      </c>
      <c r="E92" s="1">
        <v>79</v>
      </c>
      <c r="F92" s="1">
        <v>36</v>
      </c>
      <c r="G92" s="8">
        <v>5</v>
      </c>
      <c r="H92" s="1">
        <v>5</v>
      </c>
      <c r="I92" s="1">
        <v>2</v>
      </c>
    </row>
    <row r="93" spans="1:9" x14ac:dyDescent="0.3">
      <c r="A93" s="1">
        <v>92</v>
      </c>
      <c r="B93" s="1" t="s">
        <v>11</v>
      </c>
      <c r="C93" s="4" t="s">
        <v>9</v>
      </c>
      <c r="D93" s="9" t="s">
        <v>40</v>
      </c>
      <c r="E93" s="1">
        <v>45</v>
      </c>
      <c r="F93" s="1">
        <v>41</v>
      </c>
      <c r="G93" s="8">
        <v>1</v>
      </c>
      <c r="H93" s="1">
        <v>5</v>
      </c>
      <c r="I93" s="1">
        <v>2</v>
      </c>
    </row>
    <row r="94" spans="1:9" x14ac:dyDescent="0.3">
      <c r="A94" s="1">
        <v>93</v>
      </c>
      <c r="B94" s="1" t="s">
        <v>17</v>
      </c>
      <c r="C94" s="4" t="s">
        <v>9</v>
      </c>
      <c r="D94" s="9" t="s">
        <v>39</v>
      </c>
      <c r="E94" s="1">
        <v>65</v>
      </c>
      <c r="F94" s="1">
        <v>59</v>
      </c>
      <c r="G94" s="8">
        <v>5</v>
      </c>
      <c r="H94" s="1">
        <v>5</v>
      </c>
      <c r="I94" s="1">
        <v>2</v>
      </c>
    </row>
    <row r="95" spans="1:9" x14ac:dyDescent="0.3">
      <c r="A95" s="1">
        <v>94</v>
      </c>
      <c r="B95" s="1" t="s">
        <v>17</v>
      </c>
      <c r="C95" s="4" t="s">
        <v>9</v>
      </c>
      <c r="D95" s="9" t="s">
        <v>39</v>
      </c>
      <c r="E95" s="1">
        <v>52</v>
      </c>
      <c r="F95" s="1">
        <v>52</v>
      </c>
      <c r="G95" s="8">
        <v>1</v>
      </c>
      <c r="H95" s="1">
        <v>5</v>
      </c>
      <c r="I95" s="1">
        <v>2</v>
      </c>
    </row>
    <row r="96" spans="1:9" x14ac:dyDescent="0.3">
      <c r="A96" s="1">
        <v>95</v>
      </c>
      <c r="B96" s="1" t="s">
        <v>17</v>
      </c>
      <c r="C96" s="4" t="s">
        <v>9</v>
      </c>
      <c r="D96" s="9" t="s">
        <v>41</v>
      </c>
      <c r="E96" s="1">
        <v>22</v>
      </c>
      <c r="F96" s="1">
        <v>13</v>
      </c>
      <c r="G96" s="8">
        <v>5</v>
      </c>
      <c r="H96" s="1">
        <v>5</v>
      </c>
      <c r="I96" s="1">
        <v>2</v>
      </c>
    </row>
    <row r="97" spans="1:9" x14ac:dyDescent="0.3">
      <c r="A97" s="1">
        <v>96</v>
      </c>
      <c r="B97" s="1" t="s">
        <v>17</v>
      </c>
      <c r="C97" s="4" t="s">
        <v>9</v>
      </c>
      <c r="D97" s="9" t="s">
        <v>41</v>
      </c>
      <c r="E97" s="1">
        <v>29</v>
      </c>
      <c r="F97" s="1">
        <v>30</v>
      </c>
      <c r="G97" s="8">
        <v>1</v>
      </c>
      <c r="H97" s="1">
        <v>5</v>
      </c>
      <c r="I97" s="1">
        <v>2</v>
      </c>
    </row>
    <row r="98" spans="1:9" x14ac:dyDescent="0.3">
      <c r="A98" s="1">
        <v>97</v>
      </c>
      <c r="B98" s="1" t="s">
        <v>17</v>
      </c>
      <c r="C98" s="4" t="s">
        <v>9</v>
      </c>
      <c r="D98" s="9" t="s">
        <v>40</v>
      </c>
      <c r="E98" s="1">
        <v>37</v>
      </c>
      <c r="F98" s="1">
        <v>45</v>
      </c>
      <c r="G98" s="8">
        <v>5</v>
      </c>
      <c r="H98" s="1">
        <v>5</v>
      </c>
      <c r="I98" s="1">
        <v>2</v>
      </c>
    </row>
    <row r="99" spans="1:9" x14ac:dyDescent="0.3">
      <c r="A99" s="1">
        <v>98</v>
      </c>
      <c r="B99" s="1" t="s">
        <v>17</v>
      </c>
      <c r="C99" s="4" t="s">
        <v>9</v>
      </c>
      <c r="D99" s="9" t="s">
        <v>40</v>
      </c>
      <c r="E99" s="1">
        <v>37</v>
      </c>
      <c r="F99" s="1">
        <v>33</v>
      </c>
      <c r="G99" s="8">
        <v>1</v>
      </c>
      <c r="H99" s="1">
        <v>5</v>
      </c>
      <c r="I99" s="1">
        <v>2</v>
      </c>
    </row>
    <row r="100" spans="1:9" x14ac:dyDescent="0.3">
      <c r="A100" s="1">
        <v>99</v>
      </c>
      <c r="B100" s="1" t="s">
        <v>15</v>
      </c>
      <c r="C100" s="4" t="s">
        <v>9</v>
      </c>
      <c r="D100" s="9" t="s">
        <v>39</v>
      </c>
      <c r="E100" s="1">
        <v>660</v>
      </c>
      <c r="F100" s="1">
        <v>639</v>
      </c>
      <c r="G100" s="8" t="s">
        <v>42</v>
      </c>
      <c r="H100" s="1">
        <v>5</v>
      </c>
      <c r="I100" s="1">
        <v>2</v>
      </c>
    </row>
    <row r="101" spans="1:9" x14ac:dyDescent="0.3">
      <c r="A101" s="1">
        <v>100</v>
      </c>
      <c r="B101" s="1" t="s">
        <v>16</v>
      </c>
      <c r="C101" s="4" t="s">
        <v>9</v>
      </c>
      <c r="D101" s="9" t="s">
        <v>39</v>
      </c>
      <c r="E101" s="1">
        <v>41</v>
      </c>
      <c r="F101" s="1">
        <v>50</v>
      </c>
      <c r="G101" s="8" t="s">
        <v>42</v>
      </c>
      <c r="H101" s="1">
        <v>5</v>
      </c>
      <c r="I101" s="1">
        <v>2</v>
      </c>
    </row>
    <row r="102" spans="1:9" x14ac:dyDescent="0.3">
      <c r="A102" s="1">
        <v>101</v>
      </c>
      <c r="B102" s="1" t="s">
        <v>6</v>
      </c>
      <c r="C102" s="4" t="s">
        <v>10</v>
      </c>
      <c r="D102" s="9" t="s">
        <v>39</v>
      </c>
      <c r="E102" s="1">
        <v>305</v>
      </c>
      <c r="F102" s="1">
        <v>293</v>
      </c>
      <c r="G102" s="8">
        <v>5</v>
      </c>
      <c r="H102" s="1">
        <v>6</v>
      </c>
      <c r="I102" s="1">
        <v>2</v>
      </c>
    </row>
    <row r="103" spans="1:9" x14ac:dyDescent="0.3">
      <c r="A103" s="1">
        <v>102</v>
      </c>
      <c r="B103" s="1" t="s">
        <v>6</v>
      </c>
      <c r="C103" s="4" t="s">
        <v>10</v>
      </c>
      <c r="D103" s="9" t="s">
        <v>39</v>
      </c>
      <c r="E103" s="1">
        <v>105</v>
      </c>
      <c r="F103" s="1">
        <v>90</v>
      </c>
      <c r="G103" s="8">
        <v>1</v>
      </c>
      <c r="H103" s="1">
        <v>6</v>
      </c>
      <c r="I103" s="1">
        <v>2</v>
      </c>
    </row>
    <row r="104" spans="1:9" x14ac:dyDescent="0.3">
      <c r="A104" s="1">
        <v>103</v>
      </c>
      <c r="B104" s="1" t="s">
        <v>6</v>
      </c>
      <c r="C104" s="4" t="s">
        <v>10</v>
      </c>
      <c r="D104" s="9" t="s">
        <v>41</v>
      </c>
      <c r="E104" s="1">
        <v>137</v>
      </c>
      <c r="F104" s="1">
        <v>112</v>
      </c>
      <c r="G104" s="8">
        <v>5</v>
      </c>
      <c r="H104" s="1">
        <v>6</v>
      </c>
      <c r="I104" s="1">
        <v>2</v>
      </c>
    </row>
    <row r="105" spans="1:9" x14ac:dyDescent="0.3">
      <c r="A105" s="1">
        <v>104</v>
      </c>
      <c r="B105" s="1" t="s">
        <v>6</v>
      </c>
      <c r="C105" s="4" t="s">
        <v>10</v>
      </c>
      <c r="D105" s="9" t="s">
        <v>41</v>
      </c>
      <c r="E105" s="1">
        <v>26</v>
      </c>
      <c r="F105" s="1">
        <v>15</v>
      </c>
      <c r="G105" s="8">
        <v>1</v>
      </c>
      <c r="H105" s="1">
        <v>6</v>
      </c>
      <c r="I105" s="1">
        <v>2</v>
      </c>
    </row>
    <row r="106" spans="1:9" x14ac:dyDescent="0.3">
      <c r="A106" s="1">
        <v>105</v>
      </c>
      <c r="B106" s="1" t="s">
        <v>6</v>
      </c>
      <c r="C106" s="4" t="s">
        <v>10</v>
      </c>
      <c r="D106" s="9" t="s">
        <v>40</v>
      </c>
      <c r="E106" s="1">
        <v>278</v>
      </c>
      <c r="F106" s="1">
        <v>262</v>
      </c>
      <c r="G106" s="8">
        <v>5</v>
      </c>
      <c r="H106" s="1">
        <v>6</v>
      </c>
      <c r="I106" s="1">
        <v>2</v>
      </c>
    </row>
    <row r="107" spans="1:9" x14ac:dyDescent="0.3">
      <c r="A107" s="1">
        <v>106</v>
      </c>
      <c r="B107" s="1" t="s">
        <v>6</v>
      </c>
      <c r="C107" s="4" t="s">
        <v>10</v>
      </c>
      <c r="D107" s="9" t="s">
        <v>40</v>
      </c>
      <c r="E107" s="1">
        <v>95</v>
      </c>
      <c r="F107" s="1">
        <v>91</v>
      </c>
      <c r="G107" s="8">
        <v>1</v>
      </c>
      <c r="H107" s="1">
        <v>6</v>
      </c>
      <c r="I107" s="1">
        <v>2</v>
      </c>
    </row>
    <row r="108" spans="1:9" x14ac:dyDescent="0.3">
      <c r="A108" s="1">
        <v>107</v>
      </c>
      <c r="B108" s="1" t="s">
        <v>11</v>
      </c>
      <c r="C108" s="4" t="s">
        <v>10</v>
      </c>
      <c r="D108" s="9" t="s">
        <v>39</v>
      </c>
      <c r="E108" s="1">
        <v>12</v>
      </c>
      <c r="F108" s="1">
        <v>10</v>
      </c>
      <c r="G108" s="8">
        <v>5</v>
      </c>
      <c r="H108" s="1">
        <v>6</v>
      </c>
      <c r="I108" s="1">
        <v>2</v>
      </c>
    </row>
    <row r="109" spans="1:9" x14ac:dyDescent="0.3">
      <c r="A109" s="1">
        <v>108</v>
      </c>
      <c r="B109" s="1" t="s">
        <v>11</v>
      </c>
      <c r="C109" s="4" t="s">
        <v>10</v>
      </c>
      <c r="D109" s="9" t="s">
        <v>39</v>
      </c>
      <c r="E109" s="1">
        <v>10</v>
      </c>
      <c r="F109" s="1">
        <v>15</v>
      </c>
      <c r="G109" s="8">
        <v>1</v>
      </c>
      <c r="H109" s="1">
        <v>6</v>
      </c>
      <c r="I109" s="1">
        <v>2</v>
      </c>
    </row>
    <row r="110" spans="1:9" x14ac:dyDescent="0.3">
      <c r="A110" s="1">
        <v>109</v>
      </c>
      <c r="B110" s="1" t="s">
        <v>11</v>
      </c>
      <c r="C110" s="4" t="s">
        <v>10</v>
      </c>
      <c r="D110" s="9" t="s">
        <v>41</v>
      </c>
      <c r="E110" s="1">
        <v>7</v>
      </c>
      <c r="F110" s="1">
        <v>2</v>
      </c>
      <c r="G110" s="8">
        <v>5</v>
      </c>
      <c r="H110" s="1">
        <v>6</v>
      </c>
      <c r="I110" s="1">
        <v>2</v>
      </c>
    </row>
    <row r="111" spans="1:9" x14ac:dyDescent="0.3">
      <c r="A111" s="1">
        <v>110</v>
      </c>
      <c r="B111" s="1" t="s">
        <v>11</v>
      </c>
      <c r="C111" s="4" t="s">
        <v>10</v>
      </c>
      <c r="D111" s="9" t="s">
        <v>41</v>
      </c>
      <c r="E111" s="1">
        <v>2</v>
      </c>
      <c r="F111" s="1">
        <v>3</v>
      </c>
      <c r="G111" s="8">
        <v>1</v>
      </c>
      <c r="H111" s="1">
        <v>6</v>
      </c>
      <c r="I111" s="1">
        <v>2</v>
      </c>
    </row>
    <row r="112" spans="1:9" x14ac:dyDescent="0.3">
      <c r="A112" s="1">
        <v>111</v>
      </c>
      <c r="B112" s="1" t="s">
        <v>11</v>
      </c>
      <c r="C112" s="4" t="s">
        <v>10</v>
      </c>
      <c r="D112" s="9" t="s">
        <v>40</v>
      </c>
      <c r="E112" s="1">
        <v>12</v>
      </c>
      <c r="F112" s="1">
        <v>4</v>
      </c>
      <c r="G112" s="8">
        <v>5</v>
      </c>
      <c r="H112" s="1">
        <v>6</v>
      </c>
      <c r="I112" s="1">
        <v>2</v>
      </c>
    </row>
    <row r="113" spans="1:9" x14ac:dyDescent="0.3">
      <c r="A113" s="1">
        <v>112</v>
      </c>
      <c r="B113" s="1" t="s">
        <v>11</v>
      </c>
      <c r="C113" s="4" t="s">
        <v>10</v>
      </c>
      <c r="D113" s="9" t="s">
        <v>40</v>
      </c>
      <c r="E113" s="1">
        <v>15</v>
      </c>
      <c r="F113" s="1">
        <v>17</v>
      </c>
      <c r="G113" s="8">
        <v>1</v>
      </c>
      <c r="H113" s="1">
        <v>6</v>
      </c>
      <c r="I113" s="1">
        <v>2</v>
      </c>
    </row>
    <row r="114" spans="1:9" x14ac:dyDescent="0.3">
      <c r="A114" s="1">
        <v>113</v>
      </c>
      <c r="B114" s="1" t="s">
        <v>17</v>
      </c>
      <c r="C114" s="4" t="s">
        <v>10</v>
      </c>
      <c r="D114" s="9" t="s">
        <v>39</v>
      </c>
      <c r="E114" s="1">
        <v>43</v>
      </c>
      <c r="F114" s="1">
        <v>36</v>
      </c>
      <c r="G114" s="8">
        <v>5</v>
      </c>
      <c r="H114" s="1">
        <v>6</v>
      </c>
      <c r="I114" s="1">
        <v>2</v>
      </c>
    </row>
    <row r="115" spans="1:9" x14ac:dyDescent="0.3">
      <c r="A115" s="1">
        <v>114</v>
      </c>
      <c r="B115" s="1" t="s">
        <v>17</v>
      </c>
      <c r="C115" s="4" t="s">
        <v>10</v>
      </c>
      <c r="D115" s="9" t="s">
        <v>39</v>
      </c>
      <c r="E115" s="1">
        <v>23</v>
      </c>
      <c r="F115" s="1">
        <v>21</v>
      </c>
      <c r="G115" s="8">
        <v>1</v>
      </c>
      <c r="H115" s="1">
        <v>6</v>
      </c>
      <c r="I115" s="1">
        <v>2</v>
      </c>
    </row>
    <row r="116" spans="1:9" x14ac:dyDescent="0.3">
      <c r="A116" s="1">
        <v>115</v>
      </c>
      <c r="B116" s="1" t="s">
        <v>17</v>
      </c>
      <c r="C116" s="4" t="s">
        <v>10</v>
      </c>
      <c r="D116" s="9" t="s">
        <v>41</v>
      </c>
      <c r="E116" s="1">
        <v>25</v>
      </c>
      <c r="F116" s="1">
        <v>34</v>
      </c>
      <c r="G116" s="8">
        <v>5</v>
      </c>
      <c r="H116" s="1">
        <v>6</v>
      </c>
      <c r="I116" s="1">
        <v>2</v>
      </c>
    </row>
    <row r="117" spans="1:9" x14ac:dyDescent="0.3">
      <c r="A117" s="1">
        <v>116</v>
      </c>
      <c r="B117" s="1" t="s">
        <v>17</v>
      </c>
      <c r="C117" s="4" t="s">
        <v>10</v>
      </c>
      <c r="D117" s="9" t="s">
        <v>41</v>
      </c>
      <c r="E117" s="1">
        <v>20</v>
      </c>
      <c r="F117" s="1">
        <v>9</v>
      </c>
      <c r="G117" s="8">
        <v>1</v>
      </c>
      <c r="H117" s="1">
        <v>6</v>
      </c>
      <c r="I117" s="1">
        <v>2</v>
      </c>
    </row>
    <row r="118" spans="1:9" x14ac:dyDescent="0.3">
      <c r="A118" s="1">
        <v>117</v>
      </c>
      <c r="B118" s="1" t="s">
        <v>17</v>
      </c>
      <c r="C118" s="4" t="s">
        <v>10</v>
      </c>
      <c r="D118" s="9" t="s">
        <v>40</v>
      </c>
      <c r="E118" s="1">
        <v>46</v>
      </c>
      <c r="F118" s="1">
        <v>38</v>
      </c>
      <c r="G118" s="8">
        <v>5</v>
      </c>
      <c r="H118" s="1">
        <v>6</v>
      </c>
      <c r="I118" s="1">
        <v>2</v>
      </c>
    </row>
    <row r="119" spans="1:9" x14ac:dyDescent="0.3">
      <c r="A119" s="1">
        <v>118</v>
      </c>
      <c r="B119" s="1" t="s">
        <v>17</v>
      </c>
      <c r="C119" s="4" t="s">
        <v>10</v>
      </c>
      <c r="D119" s="9" t="s">
        <v>40</v>
      </c>
      <c r="E119" s="1">
        <v>20</v>
      </c>
      <c r="F119" s="1">
        <v>21</v>
      </c>
      <c r="G119" s="8">
        <v>1</v>
      </c>
      <c r="H119" s="1">
        <v>6</v>
      </c>
      <c r="I119" s="1">
        <v>2</v>
      </c>
    </row>
    <row r="120" spans="1:9" x14ac:dyDescent="0.3">
      <c r="A120" s="1">
        <v>119</v>
      </c>
      <c r="B120" s="1" t="s">
        <v>15</v>
      </c>
      <c r="C120" s="4" t="s">
        <v>10</v>
      </c>
      <c r="D120" s="9" t="s">
        <v>39</v>
      </c>
      <c r="E120" s="1">
        <v>650</v>
      </c>
      <c r="F120" s="1">
        <v>636</v>
      </c>
      <c r="G120" s="8" t="s">
        <v>42</v>
      </c>
      <c r="H120" s="1">
        <v>6</v>
      </c>
      <c r="I120" s="1">
        <v>2</v>
      </c>
    </row>
    <row r="121" spans="1:9" x14ac:dyDescent="0.3">
      <c r="A121" s="1">
        <v>120</v>
      </c>
      <c r="B121" s="1" t="s">
        <v>16</v>
      </c>
      <c r="C121" s="4" t="s">
        <v>10</v>
      </c>
      <c r="D121" s="9" t="s">
        <v>39</v>
      </c>
      <c r="E121" s="1">
        <v>13</v>
      </c>
      <c r="F121" s="1">
        <v>9</v>
      </c>
      <c r="G121" s="8" t="s">
        <v>42</v>
      </c>
      <c r="H121" s="1">
        <v>6</v>
      </c>
      <c r="I121" s="1">
        <v>2</v>
      </c>
    </row>
    <row r="122" spans="1:9" x14ac:dyDescent="0.3">
      <c r="A122" s="1">
        <v>121</v>
      </c>
      <c r="B122" s="1" t="s">
        <v>6</v>
      </c>
      <c r="C122" s="1" t="s">
        <v>8</v>
      </c>
      <c r="D122" s="9" t="s">
        <v>39</v>
      </c>
      <c r="E122" s="1">
        <v>303</v>
      </c>
      <c r="F122" s="1">
        <v>314</v>
      </c>
      <c r="G122" s="8">
        <v>5</v>
      </c>
      <c r="H122" s="1">
        <v>7</v>
      </c>
      <c r="I122" s="1">
        <v>3</v>
      </c>
    </row>
    <row r="123" spans="1:9" x14ac:dyDescent="0.3">
      <c r="A123" s="1">
        <v>122</v>
      </c>
      <c r="B123" s="1" t="s">
        <v>6</v>
      </c>
      <c r="C123" s="1" t="s">
        <v>8</v>
      </c>
      <c r="D123" s="9" t="s">
        <v>39</v>
      </c>
      <c r="E123" s="1">
        <v>126</v>
      </c>
      <c r="F123" s="1">
        <v>133</v>
      </c>
      <c r="G123" s="8">
        <v>1</v>
      </c>
      <c r="H123" s="1">
        <v>7</v>
      </c>
      <c r="I123" s="1">
        <v>3</v>
      </c>
    </row>
    <row r="124" spans="1:9" x14ac:dyDescent="0.3">
      <c r="A124" s="1">
        <v>123</v>
      </c>
      <c r="B124" s="1" t="s">
        <v>6</v>
      </c>
      <c r="C124" s="1" t="s">
        <v>8</v>
      </c>
      <c r="D124" s="9" t="s">
        <v>41</v>
      </c>
      <c r="E124" s="1">
        <v>204</v>
      </c>
      <c r="F124" s="1">
        <v>196</v>
      </c>
      <c r="G124" s="8">
        <v>5</v>
      </c>
      <c r="H124" s="1">
        <v>7</v>
      </c>
      <c r="I124" s="1">
        <v>3</v>
      </c>
    </row>
    <row r="125" spans="1:9" x14ac:dyDescent="0.3">
      <c r="A125" s="1">
        <v>124</v>
      </c>
      <c r="B125" s="1" t="s">
        <v>6</v>
      </c>
      <c r="C125" s="1" t="s">
        <v>8</v>
      </c>
      <c r="D125" s="9" t="s">
        <v>41</v>
      </c>
      <c r="E125" s="1">
        <v>76</v>
      </c>
      <c r="F125" s="1">
        <v>73</v>
      </c>
      <c r="G125" s="8">
        <v>1</v>
      </c>
      <c r="H125" s="1">
        <v>7</v>
      </c>
      <c r="I125" s="1">
        <v>3</v>
      </c>
    </row>
    <row r="126" spans="1:9" x14ac:dyDescent="0.3">
      <c r="A126" s="1">
        <v>125</v>
      </c>
      <c r="B126" s="1" t="s">
        <v>6</v>
      </c>
      <c r="C126" s="1" t="s">
        <v>8</v>
      </c>
      <c r="D126" s="9" t="s">
        <v>40</v>
      </c>
      <c r="E126" s="1">
        <v>314</v>
      </c>
      <c r="F126" s="1">
        <v>295</v>
      </c>
      <c r="G126" s="8">
        <v>5</v>
      </c>
      <c r="H126" s="1">
        <v>7</v>
      </c>
      <c r="I126" s="1">
        <v>3</v>
      </c>
    </row>
    <row r="127" spans="1:9" x14ac:dyDescent="0.3">
      <c r="A127" s="1">
        <v>126</v>
      </c>
      <c r="B127" s="1" t="s">
        <v>6</v>
      </c>
      <c r="C127" s="1" t="s">
        <v>8</v>
      </c>
      <c r="D127" s="9" t="s">
        <v>40</v>
      </c>
      <c r="E127" s="1">
        <v>140</v>
      </c>
      <c r="F127" s="1">
        <v>109</v>
      </c>
      <c r="G127" s="8">
        <v>1</v>
      </c>
      <c r="H127" s="1">
        <v>7</v>
      </c>
      <c r="I127" s="1">
        <v>3</v>
      </c>
    </row>
    <row r="128" spans="1:9" x14ac:dyDescent="0.3">
      <c r="A128" s="1">
        <v>127</v>
      </c>
      <c r="B128" s="1" t="s">
        <v>11</v>
      </c>
      <c r="C128" s="1" t="s">
        <v>8</v>
      </c>
      <c r="D128" s="9" t="s">
        <v>39</v>
      </c>
      <c r="E128" s="1">
        <v>32</v>
      </c>
      <c r="F128" s="1">
        <v>43</v>
      </c>
      <c r="G128" s="8">
        <v>5</v>
      </c>
      <c r="H128" s="1">
        <v>7</v>
      </c>
      <c r="I128" s="1">
        <v>3</v>
      </c>
    </row>
    <row r="129" spans="1:9" x14ac:dyDescent="0.3">
      <c r="A129" s="1">
        <v>128</v>
      </c>
      <c r="B129" s="1" t="s">
        <v>11</v>
      </c>
      <c r="C129" s="1" t="s">
        <v>8</v>
      </c>
      <c r="D129" s="9" t="s">
        <v>39</v>
      </c>
      <c r="E129" s="1">
        <v>27</v>
      </c>
      <c r="F129" s="1">
        <v>30</v>
      </c>
      <c r="G129" s="8">
        <v>1</v>
      </c>
      <c r="H129" s="1">
        <v>7</v>
      </c>
      <c r="I129" s="1">
        <v>3</v>
      </c>
    </row>
    <row r="130" spans="1:9" x14ac:dyDescent="0.3">
      <c r="A130" s="1">
        <v>129</v>
      </c>
      <c r="B130" s="1" t="s">
        <v>11</v>
      </c>
      <c r="C130" s="1" t="s">
        <v>8</v>
      </c>
      <c r="D130" s="9" t="s">
        <v>41</v>
      </c>
      <c r="E130" s="1">
        <v>3</v>
      </c>
      <c r="F130" s="1">
        <v>2</v>
      </c>
      <c r="G130" s="8">
        <v>5</v>
      </c>
      <c r="H130" s="1">
        <v>7</v>
      </c>
      <c r="I130" s="1">
        <v>3</v>
      </c>
    </row>
    <row r="131" spans="1:9" x14ac:dyDescent="0.3">
      <c r="A131" s="1">
        <v>130</v>
      </c>
      <c r="B131" s="1" t="s">
        <v>11</v>
      </c>
      <c r="C131" s="1" t="s">
        <v>8</v>
      </c>
      <c r="D131" s="9" t="s">
        <v>41</v>
      </c>
      <c r="E131" s="1">
        <v>4</v>
      </c>
      <c r="F131" s="1">
        <v>2</v>
      </c>
      <c r="G131" s="8">
        <v>1</v>
      </c>
      <c r="H131" s="1">
        <v>7</v>
      </c>
      <c r="I131" s="1">
        <v>3</v>
      </c>
    </row>
    <row r="132" spans="1:9" x14ac:dyDescent="0.3">
      <c r="A132" s="1">
        <v>131</v>
      </c>
      <c r="B132" s="1" t="s">
        <v>11</v>
      </c>
      <c r="C132" s="1" t="s">
        <v>8</v>
      </c>
      <c r="D132" s="9" t="s">
        <v>40</v>
      </c>
      <c r="E132" s="1">
        <v>43</v>
      </c>
      <c r="F132" s="1">
        <v>57</v>
      </c>
      <c r="G132" s="8">
        <v>5</v>
      </c>
      <c r="H132" s="1">
        <v>7</v>
      </c>
      <c r="I132" s="1">
        <v>3</v>
      </c>
    </row>
    <row r="133" spans="1:9" x14ac:dyDescent="0.3">
      <c r="A133" s="1">
        <v>132</v>
      </c>
      <c r="B133" s="1" t="s">
        <v>11</v>
      </c>
      <c r="C133" s="1" t="s">
        <v>8</v>
      </c>
      <c r="D133" s="9" t="s">
        <v>40</v>
      </c>
      <c r="E133" s="1">
        <v>20</v>
      </c>
      <c r="F133" s="1">
        <v>41</v>
      </c>
      <c r="G133" s="8">
        <v>1</v>
      </c>
      <c r="H133" s="1">
        <v>7</v>
      </c>
      <c r="I133" s="1">
        <v>3</v>
      </c>
    </row>
    <row r="134" spans="1:9" x14ac:dyDescent="0.3">
      <c r="A134" s="1">
        <v>133</v>
      </c>
      <c r="B134" s="1" t="s">
        <v>17</v>
      </c>
      <c r="C134" s="1" t="s">
        <v>8</v>
      </c>
      <c r="D134" s="9" t="s">
        <v>39</v>
      </c>
      <c r="E134" s="1">
        <v>60</v>
      </c>
      <c r="F134" s="1">
        <v>72</v>
      </c>
      <c r="G134" s="8">
        <v>5</v>
      </c>
      <c r="H134" s="1">
        <v>7</v>
      </c>
      <c r="I134" s="1">
        <v>3</v>
      </c>
    </row>
    <row r="135" spans="1:9" x14ac:dyDescent="0.3">
      <c r="A135" s="1">
        <v>134</v>
      </c>
      <c r="B135" s="1" t="s">
        <v>17</v>
      </c>
      <c r="C135" s="1" t="s">
        <v>8</v>
      </c>
      <c r="D135" s="9" t="s">
        <v>39</v>
      </c>
      <c r="E135" s="1">
        <v>54</v>
      </c>
      <c r="F135" s="1">
        <v>66</v>
      </c>
      <c r="G135" s="8">
        <v>1</v>
      </c>
      <c r="H135" s="1">
        <v>7</v>
      </c>
      <c r="I135" s="1">
        <v>3</v>
      </c>
    </row>
    <row r="136" spans="1:9" x14ac:dyDescent="0.3">
      <c r="A136" s="1">
        <v>135</v>
      </c>
      <c r="B136" s="1" t="s">
        <v>17</v>
      </c>
      <c r="C136" s="1" t="s">
        <v>8</v>
      </c>
      <c r="D136" s="9" t="s">
        <v>41</v>
      </c>
      <c r="E136" s="1">
        <v>8</v>
      </c>
      <c r="F136" s="1">
        <v>22</v>
      </c>
      <c r="G136" s="8">
        <v>5</v>
      </c>
      <c r="H136" s="1">
        <v>7</v>
      </c>
      <c r="I136" s="1">
        <v>3</v>
      </c>
    </row>
    <row r="137" spans="1:9" x14ac:dyDescent="0.3">
      <c r="A137" s="1">
        <v>136</v>
      </c>
      <c r="B137" s="1" t="s">
        <v>17</v>
      </c>
      <c r="C137" s="1" t="s">
        <v>8</v>
      </c>
      <c r="D137" s="9" t="s">
        <v>41</v>
      </c>
      <c r="E137" s="1">
        <v>5</v>
      </c>
      <c r="F137" s="1">
        <v>8</v>
      </c>
      <c r="G137" s="8">
        <v>1</v>
      </c>
      <c r="H137" s="1">
        <v>7</v>
      </c>
      <c r="I137" s="1">
        <v>3</v>
      </c>
    </row>
    <row r="138" spans="1:9" x14ac:dyDescent="0.3">
      <c r="A138" s="1">
        <v>137</v>
      </c>
      <c r="B138" s="1" t="s">
        <v>17</v>
      </c>
      <c r="C138" s="1" t="s">
        <v>8</v>
      </c>
      <c r="D138" s="9" t="s">
        <v>40</v>
      </c>
      <c r="E138" s="1">
        <v>47</v>
      </c>
      <c r="F138" s="1">
        <v>55</v>
      </c>
      <c r="G138" s="8">
        <v>5</v>
      </c>
      <c r="H138" s="1">
        <v>7</v>
      </c>
      <c r="I138" s="1">
        <v>3</v>
      </c>
    </row>
    <row r="139" spans="1:9" x14ac:dyDescent="0.3">
      <c r="A139" s="1">
        <v>138</v>
      </c>
      <c r="B139" s="1" t="s">
        <v>17</v>
      </c>
      <c r="C139" s="1" t="s">
        <v>8</v>
      </c>
      <c r="D139" s="9" t="s">
        <v>40</v>
      </c>
      <c r="E139" s="1">
        <v>41</v>
      </c>
      <c r="F139" s="1">
        <v>43</v>
      </c>
      <c r="G139" s="8">
        <v>1</v>
      </c>
      <c r="H139" s="1">
        <v>7</v>
      </c>
      <c r="I139" s="1">
        <v>3</v>
      </c>
    </row>
    <row r="140" spans="1:9" x14ac:dyDescent="0.3">
      <c r="A140" s="1">
        <v>139</v>
      </c>
      <c r="B140" s="1" t="s">
        <v>15</v>
      </c>
      <c r="C140" s="1" t="s">
        <v>8</v>
      </c>
      <c r="D140" s="9" t="s">
        <v>39</v>
      </c>
      <c r="E140" s="1">
        <v>636</v>
      </c>
      <c r="F140" s="1">
        <v>658</v>
      </c>
      <c r="G140" s="8" t="s">
        <v>42</v>
      </c>
      <c r="H140" s="1">
        <v>7</v>
      </c>
      <c r="I140" s="1">
        <v>3</v>
      </c>
    </row>
    <row r="141" spans="1:9" x14ac:dyDescent="0.3">
      <c r="A141" s="1">
        <v>140</v>
      </c>
      <c r="B141" s="1" t="s">
        <v>16</v>
      </c>
      <c r="C141" s="1" t="s">
        <v>8</v>
      </c>
      <c r="D141" s="9" t="s">
        <v>39</v>
      </c>
      <c r="E141" s="1">
        <v>43</v>
      </c>
      <c r="F141" s="1">
        <v>40</v>
      </c>
      <c r="G141" s="8" t="s">
        <v>42</v>
      </c>
      <c r="H141" s="1">
        <v>7</v>
      </c>
      <c r="I141" s="1">
        <v>3</v>
      </c>
    </row>
    <row r="142" spans="1:9" x14ac:dyDescent="0.3">
      <c r="A142" s="1">
        <v>141</v>
      </c>
      <c r="B142" s="1" t="s">
        <v>6</v>
      </c>
      <c r="C142" s="4" t="s">
        <v>9</v>
      </c>
      <c r="D142" s="9" t="s">
        <v>39</v>
      </c>
      <c r="E142" s="1">
        <v>295</v>
      </c>
      <c r="F142" s="1">
        <v>296</v>
      </c>
      <c r="G142" s="8">
        <v>5</v>
      </c>
      <c r="H142" s="1">
        <v>8</v>
      </c>
      <c r="I142" s="1">
        <v>3</v>
      </c>
    </row>
    <row r="143" spans="1:9" x14ac:dyDescent="0.3">
      <c r="A143" s="1">
        <v>142</v>
      </c>
      <c r="B143" s="1" t="s">
        <v>6</v>
      </c>
      <c r="C143" s="4" t="s">
        <v>9</v>
      </c>
      <c r="D143" s="9" t="s">
        <v>39</v>
      </c>
      <c r="E143" s="1">
        <v>146</v>
      </c>
      <c r="F143" s="1">
        <v>145</v>
      </c>
      <c r="G143" s="8">
        <v>1</v>
      </c>
      <c r="H143" s="1">
        <v>8</v>
      </c>
      <c r="I143" s="1">
        <v>3</v>
      </c>
    </row>
    <row r="144" spans="1:9" x14ac:dyDescent="0.3">
      <c r="A144" s="1">
        <v>143</v>
      </c>
      <c r="B144" s="1" t="s">
        <v>6</v>
      </c>
      <c r="C144" s="4" t="s">
        <v>9</v>
      </c>
      <c r="D144" s="9" t="s">
        <v>41</v>
      </c>
      <c r="E144" s="1">
        <v>343</v>
      </c>
      <c r="F144" s="1">
        <v>246</v>
      </c>
      <c r="G144" s="8">
        <v>5</v>
      </c>
      <c r="H144" s="1">
        <v>8</v>
      </c>
      <c r="I144" s="1">
        <v>3</v>
      </c>
    </row>
    <row r="145" spans="1:9" x14ac:dyDescent="0.3">
      <c r="A145" s="1">
        <v>144</v>
      </c>
      <c r="B145" s="1" t="s">
        <v>6</v>
      </c>
      <c r="C145" s="4" t="s">
        <v>9</v>
      </c>
      <c r="D145" s="9" t="s">
        <v>41</v>
      </c>
      <c r="E145" s="1">
        <v>62</v>
      </c>
      <c r="F145" s="1">
        <v>102</v>
      </c>
      <c r="G145" s="8">
        <v>1</v>
      </c>
      <c r="H145" s="1">
        <v>8</v>
      </c>
      <c r="I145" s="1">
        <v>3</v>
      </c>
    </row>
    <row r="146" spans="1:9" x14ac:dyDescent="0.3">
      <c r="A146" s="1">
        <v>145</v>
      </c>
      <c r="B146" s="1" t="s">
        <v>6</v>
      </c>
      <c r="C146" s="4" t="s">
        <v>9</v>
      </c>
      <c r="D146" s="9" t="s">
        <v>40</v>
      </c>
      <c r="E146" s="1">
        <v>323</v>
      </c>
      <c r="F146" s="1">
        <v>317</v>
      </c>
      <c r="G146" s="8">
        <v>5</v>
      </c>
      <c r="H146" s="1">
        <v>8</v>
      </c>
      <c r="I146" s="1">
        <v>3</v>
      </c>
    </row>
    <row r="147" spans="1:9" x14ac:dyDescent="0.3">
      <c r="A147" s="1">
        <v>146</v>
      </c>
      <c r="B147" s="1" t="s">
        <v>6</v>
      </c>
      <c r="C147" s="4" t="s">
        <v>9</v>
      </c>
      <c r="D147" s="9" t="s">
        <v>40</v>
      </c>
      <c r="E147" s="1">
        <v>109</v>
      </c>
      <c r="F147" s="1">
        <v>120</v>
      </c>
      <c r="G147" s="8">
        <v>1</v>
      </c>
      <c r="H147" s="1">
        <v>8</v>
      </c>
      <c r="I147" s="1">
        <v>3</v>
      </c>
    </row>
    <row r="148" spans="1:9" x14ac:dyDescent="0.3">
      <c r="A148" s="1">
        <v>147</v>
      </c>
      <c r="B148" s="1" t="s">
        <v>11</v>
      </c>
      <c r="C148" s="4" t="s">
        <v>9</v>
      </c>
      <c r="D148" s="9" t="s">
        <v>39</v>
      </c>
      <c r="E148" s="1">
        <v>23</v>
      </c>
      <c r="F148" s="1">
        <v>32</v>
      </c>
      <c r="G148" s="8">
        <v>5</v>
      </c>
      <c r="H148" s="1">
        <v>8</v>
      </c>
      <c r="I148" s="1">
        <v>3</v>
      </c>
    </row>
    <row r="149" spans="1:9" x14ac:dyDescent="0.3">
      <c r="A149" s="1">
        <v>148</v>
      </c>
      <c r="B149" s="1" t="s">
        <v>11</v>
      </c>
      <c r="C149" s="4" t="s">
        <v>9</v>
      </c>
      <c r="D149" s="9" t="s">
        <v>39</v>
      </c>
      <c r="E149" s="1">
        <v>28</v>
      </c>
      <c r="F149" s="1">
        <v>12</v>
      </c>
      <c r="G149" s="8">
        <v>1</v>
      </c>
      <c r="H149" s="1">
        <v>8</v>
      </c>
      <c r="I149" s="1">
        <v>3</v>
      </c>
    </row>
    <row r="150" spans="1:9" x14ac:dyDescent="0.3">
      <c r="A150" s="1">
        <v>149</v>
      </c>
      <c r="B150" s="1" t="s">
        <v>11</v>
      </c>
      <c r="C150" s="4" t="s">
        <v>9</v>
      </c>
      <c r="D150" s="9" t="s">
        <v>41</v>
      </c>
      <c r="E150" s="1">
        <v>7</v>
      </c>
      <c r="F150" s="1">
        <v>5</v>
      </c>
      <c r="G150" s="8">
        <v>5</v>
      </c>
      <c r="H150" s="1">
        <v>8</v>
      </c>
      <c r="I150" s="1">
        <v>3</v>
      </c>
    </row>
    <row r="151" spans="1:9" x14ac:dyDescent="0.3">
      <c r="A151" s="1">
        <v>150</v>
      </c>
      <c r="B151" s="1" t="s">
        <v>11</v>
      </c>
      <c r="C151" s="4" t="s">
        <v>9</v>
      </c>
      <c r="D151" s="9" t="s">
        <v>41</v>
      </c>
      <c r="E151" s="1">
        <v>4</v>
      </c>
      <c r="F151" s="1">
        <v>1</v>
      </c>
      <c r="G151" s="8">
        <v>1</v>
      </c>
      <c r="H151" s="1">
        <v>8</v>
      </c>
      <c r="I151" s="1">
        <v>3</v>
      </c>
    </row>
    <row r="152" spans="1:9" x14ac:dyDescent="0.3">
      <c r="A152" s="1">
        <v>151</v>
      </c>
      <c r="B152" s="1" t="s">
        <v>11</v>
      </c>
      <c r="C152" s="4" t="s">
        <v>9</v>
      </c>
      <c r="D152" s="9" t="s">
        <v>40</v>
      </c>
      <c r="E152" s="1">
        <v>18</v>
      </c>
      <c r="F152" s="1">
        <v>29</v>
      </c>
      <c r="G152" s="8">
        <v>5</v>
      </c>
      <c r="H152" s="1">
        <v>8</v>
      </c>
      <c r="I152" s="1">
        <v>3</v>
      </c>
    </row>
    <row r="153" spans="1:9" x14ac:dyDescent="0.3">
      <c r="A153" s="1">
        <v>152</v>
      </c>
      <c r="B153" s="1" t="s">
        <v>11</v>
      </c>
      <c r="C153" s="4" t="s">
        <v>9</v>
      </c>
      <c r="D153" s="9" t="s">
        <v>40</v>
      </c>
      <c r="E153" s="1">
        <v>26</v>
      </c>
      <c r="F153" s="1">
        <v>19</v>
      </c>
      <c r="G153" s="8">
        <v>1</v>
      </c>
      <c r="H153" s="1">
        <v>8</v>
      </c>
      <c r="I153" s="1">
        <v>3</v>
      </c>
    </row>
    <row r="154" spans="1:9" x14ac:dyDescent="0.3">
      <c r="A154" s="1">
        <v>153</v>
      </c>
      <c r="B154" s="1" t="s">
        <v>17</v>
      </c>
      <c r="C154" s="4" t="s">
        <v>9</v>
      </c>
      <c r="D154" s="9" t="s">
        <v>39</v>
      </c>
      <c r="E154" s="1">
        <v>28</v>
      </c>
      <c r="F154" s="1">
        <v>45</v>
      </c>
      <c r="G154" s="8">
        <v>5</v>
      </c>
      <c r="H154" s="1">
        <v>8</v>
      </c>
      <c r="I154" s="1">
        <v>3</v>
      </c>
    </row>
    <row r="155" spans="1:9" x14ac:dyDescent="0.3">
      <c r="A155" s="1">
        <v>154</v>
      </c>
      <c r="B155" s="1" t="s">
        <v>17</v>
      </c>
      <c r="C155" s="4" t="s">
        <v>9</v>
      </c>
      <c r="D155" s="9" t="s">
        <v>39</v>
      </c>
      <c r="E155" s="1">
        <v>28</v>
      </c>
      <c r="F155" s="1">
        <v>32</v>
      </c>
      <c r="G155" s="8">
        <v>1</v>
      </c>
      <c r="H155" s="1">
        <v>8</v>
      </c>
      <c r="I155" s="1">
        <v>3</v>
      </c>
    </row>
    <row r="156" spans="1:9" x14ac:dyDescent="0.3">
      <c r="A156" s="1">
        <v>155</v>
      </c>
      <c r="B156" s="1" t="s">
        <v>17</v>
      </c>
      <c r="C156" s="4" t="s">
        <v>9</v>
      </c>
      <c r="D156" s="9" t="s">
        <v>41</v>
      </c>
      <c r="E156" s="1">
        <v>21</v>
      </c>
      <c r="F156" s="1">
        <v>25</v>
      </c>
      <c r="G156" s="8">
        <v>5</v>
      </c>
      <c r="H156" s="1">
        <v>8</v>
      </c>
      <c r="I156" s="1">
        <v>3</v>
      </c>
    </row>
    <row r="157" spans="1:9" x14ac:dyDescent="0.3">
      <c r="A157" s="1">
        <v>156</v>
      </c>
      <c r="B157" s="1" t="s">
        <v>17</v>
      </c>
      <c r="C157" s="4" t="s">
        <v>9</v>
      </c>
      <c r="D157" s="9" t="s">
        <v>41</v>
      </c>
      <c r="E157" s="1">
        <v>6</v>
      </c>
      <c r="F157" s="1">
        <v>14</v>
      </c>
      <c r="G157" s="8">
        <v>1</v>
      </c>
      <c r="H157" s="1">
        <v>8</v>
      </c>
      <c r="I157" s="1">
        <v>3</v>
      </c>
    </row>
    <row r="158" spans="1:9" x14ac:dyDescent="0.3">
      <c r="A158" s="1">
        <v>157</v>
      </c>
      <c r="B158" s="1" t="s">
        <v>17</v>
      </c>
      <c r="C158" s="4" t="s">
        <v>9</v>
      </c>
      <c r="D158" s="9" t="s">
        <v>40</v>
      </c>
      <c r="E158" s="1">
        <v>46</v>
      </c>
      <c r="F158" s="1">
        <v>47</v>
      </c>
      <c r="G158" s="8">
        <v>5</v>
      </c>
      <c r="H158" s="1">
        <v>8</v>
      </c>
      <c r="I158" s="1">
        <v>3</v>
      </c>
    </row>
    <row r="159" spans="1:9" x14ac:dyDescent="0.3">
      <c r="A159" s="1">
        <v>158</v>
      </c>
      <c r="B159" s="1" t="s">
        <v>17</v>
      </c>
      <c r="C159" s="4" t="s">
        <v>9</v>
      </c>
      <c r="D159" s="9" t="s">
        <v>40</v>
      </c>
      <c r="E159" s="1">
        <v>24</v>
      </c>
      <c r="F159" s="1">
        <v>8</v>
      </c>
      <c r="G159" s="8">
        <v>1</v>
      </c>
      <c r="H159" s="1">
        <v>8</v>
      </c>
      <c r="I159" s="1">
        <v>3</v>
      </c>
    </row>
    <row r="160" spans="1:9" x14ac:dyDescent="0.3">
      <c r="A160" s="1">
        <v>159</v>
      </c>
      <c r="B160" s="1" t="s">
        <v>15</v>
      </c>
      <c r="C160" s="4" t="s">
        <v>9</v>
      </c>
      <c r="D160" s="9" t="s">
        <v>39</v>
      </c>
      <c r="E160" s="1">
        <v>543</v>
      </c>
      <c r="F160" s="1">
        <v>564</v>
      </c>
      <c r="G160" s="8" t="s">
        <v>42</v>
      </c>
      <c r="H160" s="1">
        <v>8</v>
      </c>
      <c r="I160" s="1">
        <v>3</v>
      </c>
    </row>
    <row r="161" spans="1:9" x14ac:dyDescent="0.3">
      <c r="A161" s="1">
        <v>160</v>
      </c>
      <c r="B161" s="1" t="s">
        <v>16</v>
      </c>
      <c r="C161" s="4" t="s">
        <v>9</v>
      </c>
      <c r="D161" s="9" t="s">
        <v>39</v>
      </c>
      <c r="E161" s="1">
        <v>33</v>
      </c>
      <c r="F161" s="1">
        <v>22</v>
      </c>
      <c r="G161" s="8" t="s">
        <v>42</v>
      </c>
      <c r="H161" s="1">
        <v>8</v>
      </c>
      <c r="I161" s="1">
        <v>3</v>
      </c>
    </row>
    <row r="162" spans="1:9" x14ac:dyDescent="0.3">
      <c r="A162" s="1">
        <v>161</v>
      </c>
      <c r="B162" s="1" t="s">
        <v>6</v>
      </c>
      <c r="C162" s="4" t="s">
        <v>10</v>
      </c>
      <c r="D162" s="9" t="s">
        <v>39</v>
      </c>
      <c r="E162" s="1">
        <v>332</v>
      </c>
      <c r="F162" s="1">
        <v>401</v>
      </c>
      <c r="G162" s="8">
        <v>5</v>
      </c>
      <c r="H162" s="1">
        <v>9</v>
      </c>
      <c r="I162" s="1">
        <v>3</v>
      </c>
    </row>
    <row r="163" spans="1:9" x14ac:dyDescent="0.3">
      <c r="A163" s="1">
        <v>162</v>
      </c>
      <c r="B163" s="1" t="s">
        <v>6</v>
      </c>
      <c r="C163" s="4" t="s">
        <v>10</v>
      </c>
      <c r="D163" s="9" t="s">
        <v>39</v>
      </c>
      <c r="E163" s="1">
        <v>102</v>
      </c>
      <c r="F163" s="1">
        <v>119</v>
      </c>
      <c r="G163" s="8">
        <v>1</v>
      </c>
      <c r="H163" s="1">
        <v>9</v>
      </c>
      <c r="I163" s="1">
        <v>3</v>
      </c>
    </row>
    <row r="164" spans="1:9" x14ac:dyDescent="0.3">
      <c r="A164" s="1">
        <v>163</v>
      </c>
      <c r="B164" s="1" t="s">
        <v>6</v>
      </c>
      <c r="C164" s="4" t="s">
        <v>10</v>
      </c>
      <c r="D164" s="9" t="s">
        <v>41</v>
      </c>
      <c r="E164" s="1">
        <v>132</v>
      </c>
      <c r="F164" s="1">
        <v>152</v>
      </c>
      <c r="G164" s="8">
        <v>5</v>
      </c>
      <c r="H164" s="1">
        <v>9</v>
      </c>
      <c r="I164" s="1">
        <v>3</v>
      </c>
    </row>
    <row r="165" spans="1:9" x14ac:dyDescent="0.3">
      <c r="A165" s="1">
        <v>164</v>
      </c>
      <c r="B165" s="1" t="s">
        <v>6</v>
      </c>
      <c r="C165" s="4" t="s">
        <v>10</v>
      </c>
      <c r="D165" s="9" t="s">
        <v>41</v>
      </c>
      <c r="E165" s="1">
        <v>31</v>
      </c>
      <c r="F165" s="1">
        <v>48</v>
      </c>
      <c r="G165" s="8">
        <v>1</v>
      </c>
      <c r="H165" s="1">
        <v>9</v>
      </c>
      <c r="I165" s="1">
        <v>3</v>
      </c>
    </row>
    <row r="166" spans="1:9" x14ac:dyDescent="0.3">
      <c r="A166" s="1">
        <v>165</v>
      </c>
      <c r="B166" s="1" t="s">
        <v>6</v>
      </c>
      <c r="C166" s="4" t="s">
        <v>10</v>
      </c>
      <c r="D166" s="9" t="s">
        <v>40</v>
      </c>
      <c r="E166" s="1">
        <v>273</v>
      </c>
      <c r="F166" s="1">
        <v>296</v>
      </c>
      <c r="G166" s="8">
        <v>5</v>
      </c>
      <c r="H166" s="1">
        <v>9</v>
      </c>
      <c r="I166" s="1">
        <v>3</v>
      </c>
    </row>
    <row r="167" spans="1:9" x14ac:dyDescent="0.3">
      <c r="A167" s="1">
        <v>166</v>
      </c>
      <c r="B167" s="1" t="s">
        <v>6</v>
      </c>
      <c r="C167" s="4" t="s">
        <v>10</v>
      </c>
      <c r="D167" s="9" t="s">
        <v>40</v>
      </c>
      <c r="E167" s="1">
        <v>98</v>
      </c>
      <c r="F167" s="1">
        <v>104</v>
      </c>
      <c r="G167" s="8">
        <v>1</v>
      </c>
      <c r="H167" s="1">
        <v>9</v>
      </c>
      <c r="I167" s="1">
        <v>3</v>
      </c>
    </row>
    <row r="168" spans="1:9" x14ac:dyDescent="0.3">
      <c r="A168" s="1">
        <v>167</v>
      </c>
      <c r="B168" s="1" t="s">
        <v>11</v>
      </c>
      <c r="C168" s="4" t="s">
        <v>10</v>
      </c>
      <c r="D168" s="9" t="s">
        <v>39</v>
      </c>
      <c r="E168" s="1">
        <v>13</v>
      </c>
      <c r="F168" s="1">
        <v>10</v>
      </c>
      <c r="G168" s="8">
        <v>5</v>
      </c>
      <c r="H168" s="1">
        <v>9</v>
      </c>
      <c r="I168" s="1">
        <v>3</v>
      </c>
    </row>
    <row r="169" spans="1:9" x14ac:dyDescent="0.3">
      <c r="A169" s="1">
        <v>168</v>
      </c>
      <c r="B169" s="1" t="s">
        <v>11</v>
      </c>
      <c r="C169" s="4" t="s">
        <v>10</v>
      </c>
      <c r="D169" s="9" t="s">
        <v>39</v>
      </c>
      <c r="E169" s="1">
        <v>9</v>
      </c>
      <c r="F169" s="1">
        <v>6</v>
      </c>
      <c r="G169" s="8">
        <v>1</v>
      </c>
      <c r="H169" s="1">
        <v>9</v>
      </c>
      <c r="I169" s="1">
        <v>3</v>
      </c>
    </row>
    <row r="170" spans="1:9" x14ac:dyDescent="0.3">
      <c r="A170" s="1">
        <v>169</v>
      </c>
      <c r="B170" s="1" t="s">
        <v>11</v>
      </c>
      <c r="C170" s="4" t="s">
        <v>10</v>
      </c>
      <c r="D170" s="9" t="s">
        <v>41</v>
      </c>
      <c r="E170" s="1">
        <v>10</v>
      </c>
      <c r="F170" s="1">
        <v>9</v>
      </c>
      <c r="G170" s="8">
        <v>5</v>
      </c>
      <c r="H170" s="1">
        <v>9</v>
      </c>
      <c r="I170" s="1">
        <v>3</v>
      </c>
    </row>
    <row r="171" spans="1:9" x14ac:dyDescent="0.3">
      <c r="A171" s="1">
        <v>170</v>
      </c>
      <c r="B171" s="1" t="s">
        <v>11</v>
      </c>
      <c r="C171" s="4" t="s">
        <v>10</v>
      </c>
      <c r="D171" s="9" t="s">
        <v>41</v>
      </c>
      <c r="E171" s="1">
        <v>8</v>
      </c>
      <c r="F171" s="1">
        <v>6</v>
      </c>
      <c r="G171" s="8">
        <v>1</v>
      </c>
      <c r="H171" s="1">
        <v>9</v>
      </c>
      <c r="I171" s="1">
        <v>3</v>
      </c>
    </row>
    <row r="172" spans="1:9" x14ac:dyDescent="0.3">
      <c r="A172" s="1">
        <v>171</v>
      </c>
      <c r="B172" s="1" t="s">
        <v>11</v>
      </c>
      <c r="C172" s="4" t="s">
        <v>10</v>
      </c>
      <c r="D172" s="9" t="s">
        <v>40</v>
      </c>
      <c r="E172" s="1">
        <v>12</v>
      </c>
      <c r="F172" s="1">
        <v>6</v>
      </c>
      <c r="G172" s="8">
        <v>5</v>
      </c>
      <c r="H172" s="1">
        <v>9</v>
      </c>
      <c r="I172" s="1">
        <v>3</v>
      </c>
    </row>
    <row r="173" spans="1:9" x14ac:dyDescent="0.3">
      <c r="A173" s="1">
        <v>172</v>
      </c>
      <c r="B173" s="1" t="s">
        <v>11</v>
      </c>
      <c r="C173" s="4" t="s">
        <v>10</v>
      </c>
      <c r="D173" s="9" t="s">
        <v>40</v>
      </c>
      <c r="E173" s="1">
        <v>7</v>
      </c>
      <c r="F173" s="1">
        <v>12</v>
      </c>
      <c r="G173" s="8">
        <v>1</v>
      </c>
      <c r="H173" s="1">
        <v>9</v>
      </c>
      <c r="I173" s="1">
        <v>3</v>
      </c>
    </row>
    <row r="174" spans="1:9" x14ac:dyDescent="0.3">
      <c r="A174" s="1">
        <v>173</v>
      </c>
      <c r="B174" s="1" t="s">
        <v>17</v>
      </c>
      <c r="C174" s="4" t="s">
        <v>10</v>
      </c>
      <c r="D174" s="9" t="s">
        <v>39</v>
      </c>
      <c r="E174" s="1">
        <v>32</v>
      </c>
      <c r="F174" s="1">
        <v>32</v>
      </c>
      <c r="G174" s="8">
        <v>5</v>
      </c>
      <c r="H174" s="1">
        <v>9</v>
      </c>
      <c r="I174" s="1">
        <v>3</v>
      </c>
    </row>
    <row r="175" spans="1:9" x14ac:dyDescent="0.3">
      <c r="A175" s="1">
        <v>174</v>
      </c>
      <c r="B175" s="1" t="s">
        <v>17</v>
      </c>
      <c r="C175" s="4" t="s">
        <v>10</v>
      </c>
      <c r="D175" s="9" t="s">
        <v>39</v>
      </c>
      <c r="E175" s="1">
        <v>15</v>
      </c>
      <c r="F175" s="1">
        <v>16</v>
      </c>
      <c r="G175" s="8">
        <v>1</v>
      </c>
      <c r="H175" s="1">
        <v>9</v>
      </c>
      <c r="I175" s="1">
        <v>3</v>
      </c>
    </row>
    <row r="176" spans="1:9" x14ac:dyDescent="0.3">
      <c r="A176" s="1">
        <v>175</v>
      </c>
      <c r="B176" s="1" t="s">
        <v>17</v>
      </c>
      <c r="C176" s="4" t="s">
        <v>10</v>
      </c>
      <c r="D176" s="9" t="s">
        <v>41</v>
      </c>
      <c r="E176" s="1">
        <v>14</v>
      </c>
      <c r="F176" s="1">
        <v>18</v>
      </c>
      <c r="G176" s="8">
        <v>5</v>
      </c>
      <c r="H176" s="1">
        <v>9</v>
      </c>
      <c r="I176" s="1">
        <v>3</v>
      </c>
    </row>
    <row r="177" spans="1:9" x14ac:dyDescent="0.3">
      <c r="A177" s="1">
        <v>176</v>
      </c>
      <c r="B177" s="1" t="s">
        <v>17</v>
      </c>
      <c r="C177" s="4" t="s">
        <v>10</v>
      </c>
      <c r="D177" s="9" t="s">
        <v>41</v>
      </c>
      <c r="E177" s="1">
        <v>6</v>
      </c>
      <c r="F177" s="1">
        <v>16</v>
      </c>
      <c r="G177" s="8">
        <v>1</v>
      </c>
      <c r="H177" s="1">
        <v>9</v>
      </c>
      <c r="I177" s="1">
        <v>3</v>
      </c>
    </row>
    <row r="178" spans="1:9" x14ac:dyDescent="0.3">
      <c r="A178" s="1">
        <v>177</v>
      </c>
      <c r="B178" s="1" t="s">
        <v>17</v>
      </c>
      <c r="C178" s="4" t="s">
        <v>10</v>
      </c>
      <c r="D178" s="9" t="s">
        <v>40</v>
      </c>
      <c r="E178" s="1">
        <v>31</v>
      </c>
      <c r="F178" s="1">
        <v>38</v>
      </c>
      <c r="G178" s="8">
        <v>5</v>
      </c>
      <c r="H178" s="1">
        <v>9</v>
      </c>
      <c r="I178" s="1">
        <v>3</v>
      </c>
    </row>
    <row r="179" spans="1:9" x14ac:dyDescent="0.3">
      <c r="A179" s="1">
        <v>178</v>
      </c>
      <c r="B179" s="1" t="s">
        <v>17</v>
      </c>
      <c r="C179" s="4" t="s">
        <v>10</v>
      </c>
      <c r="D179" s="9" t="s">
        <v>40</v>
      </c>
      <c r="E179" s="1">
        <v>14</v>
      </c>
      <c r="F179" s="1">
        <v>11</v>
      </c>
      <c r="G179" s="8">
        <v>1</v>
      </c>
      <c r="H179" s="1">
        <v>9</v>
      </c>
      <c r="I179" s="1">
        <v>3</v>
      </c>
    </row>
    <row r="180" spans="1:9" x14ac:dyDescent="0.3">
      <c r="A180" s="1">
        <v>179</v>
      </c>
      <c r="B180" s="1" t="s">
        <v>15</v>
      </c>
      <c r="C180" s="4" t="s">
        <v>10</v>
      </c>
      <c r="D180" s="9" t="s">
        <v>39</v>
      </c>
      <c r="E180" s="1">
        <v>560</v>
      </c>
      <c r="F180" s="1">
        <v>689</v>
      </c>
      <c r="G180" s="8" t="s">
        <v>42</v>
      </c>
      <c r="H180" s="1">
        <v>9</v>
      </c>
      <c r="I180" s="1">
        <v>3</v>
      </c>
    </row>
    <row r="181" spans="1:9" x14ac:dyDescent="0.3">
      <c r="A181" s="1">
        <v>180</v>
      </c>
      <c r="B181" s="1" t="s">
        <v>16</v>
      </c>
      <c r="C181" s="4" t="s">
        <v>10</v>
      </c>
      <c r="D181" s="9" t="s">
        <v>39</v>
      </c>
      <c r="E181" s="1">
        <v>15</v>
      </c>
      <c r="F181" s="1">
        <v>17</v>
      </c>
      <c r="G181" s="8" t="s">
        <v>42</v>
      </c>
      <c r="H181" s="1">
        <v>9</v>
      </c>
      <c r="I181" s="1">
        <v>3</v>
      </c>
    </row>
  </sheetData>
  <autoFilter ref="A1:I181" xr:uid="{59919837-BC98-4E79-B200-8B12A686D3CC}"/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2B7A5-CB33-4FD7-B4B7-7F8E0A93A263}">
  <sheetPr>
    <tabColor theme="2" tint="-0.249977111117893"/>
  </sheetPr>
  <dimension ref="A1:G11"/>
  <sheetViews>
    <sheetView workbookViewId="0">
      <selection activeCell="S56" sqref="S56"/>
    </sheetView>
  </sheetViews>
  <sheetFormatPr defaultRowHeight="14.4" x14ac:dyDescent="0.3"/>
  <cols>
    <col min="1" max="1" width="3.77734375" bestFit="1" customWidth="1"/>
    <col min="2" max="2" width="12.88671875" bestFit="1" customWidth="1"/>
  </cols>
  <sheetData>
    <row r="1" spans="1:7" x14ac:dyDescent="0.3">
      <c r="A1" s="14" t="s">
        <v>32</v>
      </c>
      <c r="B1" s="14"/>
      <c r="C1" s="14"/>
      <c r="D1" s="14"/>
      <c r="E1" s="14"/>
      <c r="F1" s="14"/>
      <c r="G1" s="14"/>
    </row>
    <row r="2" spans="1:7" x14ac:dyDescent="0.3">
      <c r="A2" s="1" t="s">
        <v>4</v>
      </c>
      <c r="B2" s="1" t="s">
        <v>3</v>
      </c>
      <c r="C2" s="1" t="s">
        <v>7</v>
      </c>
      <c r="D2" s="1" t="s">
        <v>0</v>
      </c>
      <c r="E2" s="1" t="s">
        <v>1</v>
      </c>
      <c r="F2" s="1" t="s">
        <v>33</v>
      </c>
      <c r="G2" s="1" t="s">
        <v>5</v>
      </c>
    </row>
    <row r="3" spans="1:7" x14ac:dyDescent="0.3">
      <c r="A3" s="1">
        <v>20</v>
      </c>
      <c r="B3" s="1" t="s">
        <v>16</v>
      </c>
      <c r="C3" s="1" t="s">
        <v>8</v>
      </c>
      <c r="D3" s="7">
        <v>75</v>
      </c>
      <c r="E3" s="7">
        <v>69</v>
      </c>
      <c r="F3" s="7">
        <f>AVERAGE(D3:E3)</f>
        <v>72</v>
      </c>
      <c r="G3" s="1">
        <v>1</v>
      </c>
    </row>
    <row r="4" spans="1:7" x14ac:dyDescent="0.3">
      <c r="A4" s="1">
        <v>40</v>
      </c>
      <c r="B4" s="1" t="s">
        <v>16</v>
      </c>
      <c r="C4" s="4" t="s">
        <v>9</v>
      </c>
      <c r="D4" s="7">
        <v>39</v>
      </c>
      <c r="E4" s="7">
        <v>24</v>
      </c>
      <c r="F4" s="7">
        <f t="shared" ref="F4:F11" si="0">AVERAGE(D4:E4)</f>
        <v>31.5</v>
      </c>
      <c r="G4" s="1">
        <v>2</v>
      </c>
    </row>
    <row r="5" spans="1:7" x14ac:dyDescent="0.3">
      <c r="A5" s="1">
        <v>60</v>
      </c>
      <c r="B5" s="1" t="s">
        <v>16</v>
      </c>
      <c r="C5" s="4" t="s">
        <v>10</v>
      </c>
      <c r="D5" s="7">
        <v>15</v>
      </c>
      <c r="E5" s="7">
        <v>3</v>
      </c>
      <c r="F5" s="7">
        <f t="shared" si="0"/>
        <v>9</v>
      </c>
      <c r="G5" s="1">
        <v>3</v>
      </c>
    </row>
    <row r="6" spans="1:7" x14ac:dyDescent="0.3">
      <c r="A6" s="1">
        <v>80</v>
      </c>
      <c r="B6" s="1" t="s">
        <v>16</v>
      </c>
      <c r="C6" s="1" t="s">
        <v>8</v>
      </c>
      <c r="D6" s="7">
        <v>99</v>
      </c>
      <c r="E6" s="7">
        <v>112</v>
      </c>
      <c r="F6" s="7">
        <f t="shared" si="0"/>
        <v>105.5</v>
      </c>
      <c r="G6" s="1">
        <v>4</v>
      </c>
    </row>
    <row r="7" spans="1:7" x14ac:dyDescent="0.3">
      <c r="A7" s="1">
        <v>100</v>
      </c>
      <c r="B7" s="1" t="s">
        <v>16</v>
      </c>
      <c r="C7" s="4" t="s">
        <v>9</v>
      </c>
      <c r="D7" s="1">
        <v>41</v>
      </c>
      <c r="E7" s="1">
        <v>50</v>
      </c>
      <c r="F7" s="7">
        <f t="shared" si="0"/>
        <v>45.5</v>
      </c>
      <c r="G7" s="1">
        <v>5</v>
      </c>
    </row>
    <row r="8" spans="1:7" x14ac:dyDescent="0.3">
      <c r="A8" s="1">
        <v>120</v>
      </c>
      <c r="B8" s="1" t="s">
        <v>16</v>
      </c>
      <c r="C8" s="4" t="s">
        <v>10</v>
      </c>
      <c r="D8" s="7">
        <v>13</v>
      </c>
      <c r="E8" s="7">
        <v>9</v>
      </c>
      <c r="F8" s="7">
        <f t="shared" si="0"/>
        <v>11</v>
      </c>
      <c r="G8" s="1">
        <v>6</v>
      </c>
    </row>
    <row r="9" spans="1:7" x14ac:dyDescent="0.3">
      <c r="A9" s="1">
        <v>140</v>
      </c>
      <c r="B9" s="1" t="s">
        <v>16</v>
      </c>
      <c r="C9" s="1" t="s">
        <v>8</v>
      </c>
      <c r="D9" s="1">
        <v>43</v>
      </c>
      <c r="E9" s="1">
        <v>40</v>
      </c>
      <c r="F9" s="7">
        <f t="shared" si="0"/>
        <v>41.5</v>
      </c>
      <c r="G9" s="1">
        <v>7</v>
      </c>
    </row>
    <row r="10" spans="1:7" x14ac:dyDescent="0.3">
      <c r="A10" s="1">
        <v>160</v>
      </c>
      <c r="B10" s="1" t="s">
        <v>16</v>
      </c>
      <c r="C10" s="4" t="s">
        <v>9</v>
      </c>
      <c r="D10" s="1">
        <v>33</v>
      </c>
      <c r="E10" s="1">
        <v>22</v>
      </c>
      <c r="F10" s="7">
        <f t="shared" si="0"/>
        <v>27.5</v>
      </c>
      <c r="G10" s="1">
        <v>8</v>
      </c>
    </row>
    <row r="11" spans="1:7" x14ac:dyDescent="0.3">
      <c r="A11" s="1">
        <v>180</v>
      </c>
      <c r="B11" s="1" t="s">
        <v>16</v>
      </c>
      <c r="C11" s="4" t="s">
        <v>10</v>
      </c>
      <c r="D11" s="1">
        <v>15</v>
      </c>
      <c r="E11" s="1">
        <v>17</v>
      </c>
      <c r="F11" s="1">
        <f t="shared" si="0"/>
        <v>16</v>
      </c>
      <c r="G11" s="1">
        <v>9</v>
      </c>
    </row>
  </sheetData>
  <autoFilter ref="A2:G2" xr:uid="{1F12B7A5-CB33-4FD7-B4B7-7F8E0A93A263}"/>
  <mergeCells count="1">
    <mergeCell ref="A1:G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6EDEE-6EF6-4EF7-8058-66B6140C860A}">
  <sheetPr>
    <tabColor theme="2" tint="-0.249977111117893"/>
  </sheetPr>
  <dimension ref="A1:H10"/>
  <sheetViews>
    <sheetView workbookViewId="0">
      <selection activeCell="L53" sqref="L53"/>
    </sheetView>
  </sheetViews>
  <sheetFormatPr defaultRowHeight="14.4" x14ac:dyDescent="0.3"/>
  <sheetData>
    <row r="1" spans="1:8" x14ac:dyDescent="0.3">
      <c r="A1" s="1" t="s">
        <v>4</v>
      </c>
      <c r="B1" s="1" t="s">
        <v>3</v>
      </c>
      <c r="C1" s="1" t="s">
        <v>7</v>
      </c>
      <c r="D1" s="1" t="s">
        <v>0</v>
      </c>
      <c r="E1" s="1" t="s">
        <v>1</v>
      </c>
      <c r="F1" s="1" t="s">
        <v>33</v>
      </c>
      <c r="G1" s="1" t="s">
        <v>5</v>
      </c>
      <c r="H1" s="1" t="s">
        <v>21</v>
      </c>
    </row>
    <row r="2" spans="1:8" x14ac:dyDescent="0.3">
      <c r="A2" s="1">
        <v>19</v>
      </c>
      <c r="B2" s="1" t="s">
        <v>15</v>
      </c>
      <c r="C2" s="1" t="s">
        <v>8</v>
      </c>
      <c r="D2" s="1">
        <v>700</v>
      </c>
      <c r="E2" s="1">
        <v>700</v>
      </c>
      <c r="F2" s="1">
        <f>AVERAGE(D2:E2)</f>
        <v>700</v>
      </c>
      <c r="G2" s="1">
        <v>1</v>
      </c>
      <c r="H2" s="1">
        <v>1</v>
      </c>
    </row>
    <row r="3" spans="1:8" x14ac:dyDescent="0.3">
      <c r="A3" s="1">
        <v>39</v>
      </c>
      <c r="B3" s="1" t="s">
        <v>15</v>
      </c>
      <c r="C3" s="4" t="s">
        <v>9</v>
      </c>
      <c r="D3" s="1">
        <v>548</v>
      </c>
      <c r="E3" s="1">
        <v>590</v>
      </c>
      <c r="F3" s="1">
        <f t="shared" ref="F3:F10" si="0">AVERAGE(D3:E3)</f>
        <v>569</v>
      </c>
      <c r="G3" s="1">
        <v>2</v>
      </c>
      <c r="H3" s="1">
        <v>1</v>
      </c>
    </row>
    <row r="4" spans="1:8" x14ac:dyDescent="0.3">
      <c r="A4" s="1">
        <v>59</v>
      </c>
      <c r="B4" s="1" t="s">
        <v>15</v>
      </c>
      <c r="C4" s="4" t="s">
        <v>10</v>
      </c>
      <c r="D4" s="1">
        <v>651</v>
      </c>
      <c r="E4" s="1">
        <v>700</v>
      </c>
      <c r="F4" s="1">
        <f t="shared" si="0"/>
        <v>675.5</v>
      </c>
      <c r="G4" s="1">
        <v>3</v>
      </c>
      <c r="H4" s="1">
        <v>1</v>
      </c>
    </row>
    <row r="5" spans="1:8" x14ac:dyDescent="0.3">
      <c r="A5" s="1">
        <v>79</v>
      </c>
      <c r="B5" s="1" t="s">
        <v>15</v>
      </c>
      <c r="C5" s="1" t="s">
        <v>8</v>
      </c>
      <c r="D5" s="1">
        <v>700</v>
      </c>
      <c r="E5" s="1">
        <v>700</v>
      </c>
      <c r="F5" s="1">
        <f t="shared" si="0"/>
        <v>700</v>
      </c>
      <c r="G5" s="1">
        <v>4</v>
      </c>
      <c r="H5" s="1">
        <v>2</v>
      </c>
    </row>
    <row r="6" spans="1:8" x14ac:dyDescent="0.3">
      <c r="A6" s="1">
        <v>99</v>
      </c>
      <c r="B6" s="1" t="s">
        <v>15</v>
      </c>
      <c r="C6" s="4" t="s">
        <v>9</v>
      </c>
      <c r="D6" s="1">
        <v>660</v>
      </c>
      <c r="E6" s="1">
        <v>639</v>
      </c>
      <c r="F6" s="1">
        <f t="shared" si="0"/>
        <v>649.5</v>
      </c>
      <c r="G6" s="1">
        <v>5</v>
      </c>
      <c r="H6" s="1">
        <v>2</v>
      </c>
    </row>
    <row r="7" spans="1:8" x14ac:dyDescent="0.3">
      <c r="A7" s="1">
        <v>119</v>
      </c>
      <c r="B7" s="1" t="s">
        <v>15</v>
      </c>
      <c r="C7" s="4" t="s">
        <v>10</v>
      </c>
      <c r="D7" s="1">
        <v>650</v>
      </c>
      <c r="E7" s="1">
        <v>636</v>
      </c>
      <c r="F7" s="1">
        <f t="shared" si="0"/>
        <v>643</v>
      </c>
      <c r="G7" s="1">
        <v>6</v>
      </c>
      <c r="H7" s="1">
        <v>2</v>
      </c>
    </row>
    <row r="8" spans="1:8" x14ac:dyDescent="0.3">
      <c r="A8" s="1">
        <v>139</v>
      </c>
      <c r="B8" s="1" t="s">
        <v>15</v>
      </c>
      <c r="C8" s="1" t="s">
        <v>8</v>
      </c>
      <c r="D8" s="1">
        <v>636</v>
      </c>
      <c r="E8" s="1">
        <v>658</v>
      </c>
      <c r="F8" s="1">
        <f t="shared" si="0"/>
        <v>647</v>
      </c>
      <c r="G8" s="1">
        <v>7</v>
      </c>
      <c r="H8" s="1">
        <v>3</v>
      </c>
    </row>
    <row r="9" spans="1:8" x14ac:dyDescent="0.3">
      <c r="A9" s="1">
        <v>159</v>
      </c>
      <c r="B9" s="1" t="s">
        <v>15</v>
      </c>
      <c r="C9" s="4" t="s">
        <v>9</v>
      </c>
      <c r="D9" s="1">
        <v>543</v>
      </c>
      <c r="E9" s="1">
        <v>564</v>
      </c>
      <c r="F9" s="1">
        <f t="shared" si="0"/>
        <v>553.5</v>
      </c>
      <c r="G9" s="1">
        <v>8</v>
      </c>
      <c r="H9" s="1">
        <v>3</v>
      </c>
    </row>
    <row r="10" spans="1:8" x14ac:dyDescent="0.3">
      <c r="A10" s="1">
        <v>179</v>
      </c>
      <c r="B10" s="1" t="s">
        <v>15</v>
      </c>
      <c r="C10" s="4" t="s">
        <v>10</v>
      </c>
      <c r="D10" s="1">
        <v>560</v>
      </c>
      <c r="E10" s="1">
        <v>689</v>
      </c>
      <c r="F10" s="1">
        <f t="shared" si="0"/>
        <v>624.5</v>
      </c>
      <c r="G10" s="1">
        <v>9</v>
      </c>
      <c r="H10" s="1">
        <v>3</v>
      </c>
    </row>
  </sheetData>
  <autoFilter ref="A1:H1" xr:uid="{4736EDEE-6EF6-4EF7-8058-66B6140C860A}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DB62-0569-4626-AB8A-56BC1B0F1803}">
  <sheetPr>
    <tabColor theme="2" tint="-0.249977111117893"/>
  </sheetPr>
  <dimension ref="A1:K172"/>
  <sheetViews>
    <sheetView workbookViewId="0">
      <selection activeCell="S51" sqref="S51"/>
    </sheetView>
  </sheetViews>
  <sheetFormatPr defaultRowHeight="14.4" x14ac:dyDescent="0.3"/>
  <cols>
    <col min="2" max="2" width="12.88671875" bestFit="1" customWidth="1"/>
    <col min="3" max="3" width="10.6640625" bestFit="1" customWidth="1"/>
    <col min="4" max="4" width="13.6640625" bestFit="1" customWidth="1"/>
    <col min="6" max="6" width="11.44140625" bestFit="1" customWidth="1"/>
    <col min="8" max="8" width="11.77734375" bestFit="1" customWidth="1"/>
  </cols>
  <sheetData>
    <row r="1" spans="1:11" x14ac:dyDescent="0.3">
      <c r="A1" s="1" t="s">
        <v>4</v>
      </c>
      <c r="B1" s="1" t="s">
        <v>3</v>
      </c>
      <c r="C1" s="1" t="s">
        <v>7</v>
      </c>
      <c r="D1" s="1" t="s">
        <v>38</v>
      </c>
      <c r="E1" s="1" t="s">
        <v>0</v>
      </c>
      <c r="F1" s="1" t="s">
        <v>47</v>
      </c>
      <c r="G1" s="1" t="s">
        <v>1</v>
      </c>
      <c r="H1" s="1" t="s">
        <v>48</v>
      </c>
      <c r="I1" s="1" t="s">
        <v>2</v>
      </c>
      <c r="J1" s="1" t="s">
        <v>5</v>
      </c>
      <c r="K1" s="1" t="s">
        <v>21</v>
      </c>
    </row>
    <row r="2" spans="1:11" x14ac:dyDescent="0.3">
      <c r="A2" s="1">
        <v>1</v>
      </c>
      <c r="B2" s="1" t="s">
        <v>6</v>
      </c>
      <c r="C2" s="1" t="s">
        <v>8</v>
      </c>
      <c r="D2" s="1" t="s">
        <v>39</v>
      </c>
      <c r="E2" s="1">
        <f>'MR1 Blocking Raw Data'!E2-'MR1 Blocking Background'!$F$3</f>
        <v>227</v>
      </c>
      <c r="F2" s="1">
        <f>MAX(E2, 0)</f>
        <v>227</v>
      </c>
      <c r="G2" s="1">
        <f>'MR1 Blocking Raw Data'!F2-'MR1 Blocking Background'!$F$3</f>
        <v>271</v>
      </c>
      <c r="H2" s="1">
        <f>MAX(G2, 0)</f>
        <v>271</v>
      </c>
      <c r="I2" s="1">
        <v>5</v>
      </c>
      <c r="J2" s="1">
        <v>1</v>
      </c>
      <c r="K2" s="1">
        <v>1</v>
      </c>
    </row>
    <row r="3" spans="1:11" x14ac:dyDescent="0.3">
      <c r="A3" s="1">
        <v>2</v>
      </c>
      <c r="B3" s="1" t="s">
        <v>6</v>
      </c>
      <c r="C3" s="1" t="s">
        <v>8</v>
      </c>
      <c r="D3" s="1" t="s">
        <v>39</v>
      </c>
      <c r="E3" s="1">
        <f>'MR1 Blocking Raw Data'!E3-'MR1 Blocking Background'!$F$3</f>
        <v>128</v>
      </c>
      <c r="F3" s="1">
        <f t="shared" ref="F3:F66" si="0">MAX(E3, 0)</f>
        <v>128</v>
      </c>
      <c r="G3" s="1">
        <f>'MR1 Blocking Raw Data'!F3-'MR1 Blocking Background'!$F$3</f>
        <v>73</v>
      </c>
      <c r="H3" s="1">
        <f t="shared" ref="H3:H66" si="1">MAX(G3, 0)</f>
        <v>73</v>
      </c>
      <c r="I3" s="1">
        <v>1</v>
      </c>
      <c r="J3" s="1">
        <v>1</v>
      </c>
      <c r="K3" s="1">
        <v>1</v>
      </c>
    </row>
    <row r="4" spans="1:11" x14ac:dyDescent="0.3">
      <c r="A4" s="1">
        <v>3</v>
      </c>
      <c r="B4" s="1" t="s">
        <v>6</v>
      </c>
      <c r="C4" s="1" t="s">
        <v>8</v>
      </c>
      <c r="D4" s="1" t="s">
        <v>41</v>
      </c>
      <c r="E4" s="1">
        <f>'MR1 Blocking Raw Data'!E4-'MR1 Blocking Background'!$F$3</f>
        <v>175</v>
      </c>
      <c r="F4" s="1">
        <f t="shared" si="0"/>
        <v>175</v>
      </c>
      <c r="G4" s="1">
        <f>'MR1 Blocking Raw Data'!F4-'MR1 Blocking Background'!$F$3</f>
        <v>133</v>
      </c>
      <c r="H4" s="1">
        <f t="shared" si="1"/>
        <v>133</v>
      </c>
      <c r="I4" s="1">
        <v>5</v>
      </c>
      <c r="J4" s="1">
        <v>1</v>
      </c>
      <c r="K4" s="1">
        <v>1</v>
      </c>
    </row>
    <row r="5" spans="1:11" x14ac:dyDescent="0.3">
      <c r="A5" s="1">
        <v>4</v>
      </c>
      <c r="B5" s="1" t="s">
        <v>6</v>
      </c>
      <c r="C5" s="1" t="s">
        <v>8</v>
      </c>
      <c r="D5" s="1" t="s">
        <v>41</v>
      </c>
      <c r="E5" s="1">
        <f>'MR1 Blocking Raw Data'!E5-'MR1 Blocking Background'!$F$3</f>
        <v>-13</v>
      </c>
      <c r="F5" s="1">
        <f t="shared" si="0"/>
        <v>0</v>
      </c>
      <c r="G5" s="1">
        <f>'MR1 Blocking Raw Data'!F5-'MR1 Blocking Background'!$F$3</f>
        <v>-17</v>
      </c>
      <c r="H5" s="1">
        <f t="shared" si="1"/>
        <v>0</v>
      </c>
      <c r="I5" s="1">
        <v>1</v>
      </c>
      <c r="J5" s="1">
        <v>1</v>
      </c>
      <c r="K5" s="1">
        <v>1</v>
      </c>
    </row>
    <row r="6" spans="1:11" x14ac:dyDescent="0.3">
      <c r="A6" s="1">
        <v>5</v>
      </c>
      <c r="B6" s="1" t="s">
        <v>6</v>
      </c>
      <c r="C6" s="1" t="s">
        <v>8</v>
      </c>
      <c r="D6" s="1" t="s">
        <v>40</v>
      </c>
      <c r="E6" s="1">
        <f>'MR1 Blocking Raw Data'!E6-'MR1 Blocking Background'!$F$3</f>
        <v>227</v>
      </c>
      <c r="F6" s="1">
        <f t="shared" si="0"/>
        <v>227</v>
      </c>
      <c r="G6" s="1">
        <f>'MR1 Blocking Raw Data'!F6-'MR1 Blocking Background'!$F$3</f>
        <v>241</v>
      </c>
      <c r="H6" s="1">
        <f t="shared" si="1"/>
        <v>241</v>
      </c>
      <c r="I6" s="1">
        <v>5</v>
      </c>
      <c r="J6" s="1">
        <v>1</v>
      </c>
      <c r="K6" s="1">
        <v>1</v>
      </c>
    </row>
    <row r="7" spans="1:11" x14ac:dyDescent="0.3">
      <c r="A7" s="1">
        <v>6</v>
      </c>
      <c r="B7" s="1" t="s">
        <v>6</v>
      </c>
      <c r="C7" s="1" t="s">
        <v>8</v>
      </c>
      <c r="D7" s="1" t="s">
        <v>40</v>
      </c>
      <c r="E7" s="1">
        <f>'MR1 Blocking Raw Data'!E7-'MR1 Blocking Background'!$F$3</f>
        <v>60</v>
      </c>
      <c r="F7" s="1">
        <f t="shared" si="0"/>
        <v>60</v>
      </c>
      <c r="G7" s="1">
        <f>'MR1 Blocking Raw Data'!F7-'MR1 Blocking Background'!$F$3</f>
        <v>59</v>
      </c>
      <c r="H7" s="1">
        <f t="shared" si="1"/>
        <v>59</v>
      </c>
      <c r="I7" s="1">
        <v>1</v>
      </c>
      <c r="J7" s="1">
        <v>1</v>
      </c>
      <c r="K7" s="1">
        <v>1</v>
      </c>
    </row>
    <row r="8" spans="1:11" x14ac:dyDescent="0.3">
      <c r="A8" s="1">
        <v>7</v>
      </c>
      <c r="B8" s="1" t="s">
        <v>11</v>
      </c>
      <c r="C8" s="1" t="s">
        <v>8</v>
      </c>
      <c r="D8" s="1" t="s">
        <v>39</v>
      </c>
      <c r="E8" s="1">
        <f>'MR1 Blocking Raw Data'!E8-'MR1 Blocking Background'!$F$3</f>
        <v>-13</v>
      </c>
      <c r="F8" s="1">
        <f t="shared" si="0"/>
        <v>0</v>
      </c>
      <c r="G8" s="1">
        <f>'MR1 Blocking Raw Data'!F8-'MR1 Blocking Background'!$F$3</f>
        <v>-9</v>
      </c>
      <c r="H8" s="1">
        <f t="shared" si="1"/>
        <v>0</v>
      </c>
      <c r="I8" s="1">
        <v>5</v>
      </c>
      <c r="J8" s="1">
        <v>1</v>
      </c>
      <c r="K8" s="1">
        <v>1</v>
      </c>
    </row>
    <row r="9" spans="1:11" x14ac:dyDescent="0.3">
      <c r="A9" s="1">
        <v>8</v>
      </c>
      <c r="B9" s="1" t="s">
        <v>11</v>
      </c>
      <c r="C9" s="1" t="s">
        <v>8</v>
      </c>
      <c r="D9" s="1" t="s">
        <v>39</v>
      </c>
      <c r="E9" s="1">
        <f>'MR1 Blocking Raw Data'!E9-'MR1 Blocking Background'!$F$3</f>
        <v>-24</v>
      </c>
      <c r="F9" s="1">
        <f t="shared" si="0"/>
        <v>0</v>
      </c>
      <c r="G9" s="1">
        <f>'MR1 Blocking Raw Data'!F9-'MR1 Blocking Background'!$F$3</f>
        <v>1</v>
      </c>
      <c r="H9" s="1">
        <f t="shared" si="1"/>
        <v>1</v>
      </c>
      <c r="I9" s="1">
        <v>1</v>
      </c>
      <c r="J9" s="1">
        <v>1</v>
      </c>
      <c r="K9" s="1">
        <v>1</v>
      </c>
    </row>
    <row r="10" spans="1:11" x14ac:dyDescent="0.3">
      <c r="A10" s="1">
        <v>9</v>
      </c>
      <c r="B10" s="1" t="s">
        <v>11</v>
      </c>
      <c r="C10" s="1" t="s">
        <v>8</v>
      </c>
      <c r="D10" s="1" t="s">
        <v>41</v>
      </c>
      <c r="E10" s="1">
        <f>'MR1 Blocking Raw Data'!E10-'MR1 Blocking Background'!$F$3</f>
        <v>-65</v>
      </c>
      <c r="F10" s="1">
        <f t="shared" si="0"/>
        <v>0</v>
      </c>
      <c r="G10" s="1">
        <f>'MR1 Blocking Raw Data'!F10-'MR1 Blocking Background'!$F$3</f>
        <v>-66</v>
      </c>
      <c r="H10" s="1">
        <f t="shared" si="1"/>
        <v>0</v>
      </c>
      <c r="I10" s="1">
        <v>5</v>
      </c>
      <c r="J10" s="1">
        <v>1</v>
      </c>
      <c r="K10" s="1">
        <v>1</v>
      </c>
    </row>
    <row r="11" spans="1:11" x14ac:dyDescent="0.3">
      <c r="A11" s="1">
        <v>10</v>
      </c>
      <c r="B11" s="1" t="s">
        <v>11</v>
      </c>
      <c r="C11" s="1" t="s">
        <v>8</v>
      </c>
      <c r="D11" s="1" t="s">
        <v>41</v>
      </c>
      <c r="E11" s="1">
        <f>'MR1 Blocking Raw Data'!E11-'MR1 Blocking Background'!$F$3</f>
        <v>-70</v>
      </c>
      <c r="F11" s="1">
        <f t="shared" si="0"/>
        <v>0</v>
      </c>
      <c r="G11" s="1">
        <f>'MR1 Blocking Raw Data'!F11-'MR1 Blocking Background'!$F$3</f>
        <v>-71</v>
      </c>
      <c r="H11" s="1">
        <f t="shared" si="1"/>
        <v>0</v>
      </c>
      <c r="I11" s="1">
        <v>1</v>
      </c>
      <c r="J11" s="1">
        <v>1</v>
      </c>
      <c r="K11" s="1">
        <v>1</v>
      </c>
    </row>
    <row r="12" spans="1:11" x14ac:dyDescent="0.3">
      <c r="A12" s="1">
        <v>11</v>
      </c>
      <c r="B12" s="1" t="s">
        <v>11</v>
      </c>
      <c r="C12" s="1" t="s">
        <v>8</v>
      </c>
      <c r="D12" s="1" t="s">
        <v>40</v>
      </c>
      <c r="E12" s="1">
        <f>'MR1 Blocking Raw Data'!E12-'MR1 Blocking Background'!$F$3</f>
        <v>12</v>
      </c>
      <c r="F12" s="1">
        <f t="shared" si="0"/>
        <v>12</v>
      </c>
      <c r="G12" s="1">
        <f>'MR1 Blocking Raw Data'!F12-'MR1 Blocking Background'!$F$3</f>
        <v>-6</v>
      </c>
      <c r="H12" s="1">
        <f t="shared" si="1"/>
        <v>0</v>
      </c>
      <c r="I12" s="1">
        <v>5</v>
      </c>
      <c r="J12" s="1">
        <v>1</v>
      </c>
      <c r="K12" s="1">
        <v>1</v>
      </c>
    </row>
    <row r="13" spans="1:11" x14ac:dyDescent="0.3">
      <c r="A13" s="1">
        <v>12</v>
      </c>
      <c r="B13" s="1" t="s">
        <v>11</v>
      </c>
      <c r="C13" s="1" t="s">
        <v>8</v>
      </c>
      <c r="D13" s="1" t="s">
        <v>40</v>
      </c>
      <c r="E13" s="1">
        <f>'MR1 Blocking Raw Data'!E13-'MR1 Blocking Background'!$F$3</f>
        <v>-3</v>
      </c>
      <c r="F13" s="1">
        <f t="shared" si="0"/>
        <v>0</v>
      </c>
      <c r="G13" s="1">
        <f>'MR1 Blocking Raw Data'!F13-'MR1 Blocking Background'!$F$3</f>
        <v>10</v>
      </c>
      <c r="H13" s="1">
        <f t="shared" si="1"/>
        <v>10</v>
      </c>
      <c r="I13" s="1">
        <v>1</v>
      </c>
      <c r="J13" s="1">
        <v>1</v>
      </c>
      <c r="K13" s="1">
        <v>1</v>
      </c>
    </row>
    <row r="14" spans="1:11" x14ac:dyDescent="0.3">
      <c r="A14" s="1">
        <v>13</v>
      </c>
      <c r="B14" s="1" t="s">
        <v>17</v>
      </c>
      <c r="C14" s="1" t="s">
        <v>8</v>
      </c>
      <c r="D14" s="1" t="s">
        <v>39</v>
      </c>
      <c r="E14" s="1">
        <f>'MR1 Blocking Raw Data'!E14-'MR1 Blocking Background'!$F$3</f>
        <v>-4</v>
      </c>
      <c r="F14" s="1">
        <f t="shared" si="0"/>
        <v>0</v>
      </c>
      <c r="G14" s="1">
        <f>'MR1 Blocking Raw Data'!F14-'MR1 Blocking Background'!$F$3</f>
        <v>-10</v>
      </c>
      <c r="H14" s="1">
        <f t="shared" si="1"/>
        <v>0</v>
      </c>
      <c r="I14" s="8">
        <v>5</v>
      </c>
      <c r="J14" s="1">
        <v>1</v>
      </c>
      <c r="K14" s="1">
        <v>1</v>
      </c>
    </row>
    <row r="15" spans="1:11" x14ac:dyDescent="0.3">
      <c r="A15" s="1">
        <v>14</v>
      </c>
      <c r="B15" s="1" t="s">
        <v>17</v>
      </c>
      <c r="C15" s="1" t="s">
        <v>8</v>
      </c>
      <c r="D15" s="1" t="s">
        <v>39</v>
      </c>
      <c r="E15" s="1">
        <f>'MR1 Blocking Raw Data'!E15-'MR1 Blocking Background'!$F$3</f>
        <v>-12</v>
      </c>
      <c r="F15" s="1">
        <f t="shared" si="0"/>
        <v>0</v>
      </c>
      <c r="G15" s="1">
        <f>'MR1 Blocking Raw Data'!F15-'MR1 Blocking Background'!$F$3</f>
        <v>21</v>
      </c>
      <c r="H15" s="1">
        <f t="shared" si="1"/>
        <v>21</v>
      </c>
      <c r="I15" s="8">
        <v>1</v>
      </c>
      <c r="J15" s="1">
        <v>1</v>
      </c>
      <c r="K15" s="1">
        <v>1</v>
      </c>
    </row>
    <row r="16" spans="1:11" x14ac:dyDescent="0.3">
      <c r="A16" s="1">
        <v>15</v>
      </c>
      <c r="B16" s="1" t="s">
        <v>17</v>
      </c>
      <c r="C16" s="1" t="s">
        <v>8</v>
      </c>
      <c r="D16" s="1" t="s">
        <v>41</v>
      </c>
      <c r="E16" s="1">
        <f>'MR1 Blocking Raw Data'!E16-'MR1 Blocking Background'!$F$3</f>
        <v>-54</v>
      </c>
      <c r="F16" s="1">
        <f t="shared" si="0"/>
        <v>0</v>
      </c>
      <c r="G16" s="1">
        <f>'MR1 Blocking Raw Data'!F16-'MR1 Blocking Background'!$F$3</f>
        <v>-47</v>
      </c>
      <c r="H16" s="1">
        <f t="shared" si="1"/>
        <v>0</v>
      </c>
      <c r="I16" s="8">
        <v>5</v>
      </c>
      <c r="J16" s="1">
        <v>1</v>
      </c>
      <c r="K16" s="1">
        <v>1</v>
      </c>
    </row>
    <row r="17" spans="1:11" x14ac:dyDescent="0.3">
      <c r="A17" s="1">
        <v>16</v>
      </c>
      <c r="B17" s="1" t="s">
        <v>17</v>
      </c>
      <c r="C17" s="1" t="s">
        <v>8</v>
      </c>
      <c r="D17" s="1" t="s">
        <v>41</v>
      </c>
      <c r="E17" s="1">
        <f>'MR1 Blocking Raw Data'!E17-'MR1 Blocking Background'!$F$3</f>
        <v>-57</v>
      </c>
      <c r="F17" s="1">
        <f t="shared" si="0"/>
        <v>0</v>
      </c>
      <c r="G17" s="1">
        <f>'MR1 Blocking Raw Data'!F17-'MR1 Blocking Background'!$F$3</f>
        <v>-51</v>
      </c>
      <c r="H17" s="1">
        <f t="shared" si="1"/>
        <v>0</v>
      </c>
      <c r="I17" s="8">
        <v>1</v>
      </c>
      <c r="J17" s="1">
        <v>1</v>
      </c>
      <c r="K17" s="1">
        <v>1</v>
      </c>
    </row>
    <row r="18" spans="1:11" x14ac:dyDescent="0.3">
      <c r="A18" s="1">
        <v>17</v>
      </c>
      <c r="B18" s="1" t="s">
        <v>17</v>
      </c>
      <c r="C18" s="1" t="s">
        <v>8</v>
      </c>
      <c r="D18" s="1" t="s">
        <v>40</v>
      </c>
      <c r="E18" s="1">
        <f>'MR1 Blocking Raw Data'!E18-'MR1 Blocking Background'!$F$3</f>
        <v>61</v>
      </c>
      <c r="F18" s="1">
        <f t="shared" si="0"/>
        <v>61</v>
      </c>
      <c r="G18" s="1">
        <f>'MR1 Blocking Raw Data'!F18-'MR1 Blocking Background'!$F$3</f>
        <v>41</v>
      </c>
      <c r="H18" s="1">
        <f t="shared" si="1"/>
        <v>41</v>
      </c>
      <c r="I18" s="8">
        <v>5</v>
      </c>
      <c r="J18" s="1">
        <v>1</v>
      </c>
      <c r="K18" s="1">
        <v>1</v>
      </c>
    </row>
    <row r="19" spans="1:11" x14ac:dyDescent="0.3">
      <c r="A19" s="1">
        <v>18</v>
      </c>
      <c r="B19" s="1" t="s">
        <v>17</v>
      </c>
      <c r="C19" s="1" t="s">
        <v>8</v>
      </c>
      <c r="D19" s="1" t="s">
        <v>40</v>
      </c>
      <c r="E19" s="1">
        <f>'MR1 Blocking Raw Data'!E19-'MR1 Blocking Background'!$F$3</f>
        <v>-2</v>
      </c>
      <c r="F19" s="1">
        <f t="shared" si="0"/>
        <v>0</v>
      </c>
      <c r="G19" s="1">
        <f>'MR1 Blocking Raw Data'!F19-'MR1 Blocking Background'!$F$3</f>
        <v>-9</v>
      </c>
      <c r="H19" s="1">
        <f t="shared" si="1"/>
        <v>0</v>
      </c>
      <c r="I19" s="8">
        <v>1</v>
      </c>
      <c r="J19" s="1">
        <v>1</v>
      </c>
      <c r="K19" s="1">
        <v>1</v>
      </c>
    </row>
    <row r="20" spans="1:11" x14ac:dyDescent="0.3">
      <c r="A20" s="1">
        <v>19</v>
      </c>
      <c r="B20" s="1" t="s">
        <v>15</v>
      </c>
      <c r="C20" s="1" t="s">
        <v>8</v>
      </c>
      <c r="D20" s="1" t="s">
        <v>39</v>
      </c>
      <c r="E20" s="1">
        <f>'MR1 Blocking Raw Data'!E20-'MR1 Blocking Background'!$F$3</f>
        <v>628</v>
      </c>
      <c r="F20" s="1">
        <f t="shared" si="0"/>
        <v>628</v>
      </c>
      <c r="G20" s="1">
        <f>'MR1 Blocking Raw Data'!F20-'MR1 Blocking Background'!$F$3</f>
        <v>628</v>
      </c>
      <c r="H20" s="1">
        <f t="shared" si="1"/>
        <v>628</v>
      </c>
      <c r="I20" s="1" t="s">
        <v>42</v>
      </c>
      <c r="J20" s="1">
        <v>1</v>
      </c>
      <c r="K20" s="1">
        <v>1</v>
      </c>
    </row>
    <row r="21" spans="1:11" x14ac:dyDescent="0.3">
      <c r="A21" s="1">
        <v>21</v>
      </c>
      <c r="B21" s="1" t="s">
        <v>6</v>
      </c>
      <c r="C21" s="4" t="s">
        <v>9</v>
      </c>
      <c r="D21" s="9" t="s">
        <v>39</v>
      </c>
      <c r="E21" s="1">
        <f>'MR1 Blocking Raw Data'!E22-'MR1 Blocking Background'!$F$4</f>
        <v>237.5</v>
      </c>
      <c r="F21" s="1">
        <f t="shared" si="0"/>
        <v>237.5</v>
      </c>
      <c r="G21" s="1">
        <f>'MR1 Blocking Raw Data'!F22-'MR1 Blocking Background'!$F$4</f>
        <v>243.5</v>
      </c>
      <c r="H21" s="1">
        <f t="shared" si="1"/>
        <v>243.5</v>
      </c>
      <c r="I21" s="8">
        <v>5</v>
      </c>
      <c r="J21" s="1">
        <v>2</v>
      </c>
      <c r="K21" s="1">
        <v>1</v>
      </c>
    </row>
    <row r="22" spans="1:11" x14ac:dyDescent="0.3">
      <c r="A22" s="1">
        <v>22</v>
      </c>
      <c r="B22" s="1" t="s">
        <v>6</v>
      </c>
      <c r="C22" s="4" t="s">
        <v>9</v>
      </c>
      <c r="D22" s="9" t="s">
        <v>39</v>
      </c>
      <c r="E22" s="1">
        <f>'MR1 Blocking Raw Data'!E23-'MR1 Blocking Background'!$F$4</f>
        <v>83.5</v>
      </c>
      <c r="F22" s="1">
        <f t="shared" si="0"/>
        <v>83.5</v>
      </c>
      <c r="G22" s="1">
        <f>'MR1 Blocking Raw Data'!F23-'MR1 Blocking Background'!$F$4</f>
        <v>113.5</v>
      </c>
      <c r="H22" s="1">
        <f t="shared" si="1"/>
        <v>113.5</v>
      </c>
      <c r="I22" s="8">
        <v>1</v>
      </c>
      <c r="J22" s="1">
        <v>2</v>
      </c>
      <c r="K22" s="1">
        <v>1</v>
      </c>
    </row>
    <row r="23" spans="1:11" x14ac:dyDescent="0.3">
      <c r="A23" s="1">
        <v>23</v>
      </c>
      <c r="B23" s="1" t="s">
        <v>6</v>
      </c>
      <c r="C23" s="4" t="s">
        <v>9</v>
      </c>
      <c r="D23" s="9" t="s">
        <v>41</v>
      </c>
      <c r="E23" s="1">
        <f>'MR1 Blocking Raw Data'!E24-'MR1 Blocking Background'!$F$4</f>
        <v>105.5</v>
      </c>
      <c r="F23" s="1">
        <f t="shared" si="0"/>
        <v>105.5</v>
      </c>
      <c r="G23" s="1">
        <f>'MR1 Blocking Raw Data'!F24-'MR1 Blocking Background'!$F$4</f>
        <v>110.5</v>
      </c>
      <c r="H23" s="1">
        <f t="shared" si="1"/>
        <v>110.5</v>
      </c>
      <c r="I23" s="8">
        <v>5</v>
      </c>
      <c r="J23" s="1">
        <v>2</v>
      </c>
      <c r="K23" s="1">
        <v>1</v>
      </c>
    </row>
    <row r="24" spans="1:11" x14ac:dyDescent="0.3">
      <c r="A24" s="1">
        <v>24</v>
      </c>
      <c r="B24" s="1" t="s">
        <v>6</v>
      </c>
      <c r="C24" s="4" t="s">
        <v>9</v>
      </c>
      <c r="D24" s="9" t="s">
        <v>41</v>
      </c>
      <c r="E24" s="1">
        <f>'MR1 Blocking Raw Data'!E25-'MR1 Blocking Background'!$F$4</f>
        <v>25.5</v>
      </c>
      <c r="F24" s="1">
        <f t="shared" si="0"/>
        <v>25.5</v>
      </c>
      <c r="G24" s="1">
        <f>'MR1 Blocking Raw Data'!F25-'MR1 Blocking Background'!$F$4</f>
        <v>22.5</v>
      </c>
      <c r="H24" s="1">
        <f t="shared" si="1"/>
        <v>22.5</v>
      </c>
      <c r="I24" s="8">
        <v>1</v>
      </c>
      <c r="J24" s="1">
        <v>2</v>
      </c>
      <c r="K24" s="1">
        <v>1</v>
      </c>
    </row>
    <row r="25" spans="1:11" x14ac:dyDescent="0.3">
      <c r="A25" s="1">
        <v>25</v>
      </c>
      <c r="B25" s="1" t="s">
        <v>6</v>
      </c>
      <c r="C25" s="4" t="s">
        <v>9</v>
      </c>
      <c r="D25" s="9" t="s">
        <v>40</v>
      </c>
      <c r="E25" s="1">
        <f>'MR1 Blocking Raw Data'!E26-'MR1 Blocking Background'!$F$4</f>
        <v>277.5</v>
      </c>
      <c r="F25" s="1">
        <f t="shared" si="0"/>
        <v>277.5</v>
      </c>
      <c r="G25" s="1">
        <f>'MR1 Blocking Raw Data'!F26-'MR1 Blocking Background'!$F$4</f>
        <v>244.5</v>
      </c>
      <c r="H25" s="1">
        <f t="shared" si="1"/>
        <v>244.5</v>
      </c>
      <c r="I25" s="8">
        <v>5</v>
      </c>
      <c r="J25" s="1">
        <v>2</v>
      </c>
      <c r="K25" s="1">
        <v>1</v>
      </c>
    </row>
    <row r="26" spans="1:11" x14ac:dyDescent="0.3">
      <c r="A26" s="1">
        <v>26</v>
      </c>
      <c r="B26" s="1" t="s">
        <v>6</v>
      </c>
      <c r="C26" s="4" t="s">
        <v>9</v>
      </c>
      <c r="D26" s="9" t="s">
        <v>40</v>
      </c>
      <c r="E26" s="1">
        <f>'MR1 Blocking Raw Data'!E27-'MR1 Blocking Background'!$F$4</f>
        <v>70.5</v>
      </c>
      <c r="F26" s="1">
        <f t="shared" si="0"/>
        <v>70.5</v>
      </c>
      <c r="G26" s="1">
        <f>'MR1 Blocking Raw Data'!F27-'MR1 Blocking Background'!$F$4</f>
        <v>57.5</v>
      </c>
      <c r="H26" s="1">
        <f t="shared" si="1"/>
        <v>57.5</v>
      </c>
      <c r="I26" s="8">
        <v>1</v>
      </c>
      <c r="J26" s="1">
        <v>2</v>
      </c>
      <c r="K26" s="1">
        <v>1</v>
      </c>
    </row>
    <row r="27" spans="1:11" x14ac:dyDescent="0.3">
      <c r="A27" s="1">
        <v>27</v>
      </c>
      <c r="B27" s="1" t="s">
        <v>11</v>
      </c>
      <c r="C27" s="4" t="s">
        <v>9</v>
      </c>
      <c r="D27" s="9" t="s">
        <v>39</v>
      </c>
      <c r="E27" s="1">
        <f>'MR1 Blocking Raw Data'!E28-'MR1 Blocking Background'!$F$4</f>
        <v>-17.5</v>
      </c>
      <c r="F27" s="1">
        <f t="shared" si="0"/>
        <v>0</v>
      </c>
      <c r="G27" s="1">
        <f>'MR1 Blocking Raw Data'!F28-'MR1 Blocking Background'!$F$4</f>
        <v>-10.5</v>
      </c>
      <c r="H27" s="1">
        <f t="shared" si="1"/>
        <v>0</v>
      </c>
      <c r="I27" s="8">
        <v>5</v>
      </c>
      <c r="J27" s="1">
        <v>2</v>
      </c>
      <c r="K27" s="1">
        <v>1</v>
      </c>
    </row>
    <row r="28" spans="1:11" x14ac:dyDescent="0.3">
      <c r="A28" s="1">
        <v>28</v>
      </c>
      <c r="B28" s="1" t="s">
        <v>11</v>
      </c>
      <c r="C28" s="4" t="s">
        <v>9</v>
      </c>
      <c r="D28" s="9" t="s">
        <v>39</v>
      </c>
      <c r="E28" s="1">
        <f>'MR1 Blocking Raw Data'!E29-'MR1 Blocking Background'!$F$4</f>
        <v>1.5</v>
      </c>
      <c r="F28" s="1">
        <f t="shared" si="0"/>
        <v>1.5</v>
      </c>
      <c r="G28" s="1">
        <f>'MR1 Blocking Raw Data'!F29-'MR1 Blocking Background'!$F$4</f>
        <v>-8.5</v>
      </c>
      <c r="H28" s="1">
        <f t="shared" si="1"/>
        <v>0</v>
      </c>
      <c r="I28" s="8">
        <v>1</v>
      </c>
      <c r="J28" s="1">
        <v>2</v>
      </c>
      <c r="K28" s="1">
        <v>1</v>
      </c>
    </row>
    <row r="29" spans="1:11" x14ac:dyDescent="0.3">
      <c r="A29" s="1">
        <v>29</v>
      </c>
      <c r="B29" s="1" t="s">
        <v>11</v>
      </c>
      <c r="C29" s="4" t="s">
        <v>9</v>
      </c>
      <c r="D29" s="9" t="s">
        <v>41</v>
      </c>
      <c r="E29" s="1">
        <f>'MR1 Blocking Raw Data'!E30-'MR1 Blocking Background'!$F$4</f>
        <v>-23.5</v>
      </c>
      <c r="F29" s="1">
        <f t="shared" si="0"/>
        <v>0</v>
      </c>
      <c r="G29" s="1">
        <f>'MR1 Blocking Raw Data'!F30-'MR1 Blocking Background'!$F$4</f>
        <v>-20.5</v>
      </c>
      <c r="H29" s="1">
        <f t="shared" si="1"/>
        <v>0</v>
      </c>
      <c r="I29" s="8">
        <v>5</v>
      </c>
      <c r="J29" s="1">
        <v>2</v>
      </c>
      <c r="K29" s="1">
        <v>1</v>
      </c>
    </row>
    <row r="30" spans="1:11" x14ac:dyDescent="0.3">
      <c r="A30" s="1">
        <v>30</v>
      </c>
      <c r="B30" s="1" t="s">
        <v>11</v>
      </c>
      <c r="C30" s="4" t="s">
        <v>9</v>
      </c>
      <c r="D30" s="9" t="s">
        <v>41</v>
      </c>
      <c r="E30" s="1">
        <f>'MR1 Blocking Raw Data'!E31-'MR1 Blocking Background'!$F$4</f>
        <v>-26.5</v>
      </c>
      <c r="F30" s="1">
        <f t="shared" si="0"/>
        <v>0</v>
      </c>
      <c r="G30" s="1">
        <f>'MR1 Blocking Raw Data'!F31-'MR1 Blocking Background'!$F$4</f>
        <v>-28.5</v>
      </c>
      <c r="H30" s="1">
        <f t="shared" si="1"/>
        <v>0</v>
      </c>
      <c r="I30" s="8">
        <v>1</v>
      </c>
      <c r="J30" s="1">
        <v>2</v>
      </c>
      <c r="K30" s="1">
        <v>1</v>
      </c>
    </row>
    <row r="31" spans="1:11" x14ac:dyDescent="0.3">
      <c r="A31" s="1">
        <v>31</v>
      </c>
      <c r="B31" s="1" t="s">
        <v>11</v>
      </c>
      <c r="C31" s="4" t="s">
        <v>9</v>
      </c>
      <c r="D31" s="9" t="s">
        <v>40</v>
      </c>
      <c r="E31" s="1">
        <f>'MR1 Blocking Raw Data'!E32-'MR1 Blocking Background'!$F$4</f>
        <v>0.5</v>
      </c>
      <c r="F31" s="1">
        <f t="shared" si="0"/>
        <v>0.5</v>
      </c>
      <c r="G31" s="1">
        <f>'MR1 Blocking Raw Data'!F32-'MR1 Blocking Background'!$F$4</f>
        <v>-7.5</v>
      </c>
      <c r="H31" s="1">
        <f t="shared" si="1"/>
        <v>0</v>
      </c>
      <c r="I31" s="8">
        <v>5</v>
      </c>
      <c r="J31" s="1">
        <v>2</v>
      </c>
      <c r="K31" s="1">
        <v>1</v>
      </c>
    </row>
    <row r="32" spans="1:11" x14ac:dyDescent="0.3">
      <c r="A32" s="1">
        <v>32</v>
      </c>
      <c r="B32" s="1" t="s">
        <v>11</v>
      </c>
      <c r="C32" s="4" t="s">
        <v>9</v>
      </c>
      <c r="D32" s="9" t="s">
        <v>40</v>
      </c>
      <c r="E32" s="1">
        <f>'MR1 Blocking Raw Data'!E33-'MR1 Blocking Background'!$F$4</f>
        <v>-5.5</v>
      </c>
      <c r="F32" s="1">
        <f t="shared" si="0"/>
        <v>0</v>
      </c>
      <c r="G32" s="1">
        <f>'MR1 Blocking Raw Data'!F33-'MR1 Blocking Background'!$F$4</f>
        <v>-23.5</v>
      </c>
      <c r="H32" s="1">
        <f t="shared" si="1"/>
        <v>0</v>
      </c>
      <c r="I32" s="8">
        <v>1</v>
      </c>
      <c r="J32" s="1">
        <v>2</v>
      </c>
      <c r="K32" s="1">
        <v>1</v>
      </c>
    </row>
    <row r="33" spans="1:11" x14ac:dyDescent="0.3">
      <c r="A33" s="1">
        <v>33</v>
      </c>
      <c r="B33" s="1" t="s">
        <v>17</v>
      </c>
      <c r="C33" s="4" t="s">
        <v>9</v>
      </c>
      <c r="D33" s="9" t="s">
        <v>39</v>
      </c>
      <c r="E33" s="1">
        <f>'MR1 Blocking Raw Data'!E34-'MR1 Blocking Background'!$F$4</f>
        <v>4.5</v>
      </c>
      <c r="F33" s="1">
        <f t="shared" si="0"/>
        <v>4.5</v>
      </c>
      <c r="G33" s="1">
        <f>'MR1 Blocking Raw Data'!F34-'MR1 Blocking Background'!$F$4</f>
        <v>16.5</v>
      </c>
      <c r="H33" s="1">
        <f t="shared" si="1"/>
        <v>16.5</v>
      </c>
      <c r="I33" s="8">
        <v>5</v>
      </c>
      <c r="J33" s="1">
        <v>2</v>
      </c>
      <c r="K33" s="1">
        <v>1</v>
      </c>
    </row>
    <row r="34" spans="1:11" x14ac:dyDescent="0.3">
      <c r="A34" s="1">
        <v>34</v>
      </c>
      <c r="B34" s="1" t="s">
        <v>17</v>
      </c>
      <c r="C34" s="4" t="s">
        <v>9</v>
      </c>
      <c r="D34" s="9" t="s">
        <v>39</v>
      </c>
      <c r="E34" s="1">
        <f>'MR1 Blocking Raw Data'!E35-'MR1 Blocking Background'!$F$4</f>
        <v>1.5</v>
      </c>
      <c r="F34" s="1">
        <f t="shared" si="0"/>
        <v>1.5</v>
      </c>
      <c r="G34" s="1">
        <f>'MR1 Blocking Raw Data'!F35-'MR1 Blocking Background'!$F$4</f>
        <v>-0.5</v>
      </c>
      <c r="H34" s="1">
        <f t="shared" si="1"/>
        <v>0</v>
      </c>
      <c r="I34" s="8">
        <v>1</v>
      </c>
      <c r="J34" s="1">
        <v>2</v>
      </c>
      <c r="K34" s="1">
        <v>1</v>
      </c>
    </row>
    <row r="35" spans="1:11" x14ac:dyDescent="0.3">
      <c r="A35" s="1">
        <v>35</v>
      </c>
      <c r="B35" s="1" t="s">
        <v>17</v>
      </c>
      <c r="C35" s="4" t="s">
        <v>9</v>
      </c>
      <c r="D35" s="9" t="s">
        <v>41</v>
      </c>
      <c r="E35" s="1">
        <f>'MR1 Blocking Raw Data'!E36-'MR1 Blocking Background'!$F$4</f>
        <v>-17.5</v>
      </c>
      <c r="F35" s="1">
        <f t="shared" si="0"/>
        <v>0</v>
      </c>
      <c r="G35" s="1">
        <f>'MR1 Blocking Raw Data'!F36-'MR1 Blocking Background'!$F$4</f>
        <v>-1.5</v>
      </c>
      <c r="H35" s="1">
        <f t="shared" si="1"/>
        <v>0</v>
      </c>
      <c r="I35" s="8">
        <v>5</v>
      </c>
      <c r="J35" s="1">
        <v>2</v>
      </c>
      <c r="K35" s="1">
        <v>1</v>
      </c>
    </row>
    <row r="36" spans="1:11" x14ac:dyDescent="0.3">
      <c r="A36" s="1">
        <v>36</v>
      </c>
      <c r="B36" s="1" t="s">
        <v>17</v>
      </c>
      <c r="C36" s="4" t="s">
        <v>9</v>
      </c>
      <c r="D36" s="9" t="s">
        <v>41</v>
      </c>
      <c r="E36" s="1">
        <f>'MR1 Blocking Raw Data'!E37-'MR1 Blocking Background'!$F$4</f>
        <v>-27.5</v>
      </c>
      <c r="F36" s="1">
        <f t="shared" si="0"/>
        <v>0</v>
      </c>
      <c r="G36" s="1">
        <f>'MR1 Blocking Raw Data'!F37-'MR1 Blocking Background'!$F$4</f>
        <v>-13.5</v>
      </c>
      <c r="H36" s="1">
        <f t="shared" si="1"/>
        <v>0</v>
      </c>
      <c r="I36" s="8">
        <v>1</v>
      </c>
      <c r="J36" s="1">
        <v>2</v>
      </c>
      <c r="K36" s="1">
        <v>1</v>
      </c>
    </row>
    <row r="37" spans="1:11" x14ac:dyDescent="0.3">
      <c r="A37" s="1">
        <v>37</v>
      </c>
      <c r="B37" s="1" t="s">
        <v>17</v>
      </c>
      <c r="C37" s="4" t="s">
        <v>9</v>
      </c>
      <c r="D37" s="9" t="s">
        <v>40</v>
      </c>
      <c r="E37" s="1">
        <f>'MR1 Blocking Raw Data'!E38-'MR1 Blocking Background'!$F$4</f>
        <v>0.5</v>
      </c>
      <c r="F37" s="1">
        <f t="shared" si="0"/>
        <v>0.5</v>
      </c>
      <c r="G37" s="1">
        <f>'MR1 Blocking Raw Data'!F38-'MR1 Blocking Background'!$F$4</f>
        <v>0.5</v>
      </c>
      <c r="H37" s="1">
        <f t="shared" si="1"/>
        <v>0.5</v>
      </c>
      <c r="I37" s="8">
        <v>5</v>
      </c>
      <c r="J37" s="1">
        <v>2</v>
      </c>
      <c r="K37" s="1">
        <v>1</v>
      </c>
    </row>
    <row r="38" spans="1:11" x14ac:dyDescent="0.3">
      <c r="A38" s="1">
        <v>38</v>
      </c>
      <c r="B38" s="1" t="s">
        <v>17</v>
      </c>
      <c r="C38" s="4" t="s">
        <v>9</v>
      </c>
      <c r="D38" s="9" t="s">
        <v>40</v>
      </c>
      <c r="E38" s="1">
        <f>'MR1 Blocking Raw Data'!E39-'MR1 Blocking Background'!$F$4</f>
        <v>-25.5</v>
      </c>
      <c r="F38" s="1">
        <f t="shared" si="0"/>
        <v>0</v>
      </c>
      <c r="G38" s="1">
        <f>'MR1 Blocking Raw Data'!F39-'MR1 Blocking Background'!$F$4</f>
        <v>-17.5</v>
      </c>
      <c r="H38" s="1">
        <f t="shared" si="1"/>
        <v>0</v>
      </c>
      <c r="I38" s="8">
        <v>1</v>
      </c>
      <c r="J38" s="1">
        <v>2</v>
      </c>
      <c r="K38" s="1">
        <v>1</v>
      </c>
    </row>
    <row r="39" spans="1:11" x14ac:dyDescent="0.3">
      <c r="A39" s="1">
        <v>39</v>
      </c>
      <c r="B39" s="1" t="s">
        <v>15</v>
      </c>
      <c r="C39" s="4" t="s">
        <v>9</v>
      </c>
      <c r="D39" s="9" t="s">
        <v>39</v>
      </c>
      <c r="E39" s="1">
        <f>'MR1 Blocking Raw Data'!E40-'MR1 Blocking Background'!$F$4</f>
        <v>516.5</v>
      </c>
      <c r="F39" s="1">
        <f t="shared" si="0"/>
        <v>516.5</v>
      </c>
      <c r="G39" s="1">
        <f>'MR1 Blocking Raw Data'!F40-'MR1 Blocking Background'!$F$4</f>
        <v>558.5</v>
      </c>
      <c r="H39" s="1">
        <f t="shared" si="1"/>
        <v>558.5</v>
      </c>
      <c r="I39" s="8" t="s">
        <v>42</v>
      </c>
      <c r="J39" s="1">
        <v>2</v>
      </c>
      <c r="K39" s="1">
        <v>1</v>
      </c>
    </row>
    <row r="40" spans="1:11" x14ac:dyDescent="0.3">
      <c r="A40" s="1">
        <v>41</v>
      </c>
      <c r="B40" s="1" t="s">
        <v>6</v>
      </c>
      <c r="C40" s="4" t="s">
        <v>10</v>
      </c>
      <c r="D40" s="9" t="s">
        <v>39</v>
      </c>
      <c r="E40" s="1">
        <f>'MR1 Blocking Raw Data'!E42-'MR1 Blocking Background'!$F$5</f>
        <v>261</v>
      </c>
      <c r="F40" s="1">
        <f t="shared" si="0"/>
        <v>261</v>
      </c>
      <c r="G40" s="1">
        <f>'MR1 Blocking Raw Data'!F42-'MR1 Blocking Background'!$F$5</f>
        <v>290</v>
      </c>
      <c r="H40" s="1">
        <f t="shared" si="1"/>
        <v>290</v>
      </c>
      <c r="I40" s="8">
        <v>5</v>
      </c>
      <c r="J40" s="1">
        <v>3</v>
      </c>
      <c r="K40" s="1">
        <v>1</v>
      </c>
    </row>
    <row r="41" spans="1:11" x14ac:dyDescent="0.3">
      <c r="A41" s="1">
        <v>42</v>
      </c>
      <c r="B41" s="1" t="s">
        <v>6</v>
      </c>
      <c r="C41" s="4" t="s">
        <v>10</v>
      </c>
      <c r="D41" s="9" t="s">
        <v>39</v>
      </c>
      <c r="E41" s="1">
        <f>'MR1 Blocking Raw Data'!E43-'MR1 Blocking Background'!$F$5</f>
        <v>68</v>
      </c>
      <c r="F41" s="1">
        <f t="shared" si="0"/>
        <v>68</v>
      </c>
      <c r="G41" s="1">
        <f>'MR1 Blocking Raw Data'!F43-'MR1 Blocking Background'!$F$5</f>
        <v>82</v>
      </c>
      <c r="H41" s="1">
        <f t="shared" si="1"/>
        <v>82</v>
      </c>
      <c r="I41" s="8">
        <v>1</v>
      </c>
      <c r="J41" s="1">
        <v>3</v>
      </c>
      <c r="K41" s="1">
        <v>1</v>
      </c>
    </row>
    <row r="42" spans="1:11" x14ac:dyDescent="0.3">
      <c r="A42" s="1">
        <v>43</v>
      </c>
      <c r="B42" s="1" t="s">
        <v>6</v>
      </c>
      <c r="C42" s="4" t="s">
        <v>10</v>
      </c>
      <c r="D42" s="9" t="s">
        <v>41</v>
      </c>
      <c r="E42" s="1">
        <f>'MR1 Blocking Raw Data'!E44-'MR1 Blocking Background'!$F$5</f>
        <v>66</v>
      </c>
      <c r="F42" s="1">
        <f t="shared" si="0"/>
        <v>66</v>
      </c>
      <c r="G42" s="1">
        <f>'MR1 Blocking Raw Data'!F44-'MR1 Blocking Background'!$F$5</f>
        <v>73</v>
      </c>
      <c r="H42" s="1">
        <f t="shared" si="1"/>
        <v>73</v>
      </c>
      <c r="I42" s="8">
        <v>5</v>
      </c>
      <c r="J42" s="1">
        <v>3</v>
      </c>
      <c r="K42" s="1">
        <v>1</v>
      </c>
    </row>
    <row r="43" spans="1:11" x14ac:dyDescent="0.3">
      <c r="A43" s="1">
        <v>44</v>
      </c>
      <c r="B43" s="1" t="s">
        <v>6</v>
      </c>
      <c r="C43" s="4" t="s">
        <v>10</v>
      </c>
      <c r="D43" s="9" t="s">
        <v>41</v>
      </c>
      <c r="E43" s="1">
        <f>'MR1 Blocking Raw Data'!E45-'MR1 Blocking Background'!$F$5</f>
        <v>20</v>
      </c>
      <c r="F43" s="1">
        <f t="shared" si="0"/>
        <v>20</v>
      </c>
      <c r="G43" s="1">
        <f>'MR1 Blocking Raw Data'!F45-'MR1 Blocking Background'!$F$5</f>
        <v>22</v>
      </c>
      <c r="H43" s="1">
        <f t="shared" si="1"/>
        <v>22</v>
      </c>
      <c r="I43" s="8">
        <v>1</v>
      </c>
      <c r="J43" s="1">
        <v>3</v>
      </c>
      <c r="K43" s="1">
        <v>1</v>
      </c>
    </row>
    <row r="44" spans="1:11" x14ac:dyDescent="0.3">
      <c r="A44" s="1">
        <v>45</v>
      </c>
      <c r="B44" s="1" t="s">
        <v>6</v>
      </c>
      <c r="C44" s="4" t="s">
        <v>10</v>
      </c>
      <c r="D44" s="9" t="s">
        <v>40</v>
      </c>
      <c r="E44" s="1">
        <f>'MR1 Blocking Raw Data'!E46-'MR1 Blocking Background'!$F$5</f>
        <v>239</v>
      </c>
      <c r="F44" s="1">
        <f t="shared" si="0"/>
        <v>239</v>
      </c>
      <c r="G44" s="1">
        <f>'MR1 Blocking Raw Data'!F46-'MR1 Blocking Background'!$F$5</f>
        <v>217</v>
      </c>
      <c r="H44" s="1">
        <f t="shared" si="1"/>
        <v>217</v>
      </c>
      <c r="I44" s="8">
        <v>5</v>
      </c>
      <c r="J44" s="1">
        <v>3</v>
      </c>
      <c r="K44" s="1">
        <v>1</v>
      </c>
    </row>
    <row r="45" spans="1:11" x14ac:dyDescent="0.3">
      <c r="A45" s="1">
        <v>46</v>
      </c>
      <c r="B45" s="1" t="s">
        <v>6</v>
      </c>
      <c r="C45" s="4" t="s">
        <v>10</v>
      </c>
      <c r="D45" s="9" t="s">
        <v>40</v>
      </c>
      <c r="E45" s="1">
        <f>'MR1 Blocking Raw Data'!E47-'MR1 Blocking Background'!$F$5</f>
        <v>61</v>
      </c>
      <c r="F45" s="1">
        <f t="shared" si="0"/>
        <v>61</v>
      </c>
      <c r="G45" s="1">
        <f>'MR1 Blocking Raw Data'!F47-'MR1 Blocking Background'!$F$5</f>
        <v>74</v>
      </c>
      <c r="H45" s="1">
        <f t="shared" si="1"/>
        <v>74</v>
      </c>
      <c r="I45" s="8">
        <v>1</v>
      </c>
      <c r="J45" s="1">
        <v>3</v>
      </c>
      <c r="K45" s="1">
        <v>1</v>
      </c>
    </row>
    <row r="46" spans="1:11" x14ac:dyDescent="0.3">
      <c r="A46" s="1">
        <v>47</v>
      </c>
      <c r="B46" s="1" t="s">
        <v>11</v>
      </c>
      <c r="C46" s="4" t="s">
        <v>10</v>
      </c>
      <c r="D46" s="9" t="s">
        <v>39</v>
      </c>
      <c r="E46" s="1">
        <f>'MR1 Blocking Raw Data'!E48-'MR1 Blocking Background'!$F$5</f>
        <v>13</v>
      </c>
      <c r="F46" s="1">
        <f t="shared" si="0"/>
        <v>13</v>
      </c>
      <c r="G46" s="1">
        <f>'MR1 Blocking Raw Data'!F48-'MR1 Blocking Background'!$F$5</f>
        <v>7</v>
      </c>
      <c r="H46" s="1">
        <f t="shared" si="1"/>
        <v>7</v>
      </c>
      <c r="I46" s="8">
        <v>5</v>
      </c>
      <c r="J46" s="1">
        <v>3</v>
      </c>
      <c r="K46" s="1">
        <v>1</v>
      </c>
    </row>
    <row r="47" spans="1:11" x14ac:dyDescent="0.3">
      <c r="A47" s="1">
        <v>48</v>
      </c>
      <c r="B47" s="1" t="s">
        <v>11</v>
      </c>
      <c r="C47" s="4" t="s">
        <v>10</v>
      </c>
      <c r="D47" s="9" t="s">
        <v>39</v>
      </c>
      <c r="E47" s="1">
        <f>'MR1 Blocking Raw Data'!E49-'MR1 Blocking Background'!$F$5</f>
        <v>14</v>
      </c>
      <c r="F47" s="1">
        <f t="shared" si="0"/>
        <v>14</v>
      </c>
      <c r="G47" s="1">
        <f>'MR1 Blocking Raw Data'!F49-'MR1 Blocking Background'!$F$5</f>
        <v>13</v>
      </c>
      <c r="H47" s="1">
        <f t="shared" si="1"/>
        <v>13</v>
      </c>
      <c r="I47" s="8">
        <v>1</v>
      </c>
      <c r="J47" s="1">
        <v>3</v>
      </c>
      <c r="K47" s="1">
        <v>1</v>
      </c>
    </row>
    <row r="48" spans="1:11" x14ac:dyDescent="0.3">
      <c r="A48" s="1">
        <v>49</v>
      </c>
      <c r="B48" s="1" t="s">
        <v>11</v>
      </c>
      <c r="C48" s="4" t="s">
        <v>10</v>
      </c>
      <c r="D48" s="9" t="s">
        <v>41</v>
      </c>
      <c r="E48" s="1">
        <f>'MR1 Blocking Raw Data'!E50-'MR1 Blocking Background'!$F$5</f>
        <v>-2</v>
      </c>
      <c r="F48" s="1">
        <f t="shared" si="0"/>
        <v>0</v>
      </c>
      <c r="G48" s="1">
        <f>'MR1 Blocking Raw Data'!F50-'MR1 Blocking Background'!$F$5</f>
        <v>8</v>
      </c>
      <c r="H48" s="1">
        <f t="shared" si="1"/>
        <v>8</v>
      </c>
      <c r="I48" s="8">
        <v>5</v>
      </c>
      <c r="J48" s="1">
        <v>3</v>
      </c>
      <c r="K48" s="1">
        <v>1</v>
      </c>
    </row>
    <row r="49" spans="1:11" x14ac:dyDescent="0.3">
      <c r="A49" s="1">
        <v>50</v>
      </c>
      <c r="B49" s="1" t="s">
        <v>11</v>
      </c>
      <c r="C49" s="4" t="s">
        <v>10</v>
      </c>
      <c r="D49" s="9" t="s">
        <v>41</v>
      </c>
      <c r="E49" s="1">
        <f>'MR1 Blocking Raw Data'!E51-'MR1 Blocking Background'!$F$5</f>
        <v>-6</v>
      </c>
      <c r="F49" s="1">
        <f t="shared" si="0"/>
        <v>0</v>
      </c>
      <c r="G49" s="1">
        <f>'MR1 Blocking Raw Data'!F51-'MR1 Blocking Background'!$F$5</f>
        <v>0</v>
      </c>
      <c r="H49" s="1">
        <f t="shared" si="1"/>
        <v>0</v>
      </c>
      <c r="I49" s="8">
        <v>1</v>
      </c>
      <c r="J49" s="1">
        <v>3</v>
      </c>
      <c r="K49" s="1">
        <v>1</v>
      </c>
    </row>
    <row r="50" spans="1:11" x14ac:dyDescent="0.3">
      <c r="A50" s="1">
        <v>51</v>
      </c>
      <c r="B50" s="1" t="s">
        <v>11</v>
      </c>
      <c r="C50" s="4" t="s">
        <v>10</v>
      </c>
      <c r="D50" s="9" t="s">
        <v>40</v>
      </c>
      <c r="E50" s="1">
        <f>'MR1 Blocking Raw Data'!E52-'MR1 Blocking Background'!$F$5</f>
        <v>1</v>
      </c>
      <c r="F50" s="1">
        <f t="shared" si="0"/>
        <v>1</v>
      </c>
      <c r="G50" s="1">
        <f>'MR1 Blocking Raw Data'!F52-'MR1 Blocking Background'!$F$5</f>
        <v>7</v>
      </c>
      <c r="H50" s="1">
        <f t="shared" si="1"/>
        <v>7</v>
      </c>
      <c r="I50" s="8">
        <v>5</v>
      </c>
      <c r="J50" s="1">
        <v>3</v>
      </c>
      <c r="K50" s="1">
        <v>1</v>
      </c>
    </row>
    <row r="51" spans="1:11" x14ac:dyDescent="0.3">
      <c r="A51" s="1">
        <v>52</v>
      </c>
      <c r="B51" s="1" t="s">
        <v>11</v>
      </c>
      <c r="C51" s="4" t="s">
        <v>10</v>
      </c>
      <c r="D51" s="9" t="s">
        <v>40</v>
      </c>
      <c r="E51" s="1">
        <f>'MR1 Blocking Raw Data'!E53-'MR1 Blocking Background'!$F$5</f>
        <v>5</v>
      </c>
      <c r="F51" s="1">
        <f t="shared" si="0"/>
        <v>5</v>
      </c>
      <c r="G51" s="1">
        <f>'MR1 Blocking Raw Data'!F53-'MR1 Blocking Background'!$F$5</f>
        <v>4</v>
      </c>
      <c r="H51" s="1">
        <f t="shared" si="1"/>
        <v>4</v>
      </c>
      <c r="I51" s="8">
        <v>1</v>
      </c>
      <c r="J51" s="1">
        <v>3</v>
      </c>
      <c r="K51" s="1">
        <v>1</v>
      </c>
    </row>
    <row r="52" spans="1:11" x14ac:dyDescent="0.3">
      <c r="A52" s="1">
        <v>53</v>
      </c>
      <c r="B52" s="1" t="s">
        <v>17</v>
      </c>
      <c r="C52" s="4" t="s">
        <v>10</v>
      </c>
      <c r="D52" s="9" t="s">
        <v>39</v>
      </c>
      <c r="E52" s="1">
        <f>'MR1 Blocking Raw Data'!E54-'MR1 Blocking Background'!$F$5</f>
        <v>28</v>
      </c>
      <c r="F52" s="1">
        <f t="shared" si="0"/>
        <v>28</v>
      </c>
      <c r="G52" s="1">
        <f>'MR1 Blocking Raw Data'!F54-'MR1 Blocking Background'!$F$5</f>
        <v>29</v>
      </c>
      <c r="H52" s="1">
        <f t="shared" si="1"/>
        <v>29</v>
      </c>
      <c r="I52" s="8">
        <v>5</v>
      </c>
      <c r="J52" s="1">
        <v>3</v>
      </c>
      <c r="K52" s="1">
        <v>1</v>
      </c>
    </row>
    <row r="53" spans="1:11" x14ac:dyDescent="0.3">
      <c r="A53" s="1">
        <v>54</v>
      </c>
      <c r="B53" s="1" t="s">
        <v>17</v>
      </c>
      <c r="C53" s="4" t="s">
        <v>10</v>
      </c>
      <c r="D53" s="9" t="s">
        <v>39</v>
      </c>
      <c r="E53" s="1">
        <f>'MR1 Blocking Raw Data'!E55-'MR1 Blocking Background'!$F$5</f>
        <v>16</v>
      </c>
      <c r="F53" s="1">
        <f t="shared" si="0"/>
        <v>16</v>
      </c>
      <c r="G53" s="1">
        <f>'MR1 Blocking Raw Data'!F55-'MR1 Blocking Background'!$F$5</f>
        <v>7</v>
      </c>
      <c r="H53" s="1">
        <f t="shared" si="1"/>
        <v>7</v>
      </c>
      <c r="I53" s="8">
        <v>1</v>
      </c>
      <c r="J53" s="1">
        <v>3</v>
      </c>
      <c r="K53" s="1">
        <v>1</v>
      </c>
    </row>
    <row r="54" spans="1:11" x14ac:dyDescent="0.3">
      <c r="A54" s="1">
        <v>55</v>
      </c>
      <c r="B54" s="1" t="s">
        <v>17</v>
      </c>
      <c r="C54" s="4" t="s">
        <v>10</v>
      </c>
      <c r="D54" s="9" t="s">
        <v>41</v>
      </c>
      <c r="E54" s="1">
        <f>'MR1 Blocking Raw Data'!E56-'MR1 Blocking Background'!$F$5</f>
        <v>5</v>
      </c>
      <c r="F54" s="1">
        <f t="shared" si="0"/>
        <v>5</v>
      </c>
      <c r="G54" s="1">
        <f>'MR1 Blocking Raw Data'!F56-'MR1 Blocking Background'!$F$5</f>
        <v>5</v>
      </c>
      <c r="H54" s="1">
        <f t="shared" si="1"/>
        <v>5</v>
      </c>
      <c r="I54" s="8">
        <v>5</v>
      </c>
      <c r="J54" s="1">
        <v>3</v>
      </c>
      <c r="K54" s="1">
        <v>1</v>
      </c>
    </row>
    <row r="55" spans="1:11" x14ac:dyDescent="0.3">
      <c r="A55" s="1">
        <v>56</v>
      </c>
      <c r="B55" s="1" t="s">
        <v>17</v>
      </c>
      <c r="C55" s="4" t="s">
        <v>10</v>
      </c>
      <c r="D55" s="9" t="s">
        <v>41</v>
      </c>
      <c r="E55" s="1">
        <f>'MR1 Blocking Raw Data'!E57-'MR1 Blocking Background'!$F$5</f>
        <v>1</v>
      </c>
      <c r="F55" s="1">
        <f t="shared" si="0"/>
        <v>1</v>
      </c>
      <c r="G55" s="1">
        <f>'MR1 Blocking Raw Data'!F57-'MR1 Blocking Background'!$F$5</f>
        <v>0</v>
      </c>
      <c r="H55" s="1">
        <f t="shared" si="1"/>
        <v>0</v>
      </c>
      <c r="I55" s="8">
        <v>1</v>
      </c>
      <c r="J55" s="1">
        <v>3</v>
      </c>
      <c r="K55" s="1">
        <v>1</v>
      </c>
    </row>
    <row r="56" spans="1:11" x14ac:dyDescent="0.3">
      <c r="A56" s="1">
        <v>57</v>
      </c>
      <c r="B56" s="1" t="s">
        <v>17</v>
      </c>
      <c r="C56" s="4" t="s">
        <v>10</v>
      </c>
      <c r="D56" s="9" t="s">
        <v>40</v>
      </c>
      <c r="E56" s="1">
        <f>'MR1 Blocking Raw Data'!E58-'MR1 Blocking Background'!$F$5</f>
        <v>22</v>
      </c>
      <c r="F56" s="1">
        <f t="shared" si="0"/>
        <v>22</v>
      </c>
      <c r="G56" s="1">
        <f>'MR1 Blocking Raw Data'!F58-'MR1 Blocking Background'!$F$5</f>
        <v>29</v>
      </c>
      <c r="H56" s="1">
        <f t="shared" si="1"/>
        <v>29</v>
      </c>
      <c r="I56" s="8">
        <v>5</v>
      </c>
      <c r="J56" s="1">
        <v>3</v>
      </c>
      <c r="K56" s="1">
        <v>1</v>
      </c>
    </row>
    <row r="57" spans="1:11" x14ac:dyDescent="0.3">
      <c r="A57" s="1">
        <v>58</v>
      </c>
      <c r="B57" s="1" t="s">
        <v>17</v>
      </c>
      <c r="C57" s="4" t="s">
        <v>10</v>
      </c>
      <c r="D57" s="9" t="s">
        <v>40</v>
      </c>
      <c r="E57" s="1">
        <f>'MR1 Blocking Raw Data'!E59-'MR1 Blocking Background'!$F$5</f>
        <v>2</v>
      </c>
      <c r="F57" s="1">
        <f t="shared" si="0"/>
        <v>2</v>
      </c>
      <c r="G57" s="1">
        <f>'MR1 Blocking Raw Data'!F59-'MR1 Blocking Background'!$F$5</f>
        <v>3</v>
      </c>
      <c r="H57" s="1">
        <f t="shared" si="1"/>
        <v>3</v>
      </c>
      <c r="I57" s="8">
        <v>1</v>
      </c>
      <c r="J57" s="1">
        <v>3</v>
      </c>
      <c r="K57" s="1">
        <v>1</v>
      </c>
    </row>
    <row r="58" spans="1:11" x14ac:dyDescent="0.3">
      <c r="A58" s="1">
        <v>59</v>
      </c>
      <c r="B58" s="1" t="s">
        <v>15</v>
      </c>
      <c r="C58" s="4" t="s">
        <v>10</v>
      </c>
      <c r="D58" s="9" t="s">
        <v>39</v>
      </c>
      <c r="E58" s="1">
        <f>'MR1 Blocking Raw Data'!E60-'MR1 Blocking Background'!$F$5</f>
        <v>642</v>
      </c>
      <c r="F58" s="1">
        <f t="shared" si="0"/>
        <v>642</v>
      </c>
      <c r="G58" s="1">
        <f>'MR1 Blocking Raw Data'!F60-'MR1 Blocking Background'!$F$5</f>
        <v>691</v>
      </c>
      <c r="H58" s="1">
        <f t="shared" si="1"/>
        <v>691</v>
      </c>
      <c r="I58" s="8" t="s">
        <v>42</v>
      </c>
      <c r="J58" s="1">
        <v>3</v>
      </c>
      <c r="K58" s="1">
        <v>1</v>
      </c>
    </row>
    <row r="59" spans="1:11" x14ac:dyDescent="0.3">
      <c r="A59" s="1">
        <v>61</v>
      </c>
      <c r="B59" s="1" t="s">
        <v>6</v>
      </c>
      <c r="C59" s="1" t="s">
        <v>8</v>
      </c>
      <c r="D59" s="9" t="s">
        <v>39</v>
      </c>
      <c r="E59" s="1">
        <f>'MR1 Blocking Raw Data'!E62-'MR1 Blocking Background'!$F$6</f>
        <v>291.5</v>
      </c>
      <c r="F59" s="1">
        <f t="shared" si="0"/>
        <v>291.5</v>
      </c>
      <c r="G59" s="1">
        <f>'MR1 Blocking Raw Data'!F62-'MR1 Blocking Background'!$F$6</f>
        <v>248.5</v>
      </c>
      <c r="H59" s="1">
        <f t="shared" si="1"/>
        <v>248.5</v>
      </c>
      <c r="I59" s="8">
        <v>5</v>
      </c>
      <c r="J59" s="1">
        <v>4</v>
      </c>
      <c r="K59" s="1">
        <v>2</v>
      </c>
    </row>
    <row r="60" spans="1:11" x14ac:dyDescent="0.3">
      <c r="A60" s="1">
        <v>62</v>
      </c>
      <c r="B60" s="1" t="s">
        <v>6</v>
      </c>
      <c r="C60" s="1" t="s">
        <v>8</v>
      </c>
      <c r="D60" s="9" t="s">
        <v>39</v>
      </c>
      <c r="E60" s="1">
        <f>'MR1 Blocking Raw Data'!E63-'MR1 Blocking Background'!$F$6</f>
        <v>27.5</v>
      </c>
      <c r="F60" s="1">
        <f t="shared" si="0"/>
        <v>27.5</v>
      </c>
      <c r="G60" s="1">
        <f>'MR1 Blocking Raw Data'!F63-'MR1 Blocking Background'!$F$6</f>
        <v>59.5</v>
      </c>
      <c r="H60" s="1">
        <f t="shared" si="1"/>
        <v>59.5</v>
      </c>
      <c r="I60" s="8">
        <v>1</v>
      </c>
      <c r="J60" s="1">
        <v>4</v>
      </c>
      <c r="K60" s="1">
        <v>2</v>
      </c>
    </row>
    <row r="61" spans="1:11" x14ac:dyDescent="0.3">
      <c r="A61" s="1">
        <v>63</v>
      </c>
      <c r="B61" s="1" t="s">
        <v>6</v>
      </c>
      <c r="C61" s="1" t="s">
        <v>8</v>
      </c>
      <c r="D61" s="9" t="s">
        <v>41</v>
      </c>
      <c r="E61" s="1">
        <f>'MR1 Blocking Raw Data'!E64-'MR1 Blocking Background'!$F$6</f>
        <v>124.5</v>
      </c>
      <c r="F61" s="1">
        <f t="shared" si="0"/>
        <v>124.5</v>
      </c>
      <c r="G61" s="1">
        <f>'MR1 Blocking Raw Data'!F64-'MR1 Blocking Background'!$F$6</f>
        <v>146.5</v>
      </c>
      <c r="H61" s="1">
        <f t="shared" si="1"/>
        <v>146.5</v>
      </c>
      <c r="I61" s="8">
        <v>5</v>
      </c>
      <c r="J61" s="1">
        <v>4</v>
      </c>
      <c r="K61" s="1">
        <v>2</v>
      </c>
    </row>
    <row r="62" spans="1:11" x14ac:dyDescent="0.3">
      <c r="A62" s="1">
        <v>64</v>
      </c>
      <c r="B62" s="1" t="s">
        <v>6</v>
      </c>
      <c r="C62" s="1" t="s">
        <v>8</v>
      </c>
      <c r="D62" s="9" t="s">
        <v>41</v>
      </c>
      <c r="E62" s="1">
        <f>'MR1 Blocking Raw Data'!E65-'MR1 Blocking Background'!$F$6</f>
        <v>-38.5</v>
      </c>
      <c r="F62" s="1">
        <f t="shared" si="0"/>
        <v>0</v>
      </c>
      <c r="G62" s="1">
        <f>'MR1 Blocking Raw Data'!F65-'MR1 Blocking Background'!$F$6</f>
        <v>-25.5</v>
      </c>
      <c r="H62" s="1">
        <f t="shared" si="1"/>
        <v>0</v>
      </c>
      <c r="I62" s="8">
        <v>1</v>
      </c>
      <c r="J62" s="1">
        <v>4</v>
      </c>
      <c r="K62" s="1">
        <v>2</v>
      </c>
    </row>
    <row r="63" spans="1:11" x14ac:dyDescent="0.3">
      <c r="A63" s="1">
        <v>65</v>
      </c>
      <c r="B63" s="1" t="s">
        <v>6</v>
      </c>
      <c r="C63" s="1" t="s">
        <v>8</v>
      </c>
      <c r="D63" s="9" t="s">
        <v>40</v>
      </c>
      <c r="E63" s="1">
        <f>'MR1 Blocking Raw Data'!E66-'MR1 Blocking Background'!$F$6</f>
        <v>266.5</v>
      </c>
      <c r="F63" s="1">
        <f t="shared" si="0"/>
        <v>266.5</v>
      </c>
      <c r="G63" s="1">
        <f>'MR1 Blocking Raw Data'!F66-'MR1 Blocking Background'!$F$6</f>
        <v>203.5</v>
      </c>
      <c r="H63" s="1">
        <f t="shared" si="1"/>
        <v>203.5</v>
      </c>
      <c r="I63" s="8">
        <v>5</v>
      </c>
      <c r="J63" s="1">
        <v>4</v>
      </c>
      <c r="K63" s="1">
        <v>2</v>
      </c>
    </row>
    <row r="64" spans="1:11" x14ac:dyDescent="0.3">
      <c r="A64" s="1">
        <v>66</v>
      </c>
      <c r="B64" s="1" t="s">
        <v>6</v>
      </c>
      <c r="C64" s="1" t="s">
        <v>8</v>
      </c>
      <c r="D64" s="9" t="s">
        <v>40</v>
      </c>
      <c r="E64" s="1">
        <f>'MR1 Blocking Raw Data'!E67-'MR1 Blocking Background'!$F$6</f>
        <v>-4.5</v>
      </c>
      <c r="F64" s="1">
        <f t="shared" si="0"/>
        <v>0</v>
      </c>
      <c r="G64" s="1">
        <f>'MR1 Blocking Raw Data'!F67-'MR1 Blocking Background'!$F$6</f>
        <v>72.5</v>
      </c>
      <c r="H64" s="1">
        <f t="shared" si="1"/>
        <v>72.5</v>
      </c>
      <c r="I64" s="8">
        <v>1</v>
      </c>
      <c r="J64" s="1">
        <v>4</v>
      </c>
      <c r="K64" s="1">
        <v>2</v>
      </c>
    </row>
    <row r="65" spans="1:11" x14ac:dyDescent="0.3">
      <c r="A65" s="1">
        <v>67</v>
      </c>
      <c r="B65" s="1" t="s">
        <v>11</v>
      </c>
      <c r="C65" s="1" t="s">
        <v>8</v>
      </c>
      <c r="D65" s="9" t="s">
        <v>39</v>
      </c>
      <c r="E65" s="1">
        <f>'MR1 Blocking Raw Data'!E68-'MR1 Blocking Background'!$F$6</f>
        <v>22.5</v>
      </c>
      <c r="F65" s="1">
        <f t="shared" si="0"/>
        <v>22.5</v>
      </c>
      <c r="G65" s="1">
        <f>'MR1 Blocking Raw Data'!F68-'MR1 Blocking Background'!$F$6</f>
        <v>-11.5</v>
      </c>
      <c r="H65" s="1">
        <f t="shared" si="1"/>
        <v>0</v>
      </c>
      <c r="I65" s="8">
        <v>5</v>
      </c>
      <c r="J65" s="1">
        <v>4</v>
      </c>
      <c r="K65" s="1">
        <v>2</v>
      </c>
    </row>
    <row r="66" spans="1:11" x14ac:dyDescent="0.3">
      <c r="A66" s="1">
        <v>68</v>
      </c>
      <c r="B66" s="1" t="s">
        <v>11</v>
      </c>
      <c r="C66" s="1" t="s">
        <v>8</v>
      </c>
      <c r="D66" s="9" t="s">
        <v>39</v>
      </c>
      <c r="E66" s="1">
        <f>'MR1 Blocking Raw Data'!E69-'MR1 Blocking Background'!$F$6</f>
        <v>3.5</v>
      </c>
      <c r="F66" s="1">
        <f t="shared" si="0"/>
        <v>3.5</v>
      </c>
      <c r="G66" s="1">
        <f>'MR1 Blocking Raw Data'!F69-'MR1 Blocking Background'!$F$6</f>
        <v>-20.5</v>
      </c>
      <c r="H66" s="1">
        <f t="shared" si="1"/>
        <v>0</v>
      </c>
      <c r="I66" s="8">
        <v>1</v>
      </c>
      <c r="J66" s="1">
        <v>4</v>
      </c>
      <c r="K66" s="1">
        <v>2</v>
      </c>
    </row>
    <row r="67" spans="1:11" x14ac:dyDescent="0.3">
      <c r="A67" s="1">
        <v>69</v>
      </c>
      <c r="B67" s="1" t="s">
        <v>11</v>
      </c>
      <c r="C67" s="1" t="s">
        <v>8</v>
      </c>
      <c r="D67" s="9" t="s">
        <v>41</v>
      </c>
      <c r="E67" s="1">
        <f>'MR1 Blocking Raw Data'!E70-'MR1 Blocking Background'!$F$6</f>
        <v>-76.5</v>
      </c>
      <c r="F67" s="1">
        <f t="shared" ref="F67:F130" si="2">MAX(E67, 0)</f>
        <v>0</v>
      </c>
      <c r="G67" s="1">
        <f>'MR1 Blocking Raw Data'!F70-'MR1 Blocking Background'!$F$6</f>
        <v>-73.5</v>
      </c>
      <c r="H67" s="1">
        <f t="shared" ref="H67:H130" si="3">MAX(G67, 0)</f>
        <v>0</v>
      </c>
      <c r="I67" s="8">
        <v>5</v>
      </c>
      <c r="J67" s="1">
        <v>4</v>
      </c>
      <c r="K67" s="1">
        <v>2</v>
      </c>
    </row>
    <row r="68" spans="1:11" x14ac:dyDescent="0.3">
      <c r="A68" s="1">
        <v>70</v>
      </c>
      <c r="B68" s="1" t="s">
        <v>11</v>
      </c>
      <c r="C68" s="1" t="s">
        <v>8</v>
      </c>
      <c r="D68" s="9" t="s">
        <v>41</v>
      </c>
      <c r="E68" s="1">
        <f>'MR1 Blocking Raw Data'!E71-'MR1 Blocking Background'!$F$6</f>
        <v>-80.5</v>
      </c>
      <c r="F68" s="1">
        <f t="shared" si="2"/>
        <v>0</v>
      </c>
      <c r="G68" s="1">
        <f>'MR1 Blocking Raw Data'!F71-'MR1 Blocking Background'!$F$6</f>
        <v>-77.5</v>
      </c>
      <c r="H68" s="1">
        <f t="shared" si="3"/>
        <v>0</v>
      </c>
      <c r="I68" s="8">
        <v>1</v>
      </c>
      <c r="J68" s="1">
        <v>4</v>
      </c>
      <c r="K68" s="1">
        <v>2</v>
      </c>
    </row>
    <row r="69" spans="1:11" x14ac:dyDescent="0.3">
      <c r="A69" s="1">
        <v>71</v>
      </c>
      <c r="B69" s="1" t="s">
        <v>11</v>
      </c>
      <c r="C69" s="1" t="s">
        <v>8</v>
      </c>
      <c r="D69" s="9" t="s">
        <v>40</v>
      </c>
      <c r="E69" s="1">
        <f>'MR1 Blocking Raw Data'!E72-'MR1 Blocking Background'!$F$6</f>
        <v>24.5</v>
      </c>
      <c r="F69" s="1">
        <f t="shared" si="2"/>
        <v>24.5</v>
      </c>
      <c r="G69" s="1">
        <f>'MR1 Blocking Raw Data'!F72-'MR1 Blocking Background'!$F$6</f>
        <v>-1.5</v>
      </c>
      <c r="H69" s="1">
        <f t="shared" si="3"/>
        <v>0</v>
      </c>
      <c r="I69" s="8">
        <v>5</v>
      </c>
      <c r="J69" s="1">
        <v>4</v>
      </c>
      <c r="K69" s="1">
        <v>2</v>
      </c>
    </row>
    <row r="70" spans="1:11" x14ac:dyDescent="0.3">
      <c r="A70" s="1">
        <v>72</v>
      </c>
      <c r="B70" s="1" t="s">
        <v>11</v>
      </c>
      <c r="C70" s="1" t="s">
        <v>8</v>
      </c>
      <c r="D70" s="9" t="s">
        <v>40</v>
      </c>
      <c r="E70" s="1">
        <f>'MR1 Blocking Raw Data'!E73-'MR1 Blocking Background'!$F$6</f>
        <v>-1.5</v>
      </c>
      <c r="F70" s="1">
        <f t="shared" si="2"/>
        <v>0</v>
      </c>
      <c r="G70" s="1">
        <f>'MR1 Blocking Raw Data'!F73-'MR1 Blocking Background'!$F$6</f>
        <v>-20.5</v>
      </c>
      <c r="H70" s="1">
        <f t="shared" si="3"/>
        <v>0</v>
      </c>
      <c r="I70" s="8">
        <v>1</v>
      </c>
      <c r="J70" s="1">
        <v>4</v>
      </c>
      <c r="K70" s="1">
        <v>2</v>
      </c>
    </row>
    <row r="71" spans="1:11" x14ac:dyDescent="0.3">
      <c r="A71" s="1">
        <v>73</v>
      </c>
      <c r="B71" s="1" t="s">
        <v>17</v>
      </c>
      <c r="C71" s="1" t="s">
        <v>8</v>
      </c>
      <c r="D71" s="9" t="s">
        <v>39</v>
      </c>
      <c r="E71" s="1">
        <f>'MR1 Blocking Raw Data'!E74-'MR1 Blocking Background'!$F$6</f>
        <v>-18.5</v>
      </c>
      <c r="F71" s="1">
        <f t="shared" si="2"/>
        <v>0</v>
      </c>
      <c r="G71" s="1">
        <f>'MR1 Blocking Raw Data'!F74-'MR1 Blocking Background'!$F$6</f>
        <v>-3.5</v>
      </c>
      <c r="H71" s="1">
        <f t="shared" si="3"/>
        <v>0</v>
      </c>
      <c r="I71" s="8">
        <v>5</v>
      </c>
      <c r="J71" s="1">
        <v>4</v>
      </c>
      <c r="K71" s="1">
        <v>2</v>
      </c>
    </row>
    <row r="72" spans="1:11" x14ac:dyDescent="0.3">
      <c r="A72" s="1">
        <v>74</v>
      </c>
      <c r="B72" s="1" t="s">
        <v>17</v>
      </c>
      <c r="C72" s="1" t="s">
        <v>8</v>
      </c>
      <c r="D72" s="9" t="s">
        <v>39</v>
      </c>
      <c r="E72" s="1">
        <f>'MR1 Blocking Raw Data'!E75-'MR1 Blocking Background'!$F$6</f>
        <v>-11.5</v>
      </c>
      <c r="F72" s="1">
        <f t="shared" si="2"/>
        <v>0</v>
      </c>
      <c r="G72" s="1">
        <f>'MR1 Blocking Raw Data'!F75-'MR1 Blocking Background'!$F$6</f>
        <v>-19.5</v>
      </c>
      <c r="H72" s="1">
        <f t="shared" si="3"/>
        <v>0</v>
      </c>
      <c r="I72" s="8">
        <v>1</v>
      </c>
      <c r="J72" s="1">
        <v>4</v>
      </c>
      <c r="K72" s="1">
        <v>2</v>
      </c>
    </row>
    <row r="73" spans="1:11" x14ac:dyDescent="0.3">
      <c r="A73" s="1">
        <v>75</v>
      </c>
      <c r="B73" s="1" t="s">
        <v>17</v>
      </c>
      <c r="C73" s="1" t="s">
        <v>8</v>
      </c>
      <c r="D73" s="9" t="s">
        <v>41</v>
      </c>
      <c r="E73" s="1">
        <f>'MR1 Blocking Raw Data'!E76-'MR1 Blocking Background'!$F$6</f>
        <v>-74.5</v>
      </c>
      <c r="F73" s="1">
        <f t="shared" si="2"/>
        <v>0</v>
      </c>
      <c r="G73" s="1">
        <f>'MR1 Blocking Raw Data'!F76-'MR1 Blocking Background'!$F$6</f>
        <v>-80.5</v>
      </c>
      <c r="H73" s="1">
        <f t="shared" si="3"/>
        <v>0</v>
      </c>
      <c r="I73" s="8">
        <v>5</v>
      </c>
      <c r="J73" s="1">
        <v>4</v>
      </c>
      <c r="K73" s="1">
        <v>2</v>
      </c>
    </row>
    <row r="74" spans="1:11" x14ac:dyDescent="0.3">
      <c r="A74" s="1">
        <v>76</v>
      </c>
      <c r="B74" s="1" t="s">
        <v>17</v>
      </c>
      <c r="C74" s="1" t="s">
        <v>8</v>
      </c>
      <c r="D74" s="9" t="s">
        <v>41</v>
      </c>
      <c r="E74" s="1">
        <f>'MR1 Blocking Raw Data'!E77-'MR1 Blocking Background'!$F$6</f>
        <v>-64.5</v>
      </c>
      <c r="F74" s="1">
        <f t="shared" si="2"/>
        <v>0</v>
      </c>
      <c r="G74" s="1">
        <f>'MR1 Blocking Raw Data'!F77-'MR1 Blocking Background'!$F$6</f>
        <v>-74.5</v>
      </c>
      <c r="H74" s="1">
        <f t="shared" si="3"/>
        <v>0</v>
      </c>
      <c r="I74" s="8">
        <v>1</v>
      </c>
      <c r="J74" s="1">
        <v>4</v>
      </c>
      <c r="K74" s="1">
        <v>2</v>
      </c>
    </row>
    <row r="75" spans="1:11" x14ac:dyDescent="0.3">
      <c r="A75" s="1">
        <v>77</v>
      </c>
      <c r="B75" s="1" t="s">
        <v>17</v>
      </c>
      <c r="C75" s="1" t="s">
        <v>8</v>
      </c>
      <c r="D75" s="9" t="s">
        <v>40</v>
      </c>
      <c r="E75" s="1">
        <f>'MR1 Blocking Raw Data'!E78-'MR1 Blocking Background'!$F$6</f>
        <v>15.5</v>
      </c>
      <c r="F75" s="1">
        <f t="shared" si="2"/>
        <v>15.5</v>
      </c>
      <c r="G75" s="1">
        <f>'MR1 Blocking Raw Data'!F78-'MR1 Blocking Background'!$F$6</f>
        <v>-3.5</v>
      </c>
      <c r="H75" s="1">
        <f t="shared" si="3"/>
        <v>0</v>
      </c>
      <c r="I75" s="8">
        <v>5</v>
      </c>
      <c r="J75" s="1">
        <v>4</v>
      </c>
      <c r="K75" s="1">
        <v>2</v>
      </c>
    </row>
    <row r="76" spans="1:11" x14ac:dyDescent="0.3">
      <c r="A76" s="1">
        <v>78</v>
      </c>
      <c r="B76" s="1" t="s">
        <v>17</v>
      </c>
      <c r="C76" s="1" t="s">
        <v>8</v>
      </c>
      <c r="D76" s="9" t="s">
        <v>40</v>
      </c>
      <c r="E76" s="1">
        <f>'MR1 Blocking Raw Data'!E79-'MR1 Blocking Background'!$F$6</f>
        <v>-5.5</v>
      </c>
      <c r="F76" s="1">
        <f t="shared" si="2"/>
        <v>0</v>
      </c>
      <c r="G76" s="1">
        <f>'MR1 Blocking Raw Data'!F79-'MR1 Blocking Background'!$F$6</f>
        <v>4.5</v>
      </c>
      <c r="H76" s="1">
        <f t="shared" si="3"/>
        <v>4.5</v>
      </c>
      <c r="I76" s="8">
        <v>1</v>
      </c>
      <c r="J76" s="1">
        <v>4</v>
      </c>
      <c r="K76" s="1">
        <v>2</v>
      </c>
    </row>
    <row r="77" spans="1:11" x14ac:dyDescent="0.3">
      <c r="A77" s="1">
        <v>79</v>
      </c>
      <c r="B77" s="1" t="s">
        <v>15</v>
      </c>
      <c r="C77" s="1" t="s">
        <v>8</v>
      </c>
      <c r="D77" s="9" t="s">
        <v>39</v>
      </c>
      <c r="E77" s="1">
        <f>'MR1 Blocking Raw Data'!E80-'MR1 Blocking Background'!$F$6</f>
        <v>594.5</v>
      </c>
      <c r="F77" s="1">
        <f t="shared" si="2"/>
        <v>594.5</v>
      </c>
      <c r="G77" s="1">
        <f>'MR1 Blocking Raw Data'!F80-'MR1 Blocking Background'!$F$6</f>
        <v>594.5</v>
      </c>
      <c r="H77" s="1">
        <f t="shared" si="3"/>
        <v>594.5</v>
      </c>
      <c r="I77" s="8" t="s">
        <v>42</v>
      </c>
      <c r="J77" s="1">
        <v>4</v>
      </c>
      <c r="K77" s="1">
        <v>2</v>
      </c>
    </row>
    <row r="78" spans="1:11" x14ac:dyDescent="0.3">
      <c r="A78" s="1">
        <v>81</v>
      </c>
      <c r="B78" s="1" t="s">
        <v>6</v>
      </c>
      <c r="C78" s="4" t="s">
        <v>9</v>
      </c>
      <c r="D78" s="9" t="s">
        <v>39</v>
      </c>
      <c r="E78" s="1">
        <f>'MR1 Blocking Raw Data'!E82-'MR1 Blocking Background'!$F$7</f>
        <v>260.5</v>
      </c>
      <c r="F78" s="1">
        <f t="shared" si="2"/>
        <v>260.5</v>
      </c>
      <c r="G78" s="1">
        <f>'MR1 Blocking Raw Data'!F82-'MR1 Blocking Background'!$F$7</f>
        <v>249.5</v>
      </c>
      <c r="H78" s="1">
        <f t="shared" si="3"/>
        <v>249.5</v>
      </c>
      <c r="I78" s="8">
        <v>5</v>
      </c>
      <c r="J78" s="1">
        <v>5</v>
      </c>
      <c r="K78" s="1">
        <v>2</v>
      </c>
    </row>
    <row r="79" spans="1:11" x14ac:dyDescent="0.3">
      <c r="A79" s="1">
        <v>82</v>
      </c>
      <c r="B79" s="1" t="s">
        <v>6</v>
      </c>
      <c r="C79" s="4" t="s">
        <v>9</v>
      </c>
      <c r="D79" s="9" t="s">
        <v>39</v>
      </c>
      <c r="E79" s="1">
        <f>'MR1 Blocking Raw Data'!E83-'MR1 Blocking Background'!$F$7</f>
        <v>56.5</v>
      </c>
      <c r="F79" s="1">
        <f t="shared" si="2"/>
        <v>56.5</v>
      </c>
      <c r="G79" s="1">
        <f>'MR1 Blocking Raw Data'!F83-'MR1 Blocking Background'!$F$7</f>
        <v>75.5</v>
      </c>
      <c r="H79" s="1">
        <f t="shared" si="3"/>
        <v>75.5</v>
      </c>
      <c r="I79" s="8">
        <v>1</v>
      </c>
      <c r="J79" s="1">
        <v>5</v>
      </c>
      <c r="K79" s="1">
        <v>2</v>
      </c>
    </row>
    <row r="80" spans="1:11" x14ac:dyDescent="0.3">
      <c r="A80" s="1">
        <v>83</v>
      </c>
      <c r="B80" s="1" t="s">
        <v>6</v>
      </c>
      <c r="C80" s="4" t="s">
        <v>9</v>
      </c>
      <c r="D80" s="9" t="s">
        <v>41</v>
      </c>
      <c r="E80" s="1">
        <f>'MR1 Blocking Raw Data'!E84-'MR1 Blocking Background'!$F$7</f>
        <v>171.5</v>
      </c>
      <c r="F80" s="1">
        <f t="shared" si="2"/>
        <v>171.5</v>
      </c>
      <c r="G80" s="1">
        <f>'MR1 Blocking Raw Data'!F84-'MR1 Blocking Background'!$F$7</f>
        <v>162.5</v>
      </c>
      <c r="H80" s="1">
        <f t="shared" si="3"/>
        <v>162.5</v>
      </c>
      <c r="I80" s="8">
        <v>5</v>
      </c>
      <c r="J80" s="1">
        <v>5</v>
      </c>
      <c r="K80" s="1">
        <v>2</v>
      </c>
    </row>
    <row r="81" spans="1:11" x14ac:dyDescent="0.3">
      <c r="A81" s="1">
        <v>84</v>
      </c>
      <c r="B81" s="1" t="s">
        <v>6</v>
      </c>
      <c r="C81" s="4" t="s">
        <v>9</v>
      </c>
      <c r="D81" s="9" t="s">
        <v>41</v>
      </c>
      <c r="E81" s="1">
        <f>'MR1 Blocking Raw Data'!E85-'MR1 Blocking Background'!$F$7</f>
        <v>16.5</v>
      </c>
      <c r="F81" s="1">
        <f t="shared" si="2"/>
        <v>16.5</v>
      </c>
      <c r="G81" s="1">
        <f>'MR1 Blocking Raw Data'!F85-'MR1 Blocking Background'!$F$7</f>
        <v>24.5</v>
      </c>
      <c r="H81" s="1">
        <f t="shared" si="3"/>
        <v>24.5</v>
      </c>
      <c r="I81" s="8">
        <v>1</v>
      </c>
      <c r="J81" s="1">
        <v>5</v>
      </c>
      <c r="K81" s="1">
        <v>2</v>
      </c>
    </row>
    <row r="82" spans="1:11" x14ac:dyDescent="0.3">
      <c r="A82" s="1">
        <v>85</v>
      </c>
      <c r="B82" s="1" t="s">
        <v>6</v>
      </c>
      <c r="C82" s="4" t="s">
        <v>9</v>
      </c>
      <c r="D82" s="9" t="s">
        <v>40</v>
      </c>
      <c r="E82" s="1">
        <f>'MR1 Blocking Raw Data'!E86-'MR1 Blocking Background'!$F$7</f>
        <v>243.5</v>
      </c>
      <c r="F82" s="1">
        <f t="shared" si="2"/>
        <v>243.5</v>
      </c>
      <c r="G82" s="1">
        <f>'MR1 Blocking Raw Data'!F86-'MR1 Blocking Background'!$F$7</f>
        <v>225.5</v>
      </c>
      <c r="H82" s="1">
        <f t="shared" si="3"/>
        <v>225.5</v>
      </c>
      <c r="I82" s="8">
        <v>5</v>
      </c>
      <c r="J82" s="1">
        <v>5</v>
      </c>
      <c r="K82" s="1">
        <v>2</v>
      </c>
    </row>
    <row r="83" spans="1:11" x14ac:dyDescent="0.3">
      <c r="A83" s="1">
        <v>86</v>
      </c>
      <c r="B83" s="1" t="s">
        <v>6</v>
      </c>
      <c r="C83" s="4" t="s">
        <v>9</v>
      </c>
      <c r="D83" s="9" t="s">
        <v>40</v>
      </c>
      <c r="E83" s="1">
        <f>'MR1 Blocking Raw Data'!E87-'MR1 Blocking Background'!$F$7</f>
        <v>60.5</v>
      </c>
      <c r="F83" s="1">
        <f t="shared" si="2"/>
        <v>60.5</v>
      </c>
      <c r="G83" s="1">
        <f>'MR1 Blocking Raw Data'!F87-'MR1 Blocking Background'!$F$7</f>
        <v>62.5</v>
      </c>
      <c r="H83" s="1">
        <f t="shared" si="3"/>
        <v>62.5</v>
      </c>
      <c r="I83" s="8">
        <v>1</v>
      </c>
      <c r="J83" s="1">
        <v>5</v>
      </c>
      <c r="K83" s="1">
        <v>2</v>
      </c>
    </row>
    <row r="84" spans="1:11" x14ac:dyDescent="0.3">
      <c r="A84" s="1">
        <v>87</v>
      </c>
      <c r="B84" s="1" t="s">
        <v>11</v>
      </c>
      <c r="C84" s="4" t="s">
        <v>9</v>
      </c>
      <c r="D84" s="9" t="s">
        <v>39</v>
      </c>
      <c r="E84" s="1">
        <f>'MR1 Blocking Raw Data'!E88-'MR1 Blocking Background'!$F$7</f>
        <v>10.5</v>
      </c>
      <c r="F84" s="1">
        <f t="shared" si="2"/>
        <v>10.5</v>
      </c>
      <c r="G84" s="1">
        <f>'MR1 Blocking Raw Data'!F88-'MR1 Blocking Background'!$F$7</f>
        <v>10.5</v>
      </c>
      <c r="H84" s="1">
        <f t="shared" si="3"/>
        <v>10.5</v>
      </c>
      <c r="I84" s="8">
        <v>5</v>
      </c>
      <c r="J84" s="1">
        <v>5</v>
      </c>
      <c r="K84" s="1">
        <v>2</v>
      </c>
    </row>
    <row r="85" spans="1:11" x14ac:dyDescent="0.3">
      <c r="A85" s="1">
        <v>88</v>
      </c>
      <c r="B85" s="1" t="s">
        <v>11</v>
      </c>
      <c r="C85" s="4" t="s">
        <v>9</v>
      </c>
      <c r="D85" s="9" t="s">
        <v>39</v>
      </c>
      <c r="E85" s="1">
        <f>'MR1 Blocking Raw Data'!E89-'MR1 Blocking Background'!$F$7</f>
        <v>-7.5</v>
      </c>
      <c r="F85" s="1">
        <f t="shared" si="2"/>
        <v>0</v>
      </c>
      <c r="G85" s="1">
        <f>'MR1 Blocking Raw Data'!F89-'MR1 Blocking Background'!$F$7</f>
        <v>24.5</v>
      </c>
      <c r="H85" s="1">
        <f t="shared" si="3"/>
        <v>24.5</v>
      </c>
      <c r="I85" s="8">
        <v>1</v>
      </c>
      <c r="J85" s="1">
        <v>5</v>
      </c>
      <c r="K85" s="1">
        <v>2</v>
      </c>
    </row>
    <row r="86" spans="1:11" x14ac:dyDescent="0.3">
      <c r="A86" s="1">
        <v>89</v>
      </c>
      <c r="B86" s="1" t="s">
        <v>11</v>
      </c>
      <c r="C86" s="4" t="s">
        <v>9</v>
      </c>
      <c r="D86" s="9" t="s">
        <v>41</v>
      </c>
      <c r="E86" s="1">
        <f>'MR1 Blocking Raw Data'!E90-'MR1 Blocking Background'!$F$7</f>
        <v>-14.5</v>
      </c>
      <c r="F86" s="1">
        <f t="shared" si="2"/>
        <v>0</v>
      </c>
      <c r="G86" s="1">
        <f>'MR1 Blocking Raw Data'!F90-'MR1 Blocking Background'!$F$7</f>
        <v>-19.5</v>
      </c>
      <c r="H86" s="1">
        <f t="shared" si="3"/>
        <v>0</v>
      </c>
      <c r="I86" s="8">
        <v>5</v>
      </c>
      <c r="J86" s="1">
        <v>5</v>
      </c>
      <c r="K86" s="1">
        <v>2</v>
      </c>
    </row>
    <row r="87" spans="1:11" x14ac:dyDescent="0.3">
      <c r="A87" s="1">
        <v>90</v>
      </c>
      <c r="B87" s="1" t="s">
        <v>11</v>
      </c>
      <c r="C87" s="4" t="s">
        <v>9</v>
      </c>
      <c r="D87" s="9" t="s">
        <v>41</v>
      </c>
      <c r="E87" s="1">
        <f>'MR1 Blocking Raw Data'!E91-'MR1 Blocking Background'!$F$7</f>
        <v>-25.5</v>
      </c>
      <c r="F87" s="1">
        <f t="shared" si="2"/>
        <v>0</v>
      </c>
      <c r="G87" s="1">
        <f>'MR1 Blocking Raw Data'!F91-'MR1 Blocking Background'!$F$7</f>
        <v>-23.5</v>
      </c>
      <c r="H87" s="1">
        <f t="shared" si="3"/>
        <v>0</v>
      </c>
      <c r="I87" s="8">
        <v>1</v>
      </c>
      <c r="J87" s="1">
        <v>5</v>
      </c>
      <c r="K87" s="1">
        <v>2</v>
      </c>
    </row>
    <row r="88" spans="1:11" x14ac:dyDescent="0.3">
      <c r="A88" s="1">
        <v>91</v>
      </c>
      <c r="B88" s="1" t="s">
        <v>11</v>
      </c>
      <c r="C88" s="4" t="s">
        <v>9</v>
      </c>
      <c r="D88" s="9" t="s">
        <v>40</v>
      </c>
      <c r="E88" s="1">
        <f>'MR1 Blocking Raw Data'!E92-'MR1 Blocking Background'!$F$7</f>
        <v>33.5</v>
      </c>
      <c r="F88" s="1">
        <f t="shared" si="2"/>
        <v>33.5</v>
      </c>
      <c r="G88" s="1">
        <f>'MR1 Blocking Raw Data'!F92-'MR1 Blocking Background'!$F$7</f>
        <v>-9.5</v>
      </c>
      <c r="H88" s="1">
        <f t="shared" si="3"/>
        <v>0</v>
      </c>
      <c r="I88" s="8">
        <v>5</v>
      </c>
      <c r="J88" s="1">
        <v>5</v>
      </c>
      <c r="K88" s="1">
        <v>2</v>
      </c>
    </row>
    <row r="89" spans="1:11" x14ac:dyDescent="0.3">
      <c r="A89" s="1">
        <v>92</v>
      </c>
      <c r="B89" s="1" t="s">
        <v>11</v>
      </c>
      <c r="C89" s="4" t="s">
        <v>9</v>
      </c>
      <c r="D89" s="9" t="s">
        <v>40</v>
      </c>
      <c r="E89" s="1">
        <f>'MR1 Blocking Raw Data'!E93-'MR1 Blocking Background'!$F$7</f>
        <v>-0.5</v>
      </c>
      <c r="F89" s="1">
        <f t="shared" si="2"/>
        <v>0</v>
      </c>
      <c r="G89" s="1">
        <f>'MR1 Blocking Raw Data'!F93-'MR1 Blocking Background'!$F$7</f>
        <v>-4.5</v>
      </c>
      <c r="H89" s="1">
        <f t="shared" si="3"/>
        <v>0</v>
      </c>
      <c r="I89" s="8">
        <v>1</v>
      </c>
      <c r="J89" s="1">
        <v>5</v>
      </c>
      <c r="K89" s="1">
        <v>2</v>
      </c>
    </row>
    <row r="90" spans="1:11" x14ac:dyDescent="0.3">
      <c r="A90" s="1">
        <v>93</v>
      </c>
      <c r="B90" s="1" t="s">
        <v>17</v>
      </c>
      <c r="C90" s="4" t="s">
        <v>9</v>
      </c>
      <c r="D90" s="9" t="s">
        <v>39</v>
      </c>
      <c r="E90" s="1">
        <f>'MR1 Blocking Raw Data'!E94-'MR1 Blocking Background'!$F$7</f>
        <v>19.5</v>
      </c>
      <c r="F90" s="1">
        <f t="shared" si="2"/>
        <v>19.5</v>
      </c>
      <c r="G90" s="1">
        <f>'MR1 Blocking Raw Data'!F94-'MR1 Blocking Background'!$F$7</f>
        <v>13.5</v>
      </c>
      <c r="H90" s="1">
        <f t="shared" si="3"/>
        <v>13.5</v>
      </c>
      <c r="I90" s="8">
        <v>5</v>
      </c>
      <c r="J90" s="1">
        <v>5</v>
      </c>
      <c r="K90" s="1">
        <v>2</v>
      </c>
    </row>
    <row r="91" spans="1:11" x14ac:dyDescent="0.3">
      <c r="A91" s="1">
        <v>94</v>
      </c>
      <c r="B91" s="1" t="s">
        <v>17</v>
      </c>
      <c r="C91" s="4" t="s">
        <v>9</v>
      </c>
      <c r="D91" s="9" t="s">
        <v>39</v>
      </c>
      <c r="E91" s="1">
        <f>'MR1 Blocking Raw Data'!E95-'MR1 Blocking Background'!$F$7</f>
        <v>6.5</v>
      </c>
      <c r="F91" s="1">
        <f t="shared" si="2"/>
        <v>6.5</v>
      </c>
      <c r="G91" s="1">
        <f>'MR1 Blocking Raw Data'!F95-'MR1 Blocking Background'!$F$7</f>
        <v>6.5</v>
      </c>
      <c r="H91" s="1">
        <f t="shared" si="3"/>
        <v>6.5</v>
      </c>
      <c r="I91" s="8">
        <v>1</v>
      </c>
      <c r="J91" s="1">
        <v>5</v>
      </c>
      <c r="K91" s="1">
        <v>2</v>
      </c>
    </row>
    <row r="92" spans="1:11" x14ac:dyDescent="0.3">
      <c r="A92" s="1">
        <v>95</v>
      </c>
      <c r="B92" s="1" t="s">
        <v>17</v>
      </c>
      <c r="C92" s="4" t="s">
        <v>9</v>
      </c>
      <c r="D92" s="9" t="s">
        <v>41</v>
      </c>
      <c r="E92" s="1">
        <f>'MR1 Blocking Raw Data'!E96-'MR1 Blocking Background'!$F$7</f>
        <v>-23.5</v>
      </c>
      <c r="F92" s="1">
        <f t="shared" si="2"/>
        <v>0</v>
      </c>
      <c r="G92" s="1">
        <f>'MR1 Blocking Raw Data'!F96-'MR1 Blocking Background'!$F$7</f>
        <v>-32.5</v>
      </c>
      <c r="H92" s="1">
        <f t="shared" si="3"/>
        <v>0</v>
      </c>
      <c r="I92" s="8">
        <v>5</v>
      </c>
      <c r="J92" s="1">
        <v>5</v>
      </c>
      <c r="K92" s="1">
        <v>2</v>
      </c>
    </row>
    <row r="93" spans="1:11" x14ac:dyDescent="0.3">
      <c r="A93" s="1">
        <v>96</v>
      </c>
      <c r="B93" s="1" t="s">
        <v>17</v>
      </c>
      <c r="C93" s="4" t="s">
        <v>9</v>
      </c>
      <c r="D93" s="9" t="s">
        <v>41</v>
      </c>
      <c r="E93" s="1">
        <f>'MR1 Blocking Raw Data'!E97-'MR1 Blocking Background'!$F$7</f>
        <v>-16.5</v>
      </c>
      <c r="F93" s="1">
        <f t="shared" si="2"/>
        <v>0</v>
      </c>
      <c r="G93" s="1">
        <f>'MR1 Blocking Raw Data'!F97-'MR1 Blocking Background'!$F$7</f>
        <v>-15.5</v>
      </c>
      <c r="H93" s="1">
        <f t="shared" si="3"/>
        <v>0</v>
      </c>
      <c r="I93" s="8">
        <v>1</v>
      </c>
      <c r="J93" s="1">
        <v>5</v>
      </c>
      <c r="K93" s="1">
        <v>2</v>
      </c>
    </row>
    <row r="94" spans="1:11" x14ac:dyDescent="0.3">
      <c r="A94" s="1">
        <v>97</v>
      </c>
      <c r="B94" s="1" t="s">
        <v>17</v>
      </c>
      <c r="C94" s="4" t="s">
        <v>9</v>
      </c>
      <c r="D94" s="9" t="s">
        <v>40</v>
      </c>
      <c r="E94" s="1">
        <f>'MR1 Blocking Raw Data'!E98-'MR1 Blocking Background'!$F$7</f>
        <v>-8.5</v>
      </c>
      <c r="F94" s="1">
        <f t="shared" si="2"/>
        <v>0</v>
      </c>
      <c r="G94" s="1">
        <f>'MR1 Blocking Raw Data'!F98-'MR1 Blocking Background'!$F$7</f>
        <v>-0.5</v>
      </c>
      <c r="H94" s="1">
        <f t="shared" si="3"/>
        <v>0</v>
      </c>
      <c r="I94" s="8">
        <v>5</v>
      </c>
      <c r="J94" s="1">
        <v>5</v>
      </c>
      <c r="K94" s="1">
        <v>2</v>
      </c>
    </row>
    <row r="95" spans="1:11" x14ac:dyDescent="0.3">
      <c r="A95" s="1">
        <v>98</v>
      </c>
      <c r="B95" s="1" t="s">
        <v>17</v>
      </c>
      <c r="C95" s="4" t="s">
        <v>9</v>
      </c>
      <c r="D95" s="9" t="s">
        <v>40</v>
      </c>
      <c r="E95" s="1">
        <f>'MR1 Blocking Raw Data'!E99-'MR1 Blocking Background'!$F$7</f>
        <v>-8.5</v>
      </c>
      <c r="F95" s="1">
        <f t="shared" si="2"/>
        <v>0</v>
      </c>
      <c r="G95" s="1">
        <f>'MR1 Blocking Raw Data'!F99-'MR1 Blocking Background'!$F$7</f>
        <v>-12.5</v>
      </c>
      <c r="H95" s="1">
        <f t="shared" si="3"/>
        <v>0</v>
      </c>
      <c r="I95" s="8">
        <v>1</v>
      </c>
      <c r="J95" s="1">
        <v>5</v>
      </c>
      <c r="K95" s="1">
        <v>2</v>
      </c>
    </row>
    <row r="96" spans="1:11" x14ac:dyDescent="0.3">
      <c r="A96" s="1">
        <v>99</v>
      </c>
      <c r="B96" s="1" t="s">
        <v>15</v>
      </c>
      <c r="C96" s="4" t="s">
        <v>9</v>
      </c>
      <c r="D96" s="9" t="s">
        <v>39</v>
      </c>
      <c r="E96" s="1">
        <f>'MR1 Blocking Raw Data'!E100-'MR1 Blocking Background'!$F$7</f>
        <v>614.5</v>
      </c>
      <c r="F96" s="1">
        <f t="shared" si="2"/>
        <v>614.5</v>
      </c>
      <c r="G96" s="1">
        <f>'MR1 Blocking Raw Data'!F100-'MR1 Blocking Background'!$F$7</f>
        <v>593.5</v>
      </c>
      <c r="H96" s="1">
        <f t="shared" si="3"/>
        <v>593.5</v>
      </c>
      <c r="I96" s="8" t="s">
        <v>42</v>
      </c>
      <c r="J96" s="1">
        <v>5</v>
      </c>
      <c r="K96" s="1">
        <v>2</v>
      </c>
    </row>
    <row r="97" spans="1:11" x14ac:dyDescent="0.3">
      <c r="A97" s="1">
        <v>101</v>
      </c>
      <c r="B97" s="1" t="s">
        <v>6</v>
      </c>
      <c r="C97" s="4" t="s">
        <v>10</v>
      </c>
      <c r="D97" s="9" t="s">
        <v>39</v>
      </c>
      <c r="E97" s="1">
        <f>'MR1 Blocking Raw Data'!E102-'MR1 Blocking Background'!$F$8</f>
        <v>294</v>
      </c>
      <c r="F97" s="1">
        <f t="shared" si="2"/>
        <v>294</v>
      </c>
      <c r="G97" s="1">
        <f>'MR1 Blocking Raw Data'!F102-'MR1 Blocking Background'!$F$8</f>
        <v>282</v>
      </c>
      <c r="H97" s="1">
        <f t="shared" si="3"/>
        <v>282</v>
      </c>
      <c r="I97" s="8">
        <v>5</v>
      </c>
      <c r="J97" s="1">
        <v>6</v>
      </c>
      <c r="K97" s="1">
        <v>2</v>
      </c>
    </row>
    <row r="98" spans="1:11" x14ac:dyDescent="0.3">
      <c r="A98" s="1">
        <v>102</v>
      </c>
      <c r="B98" s="1" t="s">
        <v>6</v>
      </c>
      <c r="C98" s="4" t="s">
        <v>10</v>
      </c>
      <c r="D98" s="9" t="s">
        <v>39</v>
      </c>
      <c r="E98" s="1">
        <f>'MR1 Blocking Raw Data'!E103-'MR1 Blocking Background'!$F$8</f>
        <v>94</v>
      </c>
      <c r="F98" s="1">
        <f t="shared" si="2"/>
        <v>94</v>
      </c>
      <c r="G98" s="1">
        <f>'MR1 Blocking Raw Data'!F103-'MR1 Blocking Background'!$F$8</f>
        <v>79</v>
      </c>
      <c r="H98" s="1">
        <f t="shared" si="3"/>
        <v>79</v>
      </c>
      <c r="I98" s="8">
        <v>1</v>
      </c>
      <c r="J98" s="1">
        <v>6</v>
      </c>
      <c r="K98" s="1">
        <v>2</v>
      </c>
    </row>
    <row r="99" spans="1:11" x14ac:dyDescent="0.3">
      <c r="A99" s="1">
        <v>103</v>
      </c>
      <c r="B99" s="1" t="s">
        <v>6</v>
      </c>
      <c r="C99" s="4" t="s">
        <v>10</v>
      </c>
      <c r="D99" s="9" t="s">
        <v>41</v>
      </c>
      <c r="E99" s="1">
        <f>'MR1 Blocking Raw Data'!E104-'MR1 Blocking Background'!$F$8</f>
        <v>126</v>
      </c>
      <c r="F99" s="1">
        <f t="shared" si="2"/>
        <v>126</v>
      </c>
      <c r="G99" s="1">
        <f>'MR1 Blocking Raw Data'!F104-'MR1 Blocking Background'!$F$8</f>
        <v>101</v>
      </c>
      <c r="H99" s="1">
        <f t="shared" si="3"/>
        <v>101</v>
      </c>
      <c r="I99" s="8">
        <v>5</v>
      </c>
      <c r="J99" s="1">
        <v>6</v>
      </c>
      <c r="K99" s="1">
        <v>2</v>
      </c>
    </row>
    <row r="100" spans="1:11" x14ac:dyDescent="0.3">
      <c r="A100" s="1">
        <v>104</v>
      </c>
      <c r="B100" s="1" t="s">
        <v>6</v>
      </c>
      <c r="C100" s="4" t="s">
        <v>10</v>
      </c>
      <c r="D100" s="9" t="s">
        <v>41</v>
      </c>
      <c r="E100" s="1">
        <f>'MR1 Blocking Raw Data'!E105-'MR1 Blocking Background'!$F$8</f>
        <v>15</v>
      </c>
      <c r="F100" s="1">
        <f t="shared" si="2"/>
        <v>15</v>
      </c>
      <c r="G100" s="1">
        <f>'MR1 Blocking Raw Data'!F105-'MR1 Blocking Background'!$F$8</f>
        <v>4</v>
      </c>
      <c r="H100" s="1">
        <f t="shared" si="3"/>
        <v>4</v>
      </c>
      <c r="I100" s="8">
        <v>1</v>
      </c>
      <c r="J100" s="1">
        <v>6</v>
      </c>
      <c r="K100" s="1">
        <v>2</v>
      </c>
    </row>
    <row r="101" spans="1:11" x14ac:dyDescent="0.3">
      <c r="A101" s="1">
        <v>105</v>
      </c>
      <c r="B101" s="1" t="s">
        <v>6</v>
      </c>
      <c r="C101" s="4" t="s">
        <v>10</v>
      </c>
      <c r="D101" s="9" t="s">
        <v>40</v>
      </c>
      <c r="E101" s="1">
        <f>'MR1 Blocking Raw Data'!E106-'MR1 Blocking Background'!$F$8</f>
        <v>267</v>
      </c>
      <c r="F101" s="1">
        <f t="shared" si="2"/>
        <v>267</v>
      </c>
      <c r="G101" s="1">
        <f>'MR1 Blocking Raw Data'!F106-'MR1 Blocking Background'!$F$8</f>
        <v>251</v>
      </c>
      <c r="H101" s="1">
        <f t="shared" si="3"/>
        <v>251</v>
      </c>
      <c r="I101" s="8">
        <v>5</v>
      </c>
      <c r="J101" s="1">
        <v>6</v>
      </c>
      <c r="K101" s="1">
        <v>2</v>
      </c>
    </row>
    <row r="102" spans="1:11" x14ac:dyDescent="0.3">
      <c r="A102" s="1">
        <v>106</v>
      </c>
      <c r="B102" s="1" t="s">
        <v>6</v>
      </c>
      <c r="C102" s="4" t="s">
        <v>10</v>
      </c>
      <c r="D102" s="9" t="s">
        <v>40</v>
      </c>
      <c r="E102" s="1">
        <f>'MR1 Blocking Raw Data'!E107-'MR1 Blocking Background'!$F$8</f>
        <v>84</v>
      </c>
      <c r="F102" s="1">
        <f t="shared" si="2"/>
        <v>84</v>
      </c>
      <c r="G102" s="1">
        <f>'MR1 Blocking Raw Data'!F107-'MR1 Blocking Background'!$F$8</f>
        <v>80</v>
      </c>
      <c r="H102" s="1">
        <f t="shared" si="3"/>
        <v>80</v>
      </c>
      <c r="I102" s="8">
        <v>1</v>
      </c>
      <c r="J102" s="1">
        <v>6</v>
      </c>
      <c r="K102" s="1">
        <v>2</v>
      </c>
    </row>
    <row r="103" spans="1:11" x14ac:dyDescent="0.3">
      <c r="A103" s="1">
        <v>107</v>
      </c>
      <c r="B103" s="1" t="s">
        <v>11</v>
      </c>
      <c r="C103" s="4" t="s">
        <v>10</v>
      </c>
      <c r="D103" s="9" t="s">
        <v>39</v>
      </c>
      <c r="E103" s="1">
        <f>'MR1 Blocking Raw Data'!E108-'MR1 Blocking Background'!$F$8</f>
        <v>1</v>
      </c>
      <c r="F103" s="1">
        <f t="shared" si="2"/>
        <v>1</v>
      </c>
      <c r="G103" s="1">
        <f>'MR1 Blocking Raw Data'!F108-'MR1 Blocking Background'!$F$8</f>
        <v>-1</v>
      </c>
      <c r="H103" s="1">
        <f t="shared" si="3"/>
        <v>0</v>
      </c>
      <c r="I103" s="8">
        <v>5</v>
      </c>
      <c r="J103" s="1">
        <v>6</v>
      </c>
      <c r="K103" s="1">
        <v>2</v>
      </c>
    </row>
    <row r="104" spans="1:11" x14ac:dyDescent="0.3">
      <c r="A104" s="1">
        <v>108</v>
      </c>
      <c r="B104" s="1" t="s">
        <v>11</v>
      </c>
      <c r="C104" s="4" t="s">
        <v>10</v>
      </c>
      <c r="D104" s="9" t="s">
        <v>39</v>
      </c>
      <c r="E104" s="1">
        <f>'MR1 Blocking Raw Data'!E109-'MR1 Blocking Background'!$F$8</f>
        <v>-1</v>
      </c>
      <c r="F104" s="1">
        <f t="shared" si="2"/>
        <v>0</v>
      </c>
      <c r="G104" s="1">
        <f>'MR1 Blocking Raw Data'!F109-'MR1 Blocking Background'!$F$8</f>
        <v>4</v>
      </c>
      <c r="H104" s="1">
        <f t="shared" si="3"/>
        <v>4</v>
      </c>
      <c r="I104" s="8">
        <v>1</v>
      </c>
      <c r="J104" s="1">
        <v>6</v>
      </c>
      <c r="K104" s="1">
        <v>2</v>
      </c>
    </row>
    <row r="105" spans="1:11" x14ac:dyDescent="0.3">
      <c r="A105" s="1">
        <v>109</v>
      </c>
      <c r="B105" s="1" t="s">
        <v>11</v>
      </c>
      <c r="C105" s="4" t="s">
        <v>10</v>
      </c>
      <c r="D105" s="9" t="s">
        <v>41</v>
      </c>
      <c r="E105" s="1">
        <f>'MR1 Blocking Raw Data'!E110-'MR1 Blocking Background'!$F$8</f>
        <v>-4</v>
      </c>
      <c r="F105" s="1">
        <f t="shared" si="2"/>
        <v>0</v>
      </c>
      <c r="G105" s="1">
        <f>'MR1 Blocking Raw Data'!F110-'MR1 Blocking Background'!$F$8</f>
        <v>-9</v>
      </c>
      <c r="H105" s="1">
        <f t="shared" si="3"/>
        <v>0</v>
      </c>
      <c r="I105" s="8">
        <v>5</v>
      </c>
      <c r="J105" s="1">
        <v>6</v>
      </c>
      <c r="K105" s="1">
        <v>2</v>
      </c>
    </row>
    <row r="106" spans="1:11" x14ac:dyDescent="0.3">
      <c r="A106" s="1">
        <v>110</v>
      </c>
      <c r="B106" s="1" t="s">
        <v>11</v>
      </c>
      <c r="C106" s="4" t="s">
        <v>10</v>
      </c>
      <c r="D106" s="9" t="s">
        <v>41</v>
      </c>
      <c r="E106" s="1">
        <f>'MR1 Blocking Raw Data'!E111-'MR1 Blocking Background'!$F$8</f>
        <v>-9</v>
      </c>
      <c r="F106" s="1">
        <f t="shared" si="2"/>
        <v>0</v>
      </c>
      <c r="G106" s="1">
        <f>'MR1 Blocking Raw Data'!F111-'MR1 Blocking Background'!$F$8</f>
        <v>-8</v>
      </c>
      <c r="H106" s="1">
        <f t="shared" si="3"/>
        <v>0</v>
      </c>
      <c r="I106" s="8">
        <v>1</v>
      </c>
      <c r="J106" s="1">
        <v>6</v>
      </c>
      <c r="K106" s="1">
        <v>2</v>
      </c>
    </row>
    <row r="107" spans="1:11" x14ac:dyDescent="0.3">
      <c r="A107" s="1">
        <v>111</v>
      </c>
      <c r="B107" s="1" t="s">
        <v>11</v>
      </c>
      <c r="C107" s="4" t="s">
        <v>10</v>
      </c>
      <c r="D107" s="9" t="s">
        <v>40</v>
      </c>
      <c r="E107" s="1">
        <f>'MR1 Blocking Raw Data'!E112-'MR1 Blocking Background'!$F$8</f>
        <v>1</v>
      </c>
      <c r="F107" s="1">
        <f t="shared" si="2"/>
        <v>1</v>
      </c>
      <c r="G107" s="1">
        <f>'MR1 Blocking Raw Data'!F112-'MR1 Blocking Background'!$F$8</f>
        <v>-7</v>
      </c>
      <c r="H107" s="1">
        <f t="shared" si="3"/>
        <v>0</v>
      </c>
      <c r="I107" s="8">
        <v>5</v>
      </c>
      <c r="J107" s="1">
        <v>6</v>
      </c>
      <c r="K107" s="1">
        <v>2</v>
      </c>
    </row>
    <row r="108" spans="1:11" x14ac:dyDescent="0.3">
      <c r="A108" s="1">
        <v>112</v>
      </c>
      <c r="B108" s="1" t="s">
        <v>11</v>
      </c>
      <c r="C108" s="4" t="s">
        <v>10</v>
      </c>
      <c r="D108" s="9" t="s">
        <v>40</v>
      </c>
      <c r="E108" s="1">
        <f>'MR1 Blocking Raw Data'!E113-'MR1 Blocking Background'!$F$8</f>
        <v>4</v>
      </c>
      <c r="F108" s="1">
        <f t="shared" si="2"/>
        <v>4</v>
      </c>
      <c r="G108" s="1">
        <f>'MR1 Blocking Raw Data'!F113-'MR1 Blocking Background'!$F$8</f>
        <v>6</v>
      </c>
      <c r="H108" s="1">
        <f t="shared" si="3"/>
        <v>6</v>
      </c>
      <c r="I108" s="8">
        <v>1</v>
      </c>
      <c r="J108" s="1">
        <v>6</v>
      </c>
      <c r="K108" s="1">
        <v>2</v>
      </c>
    </row>
    <row r="109" spans="1:11" x14ac:dyDescent="0.3">
      <c r="A109" s="1">
        <v>113</v>
      </c>
      <c r="B109" s="1" t="s">
        <v>17</v>
      </c>
      <c r="C109" s="4" t="s">
        <v>10</v>
      </c>
      <c r="D109" s="9" t="s">
        <v>39</v>
      </c>
      <c r="E109" s="1">
        <f>'MR1 Blocking Raw Data'!E114-'MR1 Blocking Background'!$F$8</f>
        <v>32</v>
      </c>
      <c r="F109" s="1">
        <f t="shared" si="2"/>
        <v>32</v>
      </c>
      <c r="G109" s="1">
        <f>'MR1 Blocking Raw Data'!F114-'MR1 Blocking Background'!$F$8</f>
        <v>25</v>
      </c>
      <c r="H109" s="1">
        <f t="shared" si="3"/>
        <v>25</v>
      </c>
      <c r="I109" s="8">
        <v>5</v>
      </c>
      <c r="J109" s="1">
        <v>6</v>
      </c>
      <c r="K109" s="1">
        <v>2</v>
      </c>
    </row>
    <row r="110" spans="1:11" x14ac:dyDescent="0.3">
      <c r="A110" s="1">
        <v>114</v>
      </c>
      <c r="B110" s="1" t="s">
        <v>17</v>
      </c>
      <c r="C110" s="4" t="s">
        <v>10</v>
      </c>
      <c r="D110" s="9" t="s">
        <v>39</v>
      </c>
      <c r="E110" s="1">
        <f>'MR1 Blocking Raw Data'!E115-'MR1 Blocking Background'!$F$8</f>
        <v>12</v>
      </c>
      <c r="F110" s="1">
        <f t="shared" si="2"/>
        <v>12</v>
      </c>
      <c r="G110" s="1">
        <f>'MR1 Blocking Raw Data'!F115-'MR1 Blocking Background'!$F$8</f>
        <v>10</v>
      </c>
      <c r="H110" s="1">
        <f t="shared" si="3"/>
        <v>10</v>
      </c>
      <c r="I110" s="8">
        <v>1</v>
      </c>
      <c r="J110" s="1">
        <v>6</v>
      </c>
      <c r="K110" s="1">
        <v>2</v>
      </c>
    </row>
    <row r="111" spans="1:11" x14ac:dyDescent="0.3">
      <c r="A111" s="1">
        <v>115</v>
      </c>
      <c r="B111" s="1" t="s">
        <v>17</v>
      </c>
      <c r="C111" s="4" t="s">
        <v>10</v>
      </c>
      <c r="D111" s="9" t="s">
        <v>41</v>
      </c>
      <c r="E111" s="1">
        <f>'MR1 Blocking Raw Data'!E116-'MR1 Blocking Background'!$F$8</f>
        <v>14</v>
      </c>
      <c r="F111" s="1">
        <f t="shared" si="2"/>
        <v>14</v>
      </c>
      <c r="G111" s="1">
        <f>'MR1 Blocking Raw Data'!F116-'MR1 Blocking Background'!$F$8</f>
        <v>23</v>
      </c>
      <c r="H111" s="1">
        <f t="shared" si="3"/>
        <v>23</v>
      </c>
      <c r="I111" s="8">
        <v>5</v>
      </c>
      <c r="J111" s="1">
        <v>6</v>
      </c>
      <c r="K111" s="1">
        <v>2</v>
      </c>
    </row>
    <row r="112" spans="1:11" x14ac:dyDescent="0.3">
      <c r="A112" s="1">
        <v>116</v>
      </c>
      <c r="B112" s="1" t="s">
        <v>17</v>
      </c>
      <c r="C112" s="4" t="s">
        <v>10</v>
      </c>
      <c r="D112" s="9" t="s">
        <v>41</v>
      </c>
      <c r="E112" s="1">
        <f>'MR1 Blocking Raw Data'!E117-'MR1 Blocking Background'!$F$8</f>
        <v>9</v>
      </c>
      <c r="F112" s="1">
        <f t="shared" si="2"/>
        <v>9</v>
      </c>
      <c r="G112" s="1">
        <f>'MR1 Blocking Raw Data'!F117-'MR1 Blocking Background'!$F$8</f>
        <v>-2</v>
      </c>
      <c r="H112" s="1">
        <f t="shared" si="3"/>
        <v>0</v>
      </c>
      <c r="I112" s="8">
        <v>1</v>
      </c>
      <c r="J112" s="1">
        <v>6</v>
      </c>
      <c r="K112" s="1">
        <v>2</v>
      </c>
    </row>
    <row r="113" spans="1:11" x14ac:dyDescent="0.3">
      <c r="A113" s="1">
        <v>117</v>
      </c>
      <c r="B113" s="1" t="s">
        <v>17</v>
      </c>
      <c r="C113" s="4" t="s">
        <v>10</v>
      </c>
      <c r="D113" s="9" t="s">
        <v>40</v>
      </c>
      <c r="E113" s="1">
        <f>'MR1 Blocking Raw Data'!E118-'MR1 Blocking Background'!$F$8</f>
        <v>35</v>
      </c>
      <c r="F113" s="1">
        <f t="shared" si="2"/>
        <v>35</v>
      </c>
      <c r="G113" s="1">
        <f>'MR1 Blocking Raw Data'!F118-'MR1 Blocking Background'!$F$8</f>
        <v>27</v>
      </c>
      <c r="H113" s="1">
        <f t="shared" si="3"/>
        <v>27</v>
      </c>
      <c r="I113" s="8">
        <v>5</v>
      </c>
      <c r="J113" s="1">
        <v>6</v>
      </c>
      <c r="K113" s="1">
        <v>2</v>
      </c>
    </row>
    <row r="114" spans="1:11" x14ac:dyDescent="0.3">
      <c r="A114" s="1">
        <v>118</v>
      </c>
      <c r="B114" s="1" t="s">
        <v>17</v>
      </c>
      <c r="C114" s="4" t="s">
        <v>10</v>
      </c>
      <c r="D114" s="9" t="s">
        <v>40</v>
      </c>
      <c r="E114" s="1">
        <f>'MR1 Blocking Raw Data'!E119-'MR1 Blocking Background'!$F$8</f>
        <v>9</v>
      </c>
      <c r="F114" s="1">
        <f t="shared" si="2"/>
        <v>9</v>
      </c>
      <c r="G114" s="1">
        <f>'MR1 Blocking Raw Data'!F119-'MR1 Blocking Background'!$F$8</f>
        <v>10</v>
      </c>
      <c r="H114" s="1">
        <f t="shared" si="3"/>
        <v>10</v>
      </c>
      <c r="I114" s="8">
        <v>1</v>
      </c>
      <c r="J114" s="1">
        <v>6</v>
      </c>
      <c r="K114" s="1">
        <v>2</v>
      </c>
    </row>
    <row r="115" spans="1:11" x14ac:dyDescent="0.3">
      <c r="A115" s="1">
        <v>119</v>
      </c>
      <c r="B115" s="1" t="s">
        <v>15</v>
      </c>
      <c r="C115" s="4" t="s">
        <v>10</v>
      </c>
      <c r="D115" s="9" t="s">
        <v>39</v>
      </c>
      <c r="E115" s="1">
        <f>'MR1 Blocking Raw Data'!E120-'MR1 Blocking Background'!$F$8</f>
        <v>639</v>
      </c>
      <c r="F115" s="1">
        <f t="shared" si="2"/>
        <v>639</v>
      </c>
      <c r="G115" s="1">
        <f>'MR1 Blocking Raw Data'!F120-'MR1 Blocking Background'!$F$8</f>
        <v>625</v>
      </c>
      <c r="H115" s="1">
        <f t="shared" si="3"/>
        <v>625</v>
      </c>
      <c r="I115" s="8" t="s">
        <v>42</v>
      </c>
      <c r="J115" s="1">
        <v>6</v>
      </c>
      <c r="K115" s="1">
        <v>2</v>
      </c>
    </row>
    <row r="116" spans="1:11" x14ac:dyDescent="0.3">
      <c r="A116" s="1">
        <v>121</v>
      </c>
      <c r="B116" s="1" t="s">
        <v>6</v>
      </c>
      <c r="C116" s="1" t="s">
        <v>8</v>
      </c>
      <c r="D116" s="9" t="s">
        <v>39</v>
      </c>
      <c r="E116" s="1">
        <f>'MR1 Blocking Raw Data'!E122-'MR1 Blocking Background'!$F$9</f>
        <v>261.5</v>
      </c>
      <c r="F116" s="1">
        <f t="shared" si="2"/>
        <v>261.5</v>
      </c>
      <c r="G116" s="1">
        <f>'MR1 Blocking Raw Data'!F122-'MR1 Blocking Background'!$F$9</f>
        <v>272.5</v>
      </c>
      <c r="H116" s="1">
        <f t="shared" si="3"/>
        <v>272.5</v>
      </c>
      <c r="I116" s="8">
        <v>5</v>
      </c>
      <c r="J116" s="1">
        <v>7</v>
      </c>
      <c r="K116" s="1">
        <v>3</v>
      </c>
    </row>
    <row r="117" spans="1:11" x14ac:dyDescent="0.3">
      <c r="A117" s="1">
        <v>122</v>
      </c>
      <c r="B117" s="1" t="s">
        <v>6</v>
      </c>
      <c r="C117" s="1" t="s">
        <v>8</v>
      </c>
      <c r="D117" s="9" t="s">
        <v>39</v>
      </c>
      <c r="E117" s="1">
        <f>'MR1 Blocking Raw Data'!E123-'MR1 Blocking Background'!$F$9</f>
        <v>84.5</v>
      </c>
      <c r="F117" s="1">
        <f t="shared" si="2"/>
        <v>84.5</v>
      </c>
      <c r="G117" s="1">
        <f>'MR1 Blocking Raw Data'!F123-'MR1 Blocking Background'!$F$9</f>
        <v>91.5</v>
      </c>
      <c r="H117" s="1">
        <f t="shared" si="3"/>
        <v>91.5</v>
      </c>
      <c r="I117" s="8">
        <v>1</v>
      </c>
      <c r="J117" s="1">
        <v>7</v>
      </c>
      <c r="K117" s="1">
        <v>3</v>
      </c>
    </row>
    <row r="118" spans="1:11" x14ac:dyDescent="0.3">
      <c r="A118" s="1">
        <v>123</v>
      </c>
      <c r="B118" s="1" t="s">
        <v>6</v>
      </c>
      <c r="C118" s="1" t="s">
        <v>8</v>
      </c>
      <c r="D118" s="9" t="s">
        <v>41</v>
      </c>
      <c r="E118" s="1">
        <f>'MR1 Blocking Raw Data'!E124-'MR1 Blocking Background'!$F$9</f>
        <v>162.5</v>
      </c>
      <c r="F118" s="1">
        <f t="shared" si="2"/>
        <v>162.5</v>
      </c>
      <c r="G118" s="1">
        <f>'MR1 Blocking Raw Data'!F124-'MR1 Blocking Background'!$F$9</f>
        <v>154.5</v>
      </c>
      <c r="H118" s="1">
        <f t="shared" si="3"/>
        <v>154.5</v>
      </c>
      <c r="I118" s="8">
        <v>5</v>
      </c>
      <c r="J118" s="1">
        <v>7</v>
      </c>
      <c r="K118" s="1">
        <v>3</v>
      </c>
    </row>
    <row r="119" spans="1:11" x14ac:dyDescent="0.3">
      <c r="A119" s="1">
        <v>124</v>
      </c>
      <c r="B119" s="1" t="s">
        <v>6</v>
      </c>
      <c r="C119" s="1" t="s">
        <v>8</v>
      </c>
      <c r="D119" s="9" t="s">
        <v>41</v>
      </c>
      <c r="E119" s="1">
        <f>'MR1 Blocking Raw Data'!E125-'MR1 Blocking Background'!$F$9</f>
        <v>34.5</v>
      </c>
      <c r="F119" s="1">
        <f t="shared" si="2"/>
        <v>34.5</v>
      </c>
      <c r="G119" s="1">
        <f>'MR1 Blocking Raw Data'!F125-'MR1 Blocking Background'!$F$9</f>
        <v>31.5</v>
      </c>
      <c r="H119" s="1">
        <f t="shared" si="3"/>
        <v>31.5</v>
      </c>
      <c r="I119" s="8">
        <v>1</v>
      </c>
      <c r="J119" s="1">
        <v>7</v>
      </c>
      <c r="K119" s="1">
        <v>3</v>
      </c>
    </row>
    <row r="120" spans="1:11" x14ac:dyDescent="0.3">
      <c r="A120" s="1">
        <v>125</v>
      </c>
      <c r="B120" s="1" t="s">
        <v>6</v>
      </c>
      <c r="C120" s="1" t="s">
        <v>8</v>
      </c>
      <c r="D120" s="9" t="s">
        <v>40</v>
      </c>
      <c r="E120" s="1">
        <f>'MR1 Blocking Raw Data'!E126-'MR1 Blocking Background'!$F$9</f>
        <v>272.5</v>
      </c>
      <c r="F120" s="1">
        <f t="shared" si="2"/>
        <v>272.5</v>
      </c>
      <c r="G120" s="1">
        <f>'MR1 Blocking Raw Data'!F126-'MR1 Blocking Background'!$F$9</f>
        <v>253.5</v>
      </c>
      <c r="H120" s="1">
        <f t="shared" si="3"/>
        <v>253.5</v>
      </c>
      <c r="I120" s="8">
        <v>5</v>
      </c>
      <c r="J120" s="1">
        <v>7</v>
      </c>
      <c r="K120" s="1">
        <v>3</v>
      </c>
    </row>
    <row r="121" spans="1:11" x14ac:dyDescent="0.3">
      <c r="A121" s="1">
        <v>126</v>
      </c>
      <c r="B121" s="1" t="s">
        <v>6</v>
      </c>
      <c r="C121" s="1" t="s">
        <v>8</v>
      </c>
      <c r="D121" s="9" t="s">
        <v>40</v>
      </c>
      <c r="E121" s="1">
        <f>'MR1 Blocking Raw Data'!E127-'MR1 Blocking Background'!$F$9</f>
        <v>98.5</v>
      </c>
      <c r="F121" s="1">
        <f t="shared" si="2"/>
        <v>98.5</v>
      </c>
      <c r="G121" s="1">
        <f>'MR1 Blocking Raw Data'!F127-'MR1 Blocking Background'!$F$9</f>
        <v>67.5</v>
      </c>
      <c r="H121" s="1">
        <f t="shared" si="3"/>
        <v>67.5</v>
      </c>
      <c r="I121" s="8">
        <v>1</v>
      </c>
      <c r="J121" s="1">
        <v>7</v>
      </c>
      <c r="K121" s="1">
        <v>3</v>
      </c>
    </row>
    <row r="122" spans="1:11" x14ac:dyDescent="0.3">
      <c r="A122" s="1">
        <v>127</v>
      </c>
      <c r="B122" s="1" t="s">
        <v>11</v>
      </c>
      <c r="C122" s="1" t="s">
        <v>8</v>
      </c>
      <c r="D122" s="9" t="s">
        <v>39</v>
      </c>
      <c r="E122" s="1">
        <f>'MR1 Blocking Raw Data'!E128-'MR1 Blocking Background'!$F$9</f>
        <v>-9.5</v>
      </c>
      <c r="F122" s="1">
        <f t="shared" si="2"/>
        <v>0</v>
      </c>
      <c r="G122" s="1">
        <f>'MR1 Blocking Raw Data'!F128-'MR1 Blocking Background'!$F$9</f>
        <v>1.5</v>
      </c>
      <c r="H122" s="1">
        <f t="shared" si="3"/>
        <v>1.5</v>
      </c>
      <c r="I122" s="8">
        <v>5</v>
      </c>
      <c r="J122" s="1">
        <v>7</v>
      </c>
      <c r="K122" s="1">
        <v>3</v>
      </c>
    </row>
    <row r="123" spans="1:11" x14ac:dyDescent="0.3">
      <c r="A123" s="1">
        <v>128</v>
      </c>
      <c r="B123" s="1" t="s">
        <v>11</v>
      </c>
      <c r="C123" s="1" t="s">
        <v>8</v>
      </c>
      <c r="D123" s="9" t="s">
        <v>39</v>
      </c>
      <c r="E123" s="1">
        <f>'MR1 Blocking Raw Data'!E129-'MR1 Blocking Background'!$F$9</f>
        <v>-14.5</v>
      </c>
      <c r="F123" s="1">
        <f t="shared" si="2"/>
        <v>0</v>
      </c>
      <c r="G123" s="1">
        <f>'MR1 Blocking Raw Data'!F129-'MR1 Blocking Background'!$F$9</f>
        <v>-11.5</v>
      </c>
      <c r="H123" s="1">
        <f t="shared" si="3"/>
        <v>0</v>
      </c>
      <c r="I123" s="8">
        <v>1</v>
      </c>
      <c r="J123" s="1">
        <v>7</v>
      </c>
      <c r="K123" s="1">
        <v>3</v>
      </c>
    </row>
    <row r="124" spans="1:11" x14ac:dyDescent="0.3">
      <c r="A124" s="1">
        <v>129</v>
      </c>
      <c r="B124" s="1" t="s">
        <v>11</v>
      </c>
      <c r="C124" s="1" t="s">
        <v>8</v>
      </c>
      <c r="D124" s="9" t="s">
        <v>41</v>
      </c>
      <c r="E124" s="1">
        <f>'MR1 Blocking Raw Data'!E130-'MR1 Blocking Background'!$F$9</f>
        <v>-38.5</v>
      </c>
      <c r="F124" s="1">
        <f t="shared" si="2"/>
        <v>0</v>
      </c>
      <c r="G124" s="1">
        <f>'MR1 Blocking Raw Data'!F130-'MR1 Blocking Background'!$F$9</f>
        <v>-39.5</v>
      </c>
      <c r="H124" s="1">
        <f t="shared" si="3"/>
        <v>0</v>
      </c>
      <c r="I124" s="8">
        <v>5</v>
      </c>
      <c r="J124" s="1">
        <v>7</v>
      </c>
      <c r="K124" s="1">
        <v>3</v>
      </c>
    </row>
    <row r="125" spans="1:11" x14ac:dyDescent="0.3">
      <c r="A125" s="1">
        <v>130</v>
      </c>
      <c r="B125" s="1" t="s">
        <v>11</v>
      </c>
      <c r="C125" s="1" t="s">
        <v>8</v>
      </c>
      <c r="D125" s="9" t="s">
        <v>41</v>
      </c>
      <c r="E125" s="1">
        <f>'MR1 Blocking Raw Data'!E131-'MR1 Blocking Background'!$F$9</f>
        <v>-37.5</v>
      </c>
      <c r="F125" s="1">
        <f t="shared" si="2"/>
        <v>0</v>
      </c>
      <c r="G125" s="1">
        <f>'MR1 Blocking Raw Data'!F131-'MR1 Blocking Background'!$F$9</f>
        <v>-39.5</v>
      </c>
      <c r="H125" s="1">
        <f t="shared" si="3"/>
        <v>0</v>
      </c>
      <c r="I125" s="8">
        <v>1</v>
      </c>
      <c r="J125" s="1">
        <v>7</v>
      </c>
      <c r="K125" s="1">
        <v>3</v>
      </c>
    </row>
    <row r="126" spans="1:11" x14ac:dyDescent="0.3">
      <c r="A126" s="1">
        <v>131</v>
      </c>
      <c r="B126" s="1" t="s">
        <v>11</v>
      </c>
      <c r="C126" s="1" t="s">
        <v>8</v>
      </c>
      <c r="D126" s="9" t="s">
        <v>40</v>
      </c>
      <c r="E126" s="1">
        <f>'MR1 Blocking Raw Data'!E132-'MR1 Blocking Background'!$F$9</f>
        <v>1.5</v>
      </c>
      <c r="F126" s="1">
        <f t="shared" si="2"/>
        <v>1.5</v>
      </c>
      <c r="G126" s="1">
        <f>'MR1 Blocking Raw Data'!F132-'MR1 Blocking Background'!$F$9</f>
        <v>15.5</v>
      </c>
      <c r="H126" s="1">
        <f t="shared" si="3"/>
        <v>15.5</v>
      </c>
      <c r="I126" s="8">
        <v>5</v>
      </c>
      <c r="J126" s="1">
        <v>7</v>
      </c>
      <c r="K126" s="1">
        <v>3</v>
      </c>
    </row>
    <row r="127" spans="1:11" x14ac:dyDescent="0.3">
      <c r="A127" s="1">
        <v>132</v>
      </c>
      <c r="B127" s="1" t="s">
        <v>11</v>
      </c>
      <c r="C127" s="1" t="s">
        <v>8</v>
      </c>
      <c r="D127" s="9" t="s">
        <v>40</v>
      </c>
      <c r="E127" s="1">
        <f>'MR1 Blocking Raw Data'!E133-'MR1 Blocking Background'!$F$9</f>
        <v>-21.5</v>
      </c>
      <c r="F127" s="1">
        <f t="shared" si="2"/>
        <v>0</v>
      </c>
      <c r="G127" s="1">
        <f>'MR1 Blocking Raw Data'!F133-'MR1 Blocking Background'!$F$9</f>
        <v>-0.5</v>
      </c>
      <c r="H127" s="1">
        <f t="shared" si="3"/>
        <v>0</v>
      </c>
      <c r="I127" s="8">
        <v>1</v>
      </c>
      <c r="J127" s="1">
        <v>7</v>
      </c>
      <c r="K127" s="1">
        <v>3</v>
      </c>
    </row>
    <row r="128" spans="1:11" x14ac:dyDescent="0.3">
      <c r="A128" s="1">
        <v>133</v>
      </c>
      <c r="B128" s="1" t="s">
        <v>17</v>
      </c>
      <c r="C128" s="1" t="s">
        <v>8</v>
      </c>
      <c r="D128" s="9" t="s">
        <v>39</v>
      </c>
      <c r="E128" s="1">
        <f>'MR1 Blocking Raw Data'!E134-'MR1 Blocking Background'!$F$9</f>
        <v>18.5</v>
      </c>
      <c r="F128" s="1">
        <f t="shared" si="2"/>
        <v>18.5</v>
      </c>
      <c r="G128" s="1">
        <f>'MR1 Blocking Raw Data'!F134-'MR1 Blocking Background'!$F$9</f>
        <v>30.5</v>
      </c>
      <c r="H128" s="1">
        <f t="shared" si="3"/>
        <v>30.5</v>
      </c>
      <c r="I128" s="8">
        <v>5</v>
      </c>
      <c r="J128" s="1">
        <v>7</v>
      </c>
      <c r="K128" s="1">
        <v>3</v>
      </c>
    </row>
    <row r="129" spans="1:11" x14ac:dyDescent="0.3">
      <c r="A129" s="1">
        <v>134</v>
      </c>
      <c r="B129" s="1" t="s">
        <v>17</v>
      </c>
      <c r="C129" s="1" t="s">
        <v>8</v>
      </c>
      <c r="D129" s="9" t="s">
        <v>39</v>
      </c>
      <c r="E129" s="1">
        <f>'MR1 Blocking Raw Data'!E135-'MR1 Blocking Background'!$F$9</f>
        <v>12.5</v>
      </c>
      <c r="F129" s="1">
        <f t="shared" si="2"/>
        <v>12.5</v>
      </c>
      <c r="G129" s="1">
        <f>'MR1 Blocking Raw Data'!F135-'MR1 Blocking Background'!$F$9</f>
        <v>24.5</v>
      </c>
      <c r="H129" s="1">
        <f t="shared" si="3"/>
        <v>24.5</v>
      </c>
      <c r="I129" s="8">
        <v>1</v>
      </c>
      <c r="J129" s="1">
        <v>7</v>
      </c>
      <c r="K129" s="1">
        <v>3</v>
      </c>
    </row>
    <row r="130" spans="1:11" x14ac:dyDescent="0.3">
      <c r="A130" s="1">
        <v>135</v>
      </c>
      <c r="B130" s="1" t="s">
        <v>17</v>
      </c>
      <c r="C130" s="1" t="s">
        <v>8</v>
      </c>
      <c r="D130" s="9" t="s">
        <v>41</v>
      </c>
      <c r="E130" s="1">
        <f>'MR1 Blocking Raw Data'!E136-'MR1 Blocking Background'!$F$9</f>
        <v>-33.5</v>
      </c>
      <c r="F130" s="1">
        <f t="shared" si="2"/>
        <v>0</v>
      </c>
      <c r="G130" s="1">
        <f>'MR1 Blocking Raw Data'!F136-'MR1 Blocking Background'!$F$9</f>
        <v>-19.5</v>
      </c>
      <c r="H130" s="1">
        <f t="shared" si="3"/>
        <v>0</v>
      </c>
      <c r="I130" s="8">
        <v>5</v>
      </c>
      <c r="J130" s="1">
        <v>7</v>
      </c>
      <c r="K130" s="1">
        <v>3</v>
      </c>
    </row>
    <row r="131" spans="1:11" x14ac:dyDescent="0.3">
      <c r="A131" s="1">
        <v>136</v>
      </c>
      <c r="B131" s="1" t="s">
        <v>17</v>
      </c>
      <c r="C131" s="1" t="s">
        <v>8</v>
      </c>
      <c r="D131" s="9" t="s">
        <v>41</v>
      </c>
      <c r="E131" s="1">
        <f>'MR1 Blocking Raw Data'!E137-'MR1 Blocking Background'!$F$9</f>
        <v>-36.5</v>
      </c>
      <c r="F131" s="1">
        <f t="shared" ref="F131:F172" si="4">MAX(E131, 0)</f>
        <v>0</v>
      </c>
      <c r="G131" s="1">
        <f>'MR1 Blocking Raw Data'!F137-'MR1 Blocking Background'!$F$9</f>
        <v>-33.5</v>
      </c>
      <c r="H131" s="1">
        <f t="shared" ref="H131:H172" si="5">MAX(G131, 0)</f>
        <v>0</v>
      </c>
      <c r="I131" s="8">
        <v>1</v>
      </c>
      <c r="J131" s="1">
        <v>7</v>
      </c>
      <c r="K131" s="1">
        <v>3</v>
      </c>
    </row>
    <row r="132" spans="1:11" x14ac:dyDescent="0.3">
      <c r="A132" s="1">
        <v>137</v>
      </c>
      <c r="B132" s="1" t="s">
        <v>17</v>
      </c>
      <c r="C132" s="1" t="s">
        <v>8</v>
      </c>
      <c r="D132" s="9" t="s">
        <v>40</v>
      </c>
      <c r="E132" s="1">
        <f>'MR1 Blocking Raw Data'!E138-'MR1 Blocking Background'!$F$9</f>
        <v>5.5</v>
      </c>
      <c r="F132" s="1">
        <f t="shared" si="4"/>
        <v>5.5</v>
      </c>
      <c r="G132" s="1">
        <f>'MR1 Blocking Raw Data'!F138-'MR1 Blocking Background'!$F$9</f>
        <v>13.5</v>
      </c>
      <c r="H132" s="1">
        <f t="shared" si="5"/>
        <v>13.5</v>
      </c>
      <c r="I132" s="8">
        <v>5</v>
      </c>
      <c r="J132" s="1">
        <v>7</v>
      </c>
      <c r="K132" s="1">
        <v>3</v>
      </c>
    </row>
    <row r="133" spans="1:11" x14ac:dyDescent="0.3">
      <c r="A133" s="1">
        <v>138</v>
      </c>
      <c r="B133" s="1" t="s">
        <v>17</v>
      </c>
      <c r="C133" s="1" t="s">
        <v>8</v>
      </c>
      <c r="D133" s="9" t="s">
        <v>40</v>
      </c>
      <c r="E133" s="1">
        <f>'MR1 Blocking Raw Data'!E139-'MR1 Blocking Background'!$F$9</f>
        <v>-0.5</v>
      </c>
      <c r="F133" s="1">
        <f t="shared" si="4"/>
        <v>0</v>
      </c>
      <c r="G133" s="1">
        <f>'MR1 Blocking Raw Data'!F139-'MR1 Blocking Background'!$F$9</f>
        <v>1.5</v>
      </c>
      <c r="H133" s="1">
        <f t="shared" si="5"/>
        <v>1.5</v>
      </c>
      <c r="I133" s="8">
        <v>1</v>
      </c>
      <c r="J133" s="1">
        <v>7</v>
      </c>
      <c r="K133" s="1">
        <v>3</v>
      </c>
    </row>
    <row r="134" spans="1:11" x14ac:dyDescent="0.3">
      <c r="A134" s="1">
        <v>139</v>
      </c>
      <c r="B134" s="1" t="s">
        <v>15</v>
      </c>
      <c r="C134" s="1" t="s">
        <v>8</v>
      </c>
      <c r="D134" s="9" t="s">
        <v>39</v>
      </c>
      <c r="E134" s="1">
        <f>'MR1 Blocking Raw Data'!E140-'MR1 Blocking Background'!$F$9</f>
        <v>594.5</v>
      </c>
      <c r="F134" s="1">
        <f t="shared" si="4"/>
        <v>594.5</v>
      </c>
      <c r="G134" s="1">
        <f>'MR1 Blocking Raw Data'!F140-'MR1 Blocking Background'!$F$9</f>
        <v>616.5</v>
      </c>
      <c r="H134" s="1">
        <f t="shared" si="5"/>
        <v>616.5</v>
      </c>
      <c r="I134" s="8" t="s">
        <v>42</v>
      </c>
      <c r="J134" s="1">
        <v>7</v>
      </c>
      <c r="K134" s="1">
        <v>3</v>
      </c>
    </row>
    <row r="135" spans="1:11" x14ac:dyDescent="0.3">
      <c r="A135" s="1">
        <v>141</v>
      </c>
      <c r="B135" s="1" t="s">
        <v>6</v>
      </c>
      <c r="C135" s="4" t="s">
        <v>9</v>
      </c>
      <c r="D135" s="9" t="s">
        <v>39</v>
      </c>
      <c r="E135" s="1">
        <f>'MR1 Blocking Raw Data'!E142-'MR1 Blocking Background'!$F$10</f>
        <v>267.5</v>
      </c>
      <c r="F135" s="1">
        <f t="shared" si="4"/>
        <v>267.5</v>
      </c>
      <c r="G135" s="1">
        <f>'MR1 Blocking Raw Data'!F142-'MR1 Blocking Background'!$F$10</f>
        <v>268.5</v>
      </c>
      <c r="H135" s="1">
        <f t="shared" si="5"/>
        <v>268.5</v>
      </c>
      <c r="I135" s="8">
        <v>5</v>
      </c>
      <c r="J135" s="1">
        <v>8</v>
      </c>
      <c r="K135" s="1">
        <v>3</v>
      </c>
    </row>
    <row r="136" spans="1:11" x14ac:dyDescent="0.3">
      <c r="A136" s="1">
        <v>142</v>
      </c>
      <c r="B136" s="1" t="s">
        <v>6</v>
      </c>
      <c r="C136" s="4" t="s">
        <v>9</v>
      </c>
      <c r="D136" s="9" t="s">
        <v>39</v>
      </c>
      <c r="E136" s="1">
        <f>'MR1 Blocking Raw Data'!E143-'MR1 Blocking Background'!$F$10</f>
        <v>118.5</v>
      </c>
      <c r="F136" s="1">
        <f t="shared" si="4"/>
        <v>118.5</v>
      </c>
      <c r="G136" s="1">
        <f>'MR1 Blocking Raw Data'!F143-'MR1 Blocking Background'!$F$10</f>
        <v>117.5</v>
      </c>
      <c r="H136" s="1">
        <f t="shared" si="5"/>
        <v>117.5</v>
      </c>
      <c r="I136" s="8">
        <v>1</v>
      </c>
      <c r="J136" s="1">
        <v>8</v>
      </c>
      <c r="K136" s="1">
        <v>3</v>
      </c>
    </row>
    <row r="137" spans="1:11" x14ac:dyDescent="0.3">
      <c r="A137" s="1">
        <v>143</v>
      </c>
      <c r="B137" s="1" t="s">
        <v>6</v>
      </c>
      <c r="C137" s="4" t="s">
        <v>9</v>
      </c>
      <c r="D137" s="9" t="s">
        <v>41</v>
      </c>
      <c r="E137" s="1">
        <f>'MR1 Blocking Raw Data'!E144-'MR1 Blocking Background'!$F$10</f>
        <v>315.5</v>
      </c>
      <c r="F137" s="1">
        <f t="shared" si="4"/>
        <v>315.5</v>
      </c>
      <c r="G137" s="1">
        <f>'MR1 Blocking Raw Data'!F144-'MR1 Blocking Background'!$F$10</f>
        <v>218.5</v>
      </c>
      <c r="H137" s="1">
        <f t="shared" si="5"/>
        <v>218.5</v>
      </c>
      <c r="I137" s="8">
        <v>5</v>
      </c>
      <c r="J137" s="1">
        <v>8</v>
      </c>
      <c r="K137" s="1">
        <v>3</v>
      </c>
    </row>
    <row r="138" spans="1:11" x14ac:dyDescent="0.3">
      <c r="A138" s="1">
        <v>144</v>
      </c>
      <c r="B138" s="1" t="s">
        <v>6</v>
      </c>
      <c r="C138" s="4" t="s">
        <v>9</v>
      </c>
      <c r="D138" s="9" t="s">
        <v>41</v>
      </c>
      <c r="E138" s="1">
        <f>'MR1 Blocking Raw Data'!E145-'MR1 Blocking Background'!$F$10</f>
        <v>34.5</v>
      </c>
      <c r="F138" s="1">
        <f t="shared" si="4"/>
        <v>34.5</v>
      </c>
      <c r="G138" s="1">
        <f>'MR1 Blocking Raw Data'!F145-'MR1 Blocking Background'!$F$10</f>
        <v>74.5</v>
      </c>
      <c r="H138" s="1">
        <f t="shared" si="5"/>
        <v>74.5</v>
      </c>
      <c r="I138" s="8">
        <v>1</v>
      </c>
      <c r="J138" s="1">
        <v>8</v>
      </c>
      <c r="K138" s="1">
        <v>3</v>
      </c>
    </row>
    <row r="139" spans="1:11" x14ac:dyDescent="0.3">
      <c r="A139" s="1">
        <v>145</v>
      </c>
      <c r="B139" s="1" t="s">
        <v>6</v>
      </c>
      <c r="C139" s="4" t="s">
        <v>9</v>
      </c>
      <c r="D139" s="9" t="s">
        <v>40</v>
      </c>
      <c r="E139" s="1">
        <f>'MR1 Blocking Raw Data'!E146-'MR1 Blocking Background'!$F$10</f>
        <v>295.5</v>
      </c>
      <c r="F139" s="1">
        <f t="shared" si="4"/>
        <v>295.5</v>
      </c>
      <c r="G139" s="1">
        <f>'MR1 Blocking Raw Data'!F146-'MR1 Blocking Background'!$F$10</f>
        <v>289.5</v>
      </c>
      <c r="H139" s="1">
        <f t="shared" si="5"/>
        <v>289.5</v>
      </c>
      <c r="I139" s="8">
        <v>5</v>
      </c>
      <c r="J139" s="1">
        <v>8</v>
      </c>
      <c r="K139" s="1">
        <v>3</v>
      </c>
    </row>
    <row r="140" spans="1:11" x14ac:dyDescent="0.3">
      <c r="A140" s="1">
        <v>146</v>
      </c>
      <c r="B140" s="1" t="s">
        <v>6</v>
      </c>
      <c r="C140" s="4" t="s">
        <v>9</v>
      </c>
      <c r="D140" s="9" t="s">
        <v>40</v>
      </c>
      <c r="E140" s="1">
        <f>'MR1 Blocking Raw Data'!E147-'MR1 Blocking Background'!$F$10</f>
        <v>81.5</v>
      </c>
      <c r="F140" s="1">
        <f t="shared" si="4"/>
        <v>81.5</v>
      </c>
      <c r="G140" s="1">
        <f>'MR1 Blocking Raw Data'!F147-'MR1 Blocking Background'!$F$10</f>
        <v>92.5</v>
      </c>
      <c r="H140" s="1">
        <f t="shared" si="5"/>
        <v>92.5</v>
      </c>
      <c r="I140" s="8">
        <v>1</v>
      </c>
      <c r="J140" s="1">
        <v>8</v>
      </c>
      <c r="K140" s="1">
        <v>3</v>
      </c>
    </row>
    <row r="141" spans="1:11" x14ac:dyDescent="0.3">
      <c r="A141" s="1">
        <v>147</v>
      </c>
      <c r="B141" s="1" t="s">
        <v>11</v>
      </c>
      <c r="C141" s="4" t="s">
        <v>9</v>
      </c>
      <c r="D141" s="9" t="s">
        <v>39</v>
      </c>
      <c r="E141" s="1">
        <f>'MR1 Blocking Raw Data'!E148-'MR1 Blocking Background'!$F$10</f>
        <v>-4.5</v>
      </c>
      <c r="F141" s="1">
        <f t="shared" si="4"/>
        <v>0</v>
      </c>
      <c r="G141" s="1">
        <f>'MR1 Blocking Raw Data'!F148-'MR1 Blocking Background'!$F$10</f>
        <v>4.5</v>
      </c>
      <c r="H141" s="1">
        <f t="shared" si="5"/>
        <v>4.5</v>
      </c>
      <c r="I141" s="8">
        <v>5</v>
      </c>
      <c r="J141" s="1">
        <v>8</v>
      </c>
      <c r="K141" s="1">
        <v>3</v>
      </c>
    </row>
    <row r="142" spans="1:11" x14ac:dyDescent="0.3">
      <c r="A142" s="1">
        <v>148</v>
      </c>
      <c r="B142" s="1" t="s">
        <v>11</v>
      </c>
      <c r="C142" s="4" t="s">
        <v>9</v>
      </c>
      <c r="D142" s="9" t="s">
        <v>39</v>
      </c>
      <c r="E142" s="1">
        <f>'MR1 Blocking Raw Data'!E149-'MR1 Blocking Background'!$F$10</f>
        <v>0.5</v>
      </c>
      <c r="F142" s="1">
        <f t="shared" si="4"/>
        <v>0.5</v>
      </c>
      <c r="G142" s="1">
        <f>'MR1 Blocking Raw Data'!F149-'MR1 Blocking Background'!$F$10</f>
        <v>-15.5</v>
      </c>
      <c r="H142" s="1">
        <f t="shared" si="5"/>
        <v>0</v>
      </c>
      <c r="I142" s="8">
        <v>1</v>
      </c>
      <c r="J142" s="1">
        <v>8</v>
      </c>
      <c r="K142" s="1">
        <v>3</v>
      </c>
    </row>
    <row r="143" spans="1:11" x14ac:dyDescent="0.3">
      <c r="A143" s="1">
        <v>149</v>
      </c>
      <c r="B143" s="1" t="s">
        <v>11</v>
      </c>
      <c r="C143" s="4" t="s">
        <v>9</v>
      </c>
      <c r="D143" s="9" t="s">
        <v>41</v>
      </c>
      <c r="E143" s="1">
        <f>'MR1 Blocking Raw Data'!E150-'MR1 Blocking Background'!$F$10</f>
        <v>-20.5</v>
      </c>
      <c r="F143" s="1">
        <f t="shared" si="4"/>
        <v>0</v>
      </c>
      <c r="G143" s="1">
        <f>'MR1 Blocking Raw Data'!F150-'MR1 Blocking Background'!$F$10</f>
        <v>-22.5</v>
      </c>
      <c r="H143" s="1">
        <f t="shared" si="5"/>
        <v>0</v>
      </c>
      <c r="I143" s="8">
        <v>5</v>
      </c>
      <c r="J143" s="1">
        <v>8</v>
      </c>
      <c r="K143" s="1">
        <v>3</v>
      </c>
    </row>
    <row r="144" spans="1:11" x14ac:dyDescent="0.3">
      <c r="A144" s="1">
        <v>150</v>
      </c>
      <c r="B144" s="1" t="s">
        <v>11</v>
      </c>
      <c r="C144" s="4" t="s">
        <v>9</v>
      </c>
      <c r="D144" s="9" t="s">
        <v>41</v>
      </c>
      <c r="E144" s="1">
        <f>'MR1 Blocking Raw Data'!E151-'MR1 Blocking Background'!$F$10</f>
        <v>-23.5</v>
      </c>
      <c r="F144" s="1">
        <f t="shared" si="4"/>
        <v>0</v>
      </c>
      <c r="G144" s="1">
        <f>'MR1 Blocking Raw Data'!F151-'MR1 Blocking Background'!$F$10</f>
        <v>-26.5</v>
      </c>
      <c r="H144" s="1">
        <f t="shared" si="5"/>
        <v>0</v>
      </c>
      <c r="I144" s="8">
        <v>1</v>
      </c>
      <c r="J144" s="1">
        <v>8</v>
      </c>
      <c r="K144" s="1">
        <v>3</v>
      </c>
    </row>
    <row r="145" spans="1:11" x14ac:dyDescent="0.3">
      <c r="A145" s="1">
        <v>151</v>
      </c>
      <c r="B145" s="1" t="s">
        <v>11</v>
      </c>
      <c r="C145" s="4" t="s">
        <v>9</v>
      </c>
      <c r="D145" s="9" t="s">
        <v>40</v>
      </c>
      <c r="E145" s="1">
        <f>'MR1 Blocking Raw Data'!E152-'MR1 Blocking Background'!$F$10</f>
        <v>-9.5</v>
      </c>
      <c r="F145" s="1">
        <f t="shared" si="4"/>
        <v>0</v>
      </c>
      <c r="G145" s="1">
        <f>'MR1 Blocking Raw Data'!F152-'MR1 Blocking Background'!$F$10</f>
        <v>1.5</v>
      </c>
      <c r="H145" s="1">
        <f t="shared" si="5"/>
        <v>1.5</v>
      </c>
      <c r="I145" s="8">
        <v>5</v>
      </c>
      <c r="J145" s="1">
        <v>8</v>
      </c>
      <c r="K145" s="1">
        <v>3</v>
      </c>
    </row>
    <row r="146" spans="1:11" x14ac:dyDescent="0.3">
      <c r="A146" s="1">
        <v>152</v>
      </c>
      <c r="B146" s="1" t="s">
        <v>11</v>
      </c>
      <c r="C146" s="4" t="s">
        <v>9</v>
      </c>
      <c r="D146" s="9" t="s">
        <v>40</v>
      </c>
      <c r="E146" s="1">
        <f>'MR1 Blocking Raw Data'!E153-'MR1 Blocking Background'!$F$10</f>
        <v>-1.5</v>
      </c>
      <c r="F146" s="1">
        <f t="shared" si="4"/>
        <v>0</v>
      </c>
      <c r="G146" s="1">
        <f>'MR1 Blocking Raw Data'!F153-'MR1 Blocking Background'!$F$10</f>
        <v>-8.5</v>
      </c>
      <c r="H146" s="1">
        <f t="shared" si="5"/>
        <v>0</v>
      </c>
      <c r="I146" s="8">
        <v>1</v>
      </c>
      <c r="J146" s="1">
        <v>8</v>
      </c>
      <c r="K146" s="1">
        <v>3</v>
      </c>
    </row>
    <row r="147" spans="1:11" x14ac:dyDescent="0.3">
      <c r="A147" s="1">
        <v>153</v>
      </c>
      <c r="B147" s="1" t="s">
        <v>17</v>
      </c>
      <c r="C147" s="4" t="s">
        <v>9</v>
      </c>
      <c r="D147" s="9" t="s">
        <v>39</v>
      </c>
      <c r="E147" s="1">
        <f>'MR1 Blocking Raw Data'!E154-'MR1 Blocking Background'!$F$10</f>
        <v>0.5</v>
      </c>
      <c r="F147" s="1">
        <f t="shared" si="4"/>
        <v>0.5</v>
      </c>
      <c r="G147" s="1">
        <f>'MR1 Blocking Raw Data'!F154-'MR1 Blocking Background'!$F$10</f>
        <v>17.5</v>
      </c>
      <c r="H147" s="1">
        <f t="shared" si="5"/>
        <v>17.5</v>
      </c>
      <c r="I147" s="8">
        <v>5</v>
      </c>
      <c r="J147" s="1">
        <v>8</v>
      </c>
      <c r="K147" s="1">
        <v>3</v>
      </c>
    </row>
    <row r="148" spans="1:11" x14ac:dyDescent="0.3">
      <c r="A148" s="1">
        <v>154</v>
      </c>
      <c r="B148" s="1" t="s">
        <v>17</v>
      </c>
      <c r="C148" s="4" t="s">
        <v>9</v>
      </c>
      <c r="D148" s="9" t="s">
        <v>39</v>
      </c>
      <c r="E148" s="1">
        <f>'MR1 Blocking Raw Data'!E155-'MR1 Blocking Background'!$F$10</f>
        <v>0.5</v>
      </c>
      <c r="F148" s="1">
        <f t="shared" si="4"/>
        <v>0.5</v>
      </c>
      <c r="G148" s="1">
        <f>'MR1 Blocking Raw Data'!F155-'MR1 Blocking Background'!$F$10</f>
        <v>4.5</v>
      </c>
      <c r="H148" s="1">
        <f t="shared" si="5"/>
        <v>4.5</v>
      </c>
      <c r="I148" s="8">
        <v>1</v>
      </c>
      <c r="J148" s="1">
        <v>8</v>
      </c>
      <c r="K148" s="1">
        <v>3</v>
      </c>
    </row>
    <row r="149" spans="1:11" x14ac:dyDescent="0.3">
      <c r="A149" s="1">
        <v>155</v>
      </c>
      <c r="B149" s="1" t="s">
        <v>17</v>
      </c>
      <c r="C149" s="4" t="s">
        <v>9</v>
      </c>
      <c r="D149" s="9" t="s">
        <v>41</v>
      </c>
      <c r="E149" s="1">
        <f>'MR1 Blocking Raw Data'!E156-'MR1 Blocking Background'!$F$10</f>
        <v>-6.5</v>
      </c>
      <c r="F149" s="1">
        <f t="shared" si="4"/>
        <v>0</v>
      </c>
      <c r="G149" s="1">
        <f>'MR1 Blocking Raw Data'!F156-'MR1 Blocking Background'!$F$10</f>
        <v>-2.5</v>
      </c>
      <c r="H149" s="1">
        <f t="shared" si="5"/>
        <v>0</v>
      </c>
      <c r="I149" s="8">
        <v>5</v>
      </c>
      <c r="J149" s="1">
        <v>8</v>
      </c>
      <c r="K149" s="1">
        <v>3</v>
      </c>
    </row>
    <row r="150" spans="1:11" x14ac:dyDescent="0.3">
      <c r="A150" s="1">
        <v>156</v>
      </c>
      <c r="B150" s="1" t="s">
        <v>17</v>
      </c>
      <c r="C150" s="4" t="s">
        <v>9</v>
      </c>
      <c r="D150" s="9" t="s">
        <v>41</v>
      </c>
      <c r="E150" s="1">
        <f>'MR1 Blocking Raw Data'!E157-'MR1 Blocking Background'!$F$10</f>
        <v>-21.5</v>
      </c>
      <c r="F150" s="1">
        <f t="shared" si="4"/>
        <v>0</v>
      </c>
      <c r="G150" s="1">
        <f>'MR1 Blocking Raw Data'!F157-'MR1 Blocking Background'!$F$10</f>
        <v>-13.5</v>
      </c>
      <c r="H150" s="1">
        <f t="shared" si="5"/>
        <v>0</v>
      </c>
      <c r="I150" s="8">
        <v>1</v>
      </c>
      <c r="J150" s="1">
        <v>8</v>
      </c>
      <c r="K150" s="1">
        <v>3</v>
      </c>
    </row>
    <row r="151" spans="1:11" x14ac:dyDescent="0.3">
      <c r="A151" s="1">
        <v>157</v>
      </c>
      <c r="B151" s="1" t="s">
        <v>17</v>
      </c>
      <c r="C151" s="4" t="s">
        <v>9</v>
      </c>
      <c r="D151" s="9" t="s">
        <v>40</v>
      </c>
      <c r="E151" s="1">
        <f>'MR1 Blocking Raw Data'!E158-'MR1 Blocking Background'!$F$10</f>
        <v>18.5</v>
      </c>
      <c r="F151" s="1">
        <f t="shared" si="4"/>
        <v>18.5</v>
      </c>
      <c r="G151" s="1">
        <f>'MR1 Blocking Raw Data'!F158-'MR1 Blocking Background'!$F$10</f>
        <v>19.5</v>
      </c>
      <c r="H151" s="1">
        <f t="shared" si="5"/>
        <v>19.5</v>
      </c>
      <c r="I151" s="8">
        <v>5</v>
      </c>
      <c r="J151" s="1">
        <v>8</v>
      </c>
      <c r="K151" s="1">
        <v>3</v>
      </c>
    </row>
    <row r="152" spans="1:11" x14ac:dyDescent="0.3">
      <c r="A152" s="1">
        <v>158</v>
      </c>
      <c r="B152" s="1" t="s">
        <v>17</v>
      </c>
      <c r="C152" s="4" t="s">
        <v>9</v>
      </c>
      <c r="D152" s="9" t="s">
        <v>40</v>
      </c>
      <c r="E152" s="1">
        <f>'MR1 Blocking Raw Data'!E159-'MR1 Blocking Background'!$F$10</f>
        <v>-3.5</v>
      </c>
      <c r="F152" s="1">
        <f t="shared" si="4"/>
        <v>0</v>
      </c>
      <c r="G152" s="1">
        <f>'MR1 Blocking Raw Data'!F159-'MR1 Blocking Background'!$F$10</f>
        <v>-19.5</v>
      </c>
      <c r="H152" s="1">
        <f t="shared" si="5"/>
        <v>0</v>
      </c>
      <c r="I152" s="8">
        <v>1</v>
      </c>
      <c r="J152" s="1">
        <v>8</v>
      </c>
      <c r="K152" s="1">
        <v>3</v>
      </c>
    </row>
    <row r="153" spans="1:11" x14ac:dyDescent="0.3">
      <c r="A153" s="1">
        <v>159</v>
      </c>
      <c r="B153" s="1" t="s">
        <v>15</v>
      </c>
      <c r="C153" s="4" t="s">
        <v>9</v>
      </c>
      <c r="D153" s="9" t="s">
        <v>39</v>
      </c>
      <c r="E153" s="1">
        <f>'MR1 Blocking Raw Data'!E160-'MR1 Blocking Background'!$F$10</f>
        <v>515.5</v>
      </c>
      <c r="F153" s="1">
        <f t="shared" si="4"/>
        <v>515.5</v>
      </c>
      <c r="G153" s="1">
        <f>'MR1 Blocking Raw Data'!F160-'MR1 Blocking Background'!$F$10</f>
        <v>536.5</v>
      </c>
      <c r="H153" s="1">
        <f t="shared" si="5"/>
        <v>536.5</v>
      </c>
      <c r="I153" s="8" t="s">
        <v>42</v>
      </c>
      <c r="J153" s="1">
        <v>8</v>
      </c>
      <c r="K153" s="1">
        <v>3</v>
      </c>
    </row>
    <row r="154" spans="1:11" x14ac:dyDescent="0.3">
      <c r="A154" s="1">
        <v>161</v>
      </c>
      <c r="B154" s="1" t="s">
        <v>6</v>
      </c>
      <c r="C154" s="4" t="s">
        <v>10</v>
      </c>
      <c r="D154" s="9" t="s">
        <v>39</v>
      </c>
      <c r="E154" s="1">
        <f>'MR1 Blocking Raw Data'!E162-'MR1 Blocking Background'!$F$11</f>
        <v>316</v>
      </c>
      <c r="F154" s="1">
        <f t="shared" si="4"/>
        <v>316</v>
      </c>
      <c r="G154" s="1">
        <f>'MR1 Blocking Raw Data'!F162-'MR1 Blocking Background'!$F$11</f>
        <v>385</v>
      </c>
      <c r="H154" s="1">
        <f t="shared" si="5"/>
        <v>385</v>
      </c>
      <c r="I154" s="8">
        <v>5</v>
      </c>
      <c r="J154" s="1">
        <v>9</v>
      </c>
      <c r="K154" s="1">
        <v>3</v>
      </c>
    </row>
    <row r="155" spans="1:11" x14ac:dyDescent="0.3">
      <c r="A155" s="1">
        <v>162</v>
      </c>
      <c r="B155" s="1" t="s">
        <v>6</v>
      </c>
      <c r="C155" s="4" t="s">
        <v>10</v>
      </c>
      <c r="D155" s="9" t="s">
        <v>39</v>
      </c>
      <c r="E155" s="1">
        <f>'MR1 Blocking Raw Data'!E163-'MR1 Blocking Background'!$F$11</f>
        <v>86</v>
      </c>
      <c r="F155" s="1">
        <f t="shared" si="4"/>
        <v>86</v>
      </c>
      <c r="G155" s="1">
        <f>'MR1 Blocking Raw Data'!F163-'MR1 Blocking Background'!$F$11</f>
        <v>103</v>
      </c>
      <c r="H155" s="1">
        <f t="shared" si="5"/>
        <v>103</v>
      </c>
      <c r="I155" s="8">
        <v>1</v>
      </c>
      <c r="J155" s="1">
        <v>9</v>
      </c>
      <c r="K155" s="1">
        <v>3</v>
      </c>
    </row>
    <row r="156" spans="1:11" x14ac:dyDescent="0.3">
      <c r="A156" s="1">
        <v>163</v>
      </c>
      <c r="B156" s="1" t="s">
        <v>6</v>
      </c>
      <c r="C156" s="4" t="s">
        <v>10</v>
      </c>
      <c r="D156" s="9" t="s">
        <v>41</v>
      </c>
      <c r="E156" s="1">
        <f>'MR1 Blocking Raw Data'!E164-'MR1 Blocking Background'!$F$11</f>
        <v>116</v>
      </c>
      <c r="F156" s="1">
        <f t="shared" si="4"/>
        <v>116</v>
      </c>
      <c r="G156" s="1">
        <f>'MR1 Blocking Raw Data'!F164-'MR1 Blocking Background'!$F$11</f>
        <v>136</v>
      </c>
      <c r="H156" s="1">
        <f t="shared" si="5"/>
        <v>136</v>
      </c>
      <c r="I156" s="8">
        <v>5</v>
      </c>
      <c r="J156" s="1">
        <v>9</v>
      </c>
      <c r="K156" s="1">
        <v>3</v>
      </c>
    </row>
    <row r="157" spans="1:11" x14ac:dyDescent="0.3">
      <c r="A157" s="1">
        <v>164</v>
      </c>
      <c r="B157" s="1" t="s">
        <v>6</v>
      </c>
      <c r="C157" s="4" t="s">
        <v>10</v>
      </c>
      <c r="D157" s="9" t="s">
        <v>41</v>
      </c>
      <c r="E157" s="1">
        <f>'MR1 Blocking Raw Data'!E165-'MR1 Blocking Background'!$F$11</f>
        <v>15</v>
      </c>
      <c r="F157" s="1">
        <f t="shared" si="4"/>
        <v>15</v>
      </c>
      <c r="G157" s="1">
        <f>'MR1 Blocking Raw Data'!F165-'MR1 Blocking Background'!$F$11</f>
        <v>32</v>
      </c>
      <c r="H157" s="1">
        <f t="shared" si="5"/>
        <v>32</v>
      </c>
      <c r="I157" s="8">
        <v>1</v>
      </c>
      <c r="J157" s="1">
        <v>9</v>
      </c>
      <c r="K157" s="1">
        <v>3</v>
      </c>
    </row>
    <row r="158" spans="1:11" x14ac:dyDescent="0.3">
      <c r="A158" s="1">
        <v>165</v>
      </c>
      <c r="B158" s="1" t="s">
        <v>6</v>
      </c>
      <c r="C158" s="4" t="s">
        <v>10</v>
      </c>
      <c r="D158" s="9" t="s">
        <v>40</v>
      </c>
      <c r="E158" s="1">
        <f>'MR1 Blocking Raw Data'!E166-'MR1 Blocking Background'!$F$11</f>
        <v>257</v>
      </c>
      <c r="F158" s="1">
        <f t="shared" si="4"/>
        <v>257</v>
      </c>
      <c r="G158" s="1">
        <f>'MR1 Blocking Raw Data'!F166-'MR1 Blocking Background'!$F$11</f>
        <v>280</v>
      </c>
      <c r="H158" s="1">
        <f t="shared" si="5"/>
        <v>280</v>
      </c>
      <c r="I158" s="8">
        <v>5</v>
      </c>
      <c r="J158" s="1">
        <v>9</v>
      </c>
      <c r="K158" s="1">
        <v>3</v>
      </c>
    </row>
    <row r="159" spans="1:11" x14ac:dyDescent="0.3">
      <c r="A159" s="1">
        <v>166</v>
      </c>
      <c r="B159" s="1" t="s">
        <v>6</v>
      </c>
      <c r="C159" s="4" t="s">
        <v>10</v>
      </c>
      <c r="D159" s="9" t="s">
        <v>40</v>
      </c>
      <c r="E159" s="1">
        <f>'MR1 Blocking Raw Data'!E167-'MR1 Blocking Background'!$F$11</f>
        <v>82</v>
      </c>
      <c r="F159" s="1">
        <f t="shared" si="4"/>
        <v>82</v>
      </c>
      <c r="G159" s="1">
        <f>'MR1 Blocking Raw Data'!F167-'MR1 Blocking Background'!$F$11</f>
        <v>88</v>
      </c>
      <c r="H159" s="1">
        <f t="shared" si="5"/>
        <v>88</v>
      </c>
      <c r="I159" s="8">
        <v>1</v>
      </c>
      <c r="J159" s="1">
        <v>9</v>
      </c>
      <c r="K159" s="1">
        <v>3</v>
      </c>
    </row>
    <row r="160" spans="1:11" x14ac:dyDescent="0.3">
      <c r="A160" s="1">
        <v>167</v>
      </c>
      <c r="B160" s="1" t="s">
        <v>11</v>
      </c>
      <c r="C160" s="4" t="s">
        <v>10</v>
      </c>
      <c r="D160" s="9" t="s">
        <v>39</v>
      </c>
      <c r="E160" s="1">
        <f>'MR1 Blocking Raw Data'!E168-'MR1 Blocking Background'!$F$11</f>
        <v>-3</v>
      </c>
      <c r="F160" s="1">
        <f t="shared" si="4"/>
        <v>0</v>
      </c>
      <c r="G160" s="1">
        <f>'MR1 Blocking Raw Data'!F168-'MR1 Blocking Background'!$F$11</f>
        <v>-6</v>
      </c>
      <c r="H160" s="1">
        <f t="shared" si="5"/>
        <v>0</v>
      </c>
      <c r="I160" s="8">
        <v>5</v>
      </c>
      <c r="J160" s="1">
        <v>9</v>
      </c>
      <c r="K160" s="1">
        <v>3</v>
      </c>
    </row>
    <row r="161" spans="1:11" x14ac:dyDescent="0.3">
      <c r="A161" s="1">
        <v>168</v>
      </c>
      <c r="B161" s="1" t="s">
        <v>11</v>
      </c>
      <c r="C161" s="4" t="s">
        <v>10</v>
      </c>
      <c r="D161" s="9" t="s">
        <v>39</v>
      </c>
      <c r="E161" s="1">
        <f>'MR1 Blocking Raw Data'!E169-'MR1 Blocking Background'!$F$11</f>
        <v>-7</v>
      </c>
      <c r="F161" s="1">
        <f t="shared" si="4"/>
        <v>0</v>
      </c>
      <c r="G161" s="1">
        <f>'MR1 Blocking Raw Data'!F169-'MR1 Blocking Background'!$F$11</f>
        <v>-10</v>
      </c>
      <c r="H161" s="1">
        <f t="shared" si="5"/>
        <v>0</v>
      </c>
      <c r="I161" s="8">
        <v>1</v>
      </c>
      <c r="J161" s="1">
        <v>9</v>
      </c>
      <c r="K161" s="1">
        <v>3</v>
      </c>
    </row>
    <row r="162" spans="1:11" x14ac:dyDescent="0.3">
      <c r="A162" s="1">
        <v>169</v>
      </c>
      <c r="B162" s="1" t="s">
        <v>11</v>
      </c>
      <c r="C162" s="4" t="s">
        <v>10</v>
      </c>
      <c r="D162" s="9" t="s">
        <v>41</v>
      </c>
      <c r="E162" s="1">
        <f>'MR1 Blocking Raw Data'!E170-'MR1 Blocking Background'!$F$11</f>
        <v>-6</v>
      </c>
      <c r="F162" s="1">
        <f t="shared" si="4"/>
        <v>0</v>
      </c>
      <c r="G162" s="1">
        <f>'MR1 Blocking Raw Data'!F170-'MR1 Blocking Background'!$F$11</f>
        <v>-7</v>
      </c>
      <c r="H162" s="1">
        <f t="shared" si="5"/>
        <v>0</v>
      </c>
      <c r="I162" s="8">
        <v>5</v>
      </c>
      <c r="J162" s="1">
        <v>9</v>
      </c>
      <c r="K162" s="1">
        <v>3</v>
      </c>
    </row>
    <row r="163" spans="1:11" x14ac:dyDescent="0.3">
      <c r="A163" s="1">
        <v>170</v>
      </c>
      <c r="B163" s="1" t="s">
        <v>11</v>
      </c>
      <c r="C163" s="4" t="s">
        <v>10</v>
      </c>
      <c r="D163" s="9" t="s">
        <v>41</v>
      </c>
      <c r="E163" s="1">
        <f>'MR1 Blocking Raw Data'!E171-'MR1 Blocking Background'!$F$11</f>
        <v>-8</v>
      </c>
      <c r="F163" s="1">
        <f t="shared" si="4"/>
        <v>0</v>
      </c>
      <c r="G163" s="1">
        <f>'MR1 Blocking Raw Data'!F171-'MR1 Blocking Background'!$F$11</f>
        <v>-10</v>
      </c>
      <c r="H163" s="1">
        <f t="shared" si="5"/>
        <v>0</v>
      </c>
      <c r="I163" s="8">
        <v>1</v>
      </c>
      <c r="J163" s="1">
        <v>9</v>
      </c>
      <c r="K163" s="1">
        <v>3</v>
      </c>
    </row>
    <row r="164" spans="1:11" x14ac:dyDescent="0.3">
      <c r="A164" s="1">
        <v>171</v>
      </c>
      <c r="B164" s="1" t="s">
        <v>11</v>
      </c>
      <c r="C164" s="4" t="s">
        <v>10</v>
      </c>
      <c r="D164" s="9" t="s">
        <v>40</v>
      </c>
      <c r="E164" s="1">
        <f>'MR1 Blocking Raw Data'!E172-'MR1 Blocking Background'!$F$11</f>
        <v>-4</v>
      </c>
      <c r="F164" s="1">
        <f t="shared" si="4"/>
        <v>0</v>
      </c>
      <c r="G164" s="1">
        <f>'MR1 Blocking Raw Data'!F172-'MR1 Blocking Background'!$F$11</f>
        <v>-10</v>
      </c>
      <c r="H164" s="1">
        <f t="shared" si="5"/>
        <v>0</v>
      </c>
      <c r="I164" s="8">
        <v>5</v>
      </c>
      <c r="J164" s="1">
        <v>9</v>
      </c>
      <c r="K164" s="1">
        <v>3</v>
      </c>
    </row>
    <row r="165" spans="1:11" x14ac:dyDescent="0.3">
      <c r="A165" s="1">
        <v>172</v>
      </c>
      <c r="B165" s="1" t="s">
        <v>11</v>
      </c>
      <c r="C165" s="4" t="s">
        <v>10</v>
      </c>
      <c r="D165" s="9" t="s">
        <v>40</v>
      </c>
      <c r="E165" s="1">
        <f>'MR1 Blocking Raw Data'!E173-'MR1 Blocking Background'!$F$11</f>
        <v>-9</v>
      </c>
      <c r="F165" s="1">
        <f t="shared" si="4"/>
        <v>0</v>
      </c>
      <c r="G165" s="1">
        <f>'MR1 Blocking Raw Data'!F173-'MR1 Blocking Background'!$F$11</f>
        <v>-4</v>
      </c>
      <c r="H165" s="1">
        <f t="shared" si="5"/>
        <v>0</v>
      </c>
      <c r="I165" s="8">
        <v>1</v>
      </c>
      <c r="J165" s="1">
        <v>9</v>
      </c>
      <c r="K165" s="1">
        <v>3</v>
      </c>
    </row>
    <row r="166" spans="1:11" x14ac:dyDescent="0.3">
      <c r="A166" s="1">
        <v>173</v>
      </c>
      <c r="B166" s="1" t="s">
        <v>17</v>
      </c>
      <c r="C166" s="4" t="s">
        <v>10</v>
      </c>
      <c r="D166" s="9" t="s">
        <v>39</v>
      </c>
      <c r="E166" s="1">
        <f>'MR1 Blocking Raw Data'!E174-'MR1 Blocking Background'!$F$11</f>
        <v>16</v>
      </c>
      <c r="F166" s="1">
        <f t="shared" si="4"/>
        <v>16</v>
      </c>
      <c r="G166" s="1">
        <f>'MR1 Blocking Raw Data'!F174-'MR1 Blocking Background'!$F$11</f>
        <v>16</v>
      </c>
      <c r="H166" s="1">
        <f t="shared" si="5"/>
        <v>16</v>
      </c>
      <c r="I166" s="8">
        <v>5</v>
      </c>
      <c r="J166" s="1">
        <v>9</v>
      </c>
      <c r="K166" s="1">
        <v>3</v>
      </c>
    </row>
    <row r="167" spans="1:11" x14ac:dyDescent="0.3">
      <c r="A167" s="1">
        <v>174</v>
      </c>
      <c r="B167" s="1" t="s">
        <v>17</v>
      </c>
      <c r="C167" s="4" t="s">
        <v>10</v>
      </c>
      <c r="D167" s="9" t="s">
        <v>39</v>
      </c>
      <c r="E167" s="1">
        <f>'MR1 Blocking Raw Data'!E175-'MR1 Blocking Background'!$F$11</f>
        <v>-1</v>
      </c>
      <c r="F167" s="1">
        <f t="shared" si="4"/>
        <v>0</v>
      </c>
      <c r="G167" s="1">
        <f>'MR1 Blocking Raw Data'!F175-'MR1 Blocking Background'!$F$11</f>
        <v>0</v>
      </c>
      <c r="H167" s="1">
        <f t="shared" si="5"/>
        <v>0</v>
      </c>
      <c r="I167" s="8">
        <v>1</v>
      </c>
      <c r="J167" s="1">
        <v>9</v>
      </c>
      <c r="K167" s="1">
        <v>3</v>
      </c>
    </row>
    <row r="168" spans="1:11" x14ac:dyDescent="0.3">
      <c r="A168" s="1">
        <v>175</v>
      </c>
      <c r="B168" s="1" t="s">
        <v>17</v>
      </c>
      <c r="C168" s="4" t="s">
        <v>10</v>
      </c>
      <c r="D168" s="9" t="s">
        <v>41</v>
      </c>
      <c r="E168" s="1">
        <f>'MR1 Blocking Raw Data'!E176-'MR1 Blocking Background'!$F$11</f>
        <v>-2</v>
      </c>
      <c r="F168" s="1">
        <f t="shared" si="4"/>
        <v>0</v>
      </c>
      <c r="G168" s="1">
        <f>'MR1 Blocking Raw Data'!F176-'MR1 Blocking Background'!$F$11</f>
        <v>2</v>
      </c>
      <c r="H168" s="1">
        <f t="shared" si="5"/>
        <v>2</v>
      </c>
      <c r="I168" s="8">
        <v>5</v>
      </c>
      <c r="J168" s="1">
        <v>9</v>
      </c>
      <c r="K168" s="1">
        <v>3</v>
      </c>
    </row>
    <row r="169" spans="1:11" x14ac:dyDescent="0.3">
      <c r="A169" s="1">
        <v>176</v>
      </c>
      <c r="B169" s="1" t="s">
        <v>17</v>
      </c>
      <c r="C169" s="4" t="s">
        <v>10</v>
      </c>
      <c r="D169" s="9" t="s">
        <v>41</v>
      </c>
      <c r="E169" s="1">
        <f>'MR1 Blocking Raw Data'!E177-'MR1 Blocking Background'!$F$11</f>
        <v>-10</v>
      </c>
      <c r="F169" s="1">
        <f t="shared" si="4"/>
        <v>0</v>
      </c>
      <c r="G169" s="1">
        <f>'MR1 Blocking Raw Data'!F177-'MR1 Blocking Background'!$F$11</f>
        <v>0</v>
      </c>
      <c r="H169" s="1">
        <f t="shared" si="5"/>
        <v>0</v>
      </c>
      <c r="I169" s="8">
        <v>1</v>
      </c>
      <c r="J169" s="1">
        <v>9</v>
      </c>
      <c r="K169" s="1">
        <v>3</v>
      </c>
    </row>
    <row r="170" spans="1:11" x14ac:dyDescent="0.3">
      <c r="A170" s="1">
        <v>177</v>
      </c>
      <c r="B170" s="1" t="s">
        <v>17</v>
      </c>
      <c r="C170" s="4" t="s">
        <v>10</v>
      </c>
      <c r="D170" s="9" t="s">
        <v>40</v>
      </c>
      <c r="E170" s="1">
        <f>'MR1 Blocking Raw Data'!E178-'MR1 Blocking Background'!$F$11</f>
        <v>15</v>
      </c>
      <c r="F170" s="1">
        <f t="shared" si="4"/>
        <v>15</v>
      </c>
      <c r="G170" s="1">
        <f>'MR1 Blocking Raw Data'!F178-'MR1 Blocking Background'!$F$11</f>
        <v>22</v>
      </c>
      <c r="H170" s="1">
        <f t="shared" si="5"/>
        <v>22</v>
      </c>
      <c r="I170" s="8">
        <v>5</v>
      </c>
      <c r="J170" s="1">
        <v>9</v>
      </c>
      <c r="K170" s="1">
        <v>3</v>
      </c>
    </row>
    <row r="171" spans="1:11" x14ac:dyDescent="0.3">
      <c r="A171" s="1">
        <v>178</v>
      </c>
      <c r="B171" s="1" t="s">
        <v>17</v>
      </c>
      <c r="C171" s="4" t="s">
        <v>10</v>
      </c>
      <c r="D171" s="9" t="s">
        <v>40</v>
      </c>
      <c r="E171" s="1">
        <f>'MR1 Blocking Raw Data'!E179-'MR1 Blocking Background'!$F$11</f>
        <v>-2</v>
      </c>
      <c r="F171" s="1">
        <f t="shared" si="4"/>
        <v>0</v>
      </c>
      <c r="G171" s="1">
        <f>'MR1 Blocking Raw Data'!F179-'MR1 Blocking Background'!$F$11</f>
        <v>-5</v>
      </c>
      <c r="H171" s="1">
        <f t="shared" si="5"/>
        <v>0</v>
      </c>
      <c r="I171" s="8">
        <v>1</v>
      </c>
      <c r="J171" s="1">
        <v>9</v>
      </c>
      <c r="K171" s="1">
        <v>3</v>
      </c>
    </row>
    <row r="172" spans="1:11" x14ac:dyDescent="0.3">
      <c r="A172" s="1">
        <v>179</v>
      </c>
      <c r="B172" s="1" t="s">
        <v>15</v>
      </c>
      <c r="C172" s="4" t="s">
        <v>10</v>
      </c>
      <c r="D172" s="9" t="s">
        <v>39</v>
      </c>
      <c r="E172" s="1">
        <f>'MR1 Blocking Raw Data'!E180-'MR1 Blocking Background'!$F$11</f>
        <v>544</v>
      </c>
      <c r="F172" s="1">
        <f t="shared" si="4"/>
        <v>544</v>
      </c>
      <c r="G172" s="1">
        <f>'MR1 Blocking Raw Data'!F180-'MR1 Blocking Background'!$F$11</f>
        <v>673</v>
      </c>
      <c r="H172" s="1">
        <f t="shared" si="5"/>
        <v>673</v>
      </c>
      <c r="I172" s="8" t="s">
        <v>42</v>
      </c>
      <c r="J172" s="1">
        <v>9</v>
      </c>
      <c r="K172" s="1">
        <v>3</v>
      </c>
    </row>
  </sheetData>
  <pageMargins left="0.7" right="0.7" top="0.75" bottom="0.75" header="0.3" footer="0.3"/>
  <ignoredErrors>
    <ignoredError sqref="G2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D360A-79B6-4B0E-9496-E230078A4E5F}">
  <sheetPr>
    <tabColor theme="2" tint="-0.249977111117893"/>
  </sheetPr>
  <dimension ref="A1:I172"/>
  <sheetViews>
    <sheetView workbookViewId="0">
      <selection activeCell="U50" sqref="U50"/>
    </sheetView>
  </sheetViews>
  <sheetFormatPr defaultRowHeight="14.4" x14ac:dyDescent="0.3"/>
  <cols>
    <col min="1" max="1" width="3.77734375" bestFit="1" customWidth="1"/>
    <col min="2" max="2" width="12.88671875" customWidth="1"/>
    <col min="3" max="3" width="10.6640625" bestFit="1" customWidth="1"/>
    <col min="4" max="4" width="13.6640625" bestFit="1" customWidth="1"/>
    <col min="5" max="5" width="15.109375" bestFit="1" customWidth="1"/>
    <col min="6" max="6" width="10.33203125" customWidth="1"/>
    <col min="7" max="7" width="7.33203125" customWidth="1"/>
    <col min="8" max="8" width="8.21875" customWidth="1"/>
    <col min="9" max="9" width="7.109375" customWidth="1"/>
  </cols>
  <sheetData>
    <row r="1" spans="1:9" x14ac:dyDescent="0.3">
      <c r="A1" s="1" t="s">
        <v>4</v>
      </c>
      <c r="B1" s="1" t="s">
        <v>3</v>
      </c>
      <c r="C1" s="1" t="s">
        <v>7</v>
      </c>
      <c r="D1" s="1" t="s">
        <v>38</v>
      </c>
      <c r="E1" s="1" t="s">
        <v>43</v>
      </c>
      <c r="F1" s="1" t="s">
        <v>33</v>
      </c>
      <c r="G1" s="1" t="s">
        <v>2</v>
      </c>
      <c r="H1" s="1" t="s">
        <v>5</v>
      </c>
      <c r="I1" s="1" t="s">
        <v>21</v>
      </c>
    </row>
    <row r="2" spans="1:9" x14ac:dyDescent="0.3">
      <c r="A2" s="1">
        <v>1</v>
      </c>
      <c r="B2" s="1" t="s">
        <v>6</v>
      </c>
      <c r="C2" s="1" t="s">
        <v>8</v>
      </c>
      <c r="D2" s="9" t="s">
        <v>39</v>
      </c>
      <c r="E2" s="9">
        <f>MAX(F2, 0)</f>
        <v>249</v>
      </c>
      <c r="F2" s="1">
        <f>('MR1 Block Raw Data - Background'!E2+'MR1 Block Raw Data - Background'!G2)/2</f>
        <v>249</v>
      </c>
      <c r="G2" s="1">
        <v>5</v>
      </c>
      <c r="H2" s="1">
        <v>1</v>
      </c>
      <c r="I2" s="1">
        <v>1</v>
      </c>
    </row>
    <row r="3" spans="1:9" x14ac:dyDescent="0.3">
      <c r="A3" s="1">
        <v>2</v>
      </c>
      <c r="B3" s="1" t="s">
        <v>6</v>
      </c>
      <c r="C3" s="1" t="s">
        <v>8</v>
      </c>
      <c r="D3" s="9" t="s">
        <v>39</v>
      </c>
      <c r="E3" s="9">
        <f t="shared" ref="E3:E66" si="0">MAX(F3, 0)</f>
        <v>100.5</v>
      </c>
      <c r="F3" s="1">
        <f>('MR1 Block Raw Data - Background'!E3+'MR1 Block Raw Data - Background'!G3)/2</f>
        <v>100.5</v>
      </c>
      <c r="G3" s="1">
        <v>1</v>
      </c>
      <c r="H3" s="1">
        <v>1</v>
      </c>
      <c r="I3" s="1">
        <v>1</v>
      </c>
    </row>
    <row r="4" spans="1:9" x14ac:dyDescent="0.3">
      <c r="A4" s="1">
        <v>3</v>
      </c>
      <c r="B4" s="1" t="s">
        <v>6</v>
      </c>
      <c r="C4" s="1" t="s">
        <v>8</v>
      </c>
      <c r="D4" s="9" t="s">
        <v>41</v>
      </c>
      <c r="E4" s="9">
        <f t="shared" si="0"/>
        <v>154</v>
      </c>
      <c r="F4" s="1">
        <f>('MR1 Block Raw Data - Background'!E4+'MR1 Block Raw Data - Background'!G4)/2</f>
        <v>154</v>
      </c>
      <c r="G4" s="1">
        <v>5</v>
      </c>
      <c r="H4" s="1">
        <v>1</v>
      </c>
      <c r="I4" s="1">
        <v>1</v>
      </c>
    </row>
    <row r="5" spans="1:9" x14ac:dyDescent="0.3">
      <c r="A5" s="1">
        <v>4</v>
      </c>
      <c r="B5" s="1" t="s">
        <v>6</v>
      </c>
      <c r="C5" s="1" t="s">
        <v>8</v>
      </c>
      <c r="D5" s="9" t="s">
        <v>41</v>
      </c>
      <c r="E5" s="9">
        <f t="shared" si="0"/>
        <v>0</v>
      </c>
      <c r="F5" s="1">
        <f>('MR1 Block Raw Data - Background'!E5+'MR1 Block Raw Data - Background'!G5)/2</f>
        <v>-15</v>
      </c>
      <c r="G5" s="1">
        <v>1</v>
      </c>
      <c r="H5" s="1">
        <v>1</v>
      </c>
      <c r="I5" s="1">
        <v>1</v>
      </c>
    </row>
    <row r="6" spans="1:9" x14ac:dyDescent="0.3">
      <c r="A6" s="1">
        <v>5</v>
      </c>
      <c r="B6" s="1" t="s">
        <v>6</v>
      </c>
      <c r="C6" s="1" t="s">
        <v>8</v>
      </c>
      <c r="D6" s="9" t="s">
        <v>40</v>
      </c>
      <c r="E6" s="9">
        <f t="shared" si="0"/>
        <v>234</v>
      </c>
      <c r="F6" s="1">
        <f>('MR1 Block Raw Data - Background'!E6+'MR1 Block Raw Data - Background'!G6)/2</f>
        <v>234</v>
      </c>
      <c r="G6" s="1">
        <v>5</v>
      </c>
      <c r="H6" s="1">
        <v>1</v>
      </c>
      <c r="I6" s="1">
        <v>1</v>
      </c>
    </row>
    <row r="7" spans="1:9" x14ac:dyDescent="0.3">
      <c r="A7" s="1">
        <v>6</v>
      </c>
      <c r="B7" s="1" t="s">
        <v>6</v>
      </c>
      <c r="C7" s="1" t="s">
        <v>8</v>
      </c>
      <c r="D7" s="9" t="s">
        <v>40</v>
      </c>
      <c r="E7" s="9">
        <f t="shared" si="0"/>
        <v>59.5</v>
      </c>
      <c r="F7" s="1">
        <f>('MR1 Block Raw Data - Background'!E7+'MR1 Block Raw Data - Background'!G7)/2</f>
        <v>59.5</v>
      </c>
      <c r="G7" s="1">
        <v>1</v>
      </c>
      <c r="H7" s="1">
        <v>1</v>
      </c>
      <c r="I7" s="1">
        <v>1</v>
      </c>
    </row>
    <row r="8" spans="1:9" x14ac:dyDescent="0.3">
      <c r="A8" s="1">
        <v>7</v>
      </c>
      <c r="B8" s="1" t="s">
        <v>11</v>
      </c>
      <c r="C8" s="1" t="s">
        <v>8</v>
      </c>
      <c r="D8" s="9" t="s">
        <v>39</v>
      </c>
      <c r="E8" s="9">
        <f t="shared" si="0"/>
        <v>0</v>
      </c>
      <c r="F8" s="1">
        <f>('MR1 Block Raw Data - Background'!E8+'MR1 Block Raw Data - Background'!G8)/2</f>
        <v>-11</v>
      </c>
      <c r="G8" s="1">
        <v>5</v>
      </c>
      <c r="H8" s="1">
        <v>1</v>
      </c>
      <c r="I8" s="1">
        <v>1</v>
      </c>
    </row>
    <row r="9" spans="1:9" x14ac:dyDescent="0.3">
      <c r="A9" s="1">
        <v>8</v>
      </c>
      <c r="B9" s="1" t="s">
        <v>11</v>
      </c>
      <c r="C9" s="1" t="s">
        <v>8</v>
      </c>
      <c r="D9" s="9" t="s">
        <v>39</v>
      </c>
      <c r="E9" s="9">
        <f t="shared" si="0"/>
        <v>0</v>
      </c>
      <c r="F9" s="1">
        <f>('MR1 Block Raw Data - Background'!E9+'MR1 Block Raw Data - Background'!G9)/2</f>
        <v>-11.5</v>
      </c>
      <c r="G9" s="1">
        <v>1</v>
      </c>
      <c r="H9" s="1">
        <v>1</v>
      </c>
      <c r="I9" s="1">
        <v>1</v>
      </c>
    </row>
    <row r="10" spans="1:9" x14ac:dyDescent="0.3">
      <c r="A10" s="1">
        <v>9</v>
      </c>
      <c r="B10" s="1" t="s">
        <v>11</v>
      </c>
      <c r="C10" s="1" t="s">
        <v>8</v>
      </c>
      <c r="D10" s="9" t="s">
        <v>41</v>
      </c>
      <c r="E10" s="9">
        <f t="shared" si="0"/>
        <v>0</v>
      </c>
      <c r="F10" s="1">
        <f>('MR1 Block Raw Data - Background'!E10+'MR1 Block Raw Data - Background'!G10)/2</f>
        <v>-65.5</v>
      </c>
      <c r="G10" s="1">
        <v>5</v>
      </c>
      <c r="H10" s="1">
        <v>1</v>
      </c>
      <c r="I10" s="1">
        <v>1</v>
      </c>
    </row>
    <row r="11" spans="1:9" x14ac:dyDescent="0.3">
      <c r="A11" s="1">
        <v>10</v>
      </c>
      <c r="B11" s="1" t="s">
        <v>11</v>
      </c>
      <c r="C11" s="1" t="s">
        <v>8</v>
      </c>
      <c r="D11" s="9" t="s">
        <v>41</v>
      </c>
      <c r="E11" s="9">
        <f t="shared" si="0"/>
        <v>0</v>
      </c>
      <c r="F11" s="1">
        <f>('MR1 Block Raw Data - Background'!E11+'MR1 Block Raw Data - Background'!G11)/2</f>
        <v>-70.5</v>
      </c>
      <c r="G11" s="1">
        <v>1</v>
      </c>
      <c r="H11" s="1">
        <v>1</v>
      </c>
      <c r="I11" s="1">
        <v>1</v>
      </c>
    </row>
    <row r="12" spans="1:9" x14ac:dyDescent="0.3">
      <c r="A12" s="1">
        <v>11</v>
      </c>
      <c r="B12" s="1" t="s">
        <v>11</v>
      </c>
      <c r="C12" s="1" t="s">
        <v>8</v>
      </c>
      <c r="D12" s="9" t="s">
        <v>40</v>
      </c>
      <c r="E12" s="9">
        <f t="shared" si="0"/>
        <v>3</v>
      </c>
      <c r="F12" s="1">
        <f>('MR1 Block Raw Data - Background'!E12+'MR1 Block Raw Data - Background'!G12)/2</f>
        <v>3</v>
      </c>
      <c r="G12" s="1">
        <v>5</v>
      </c>
      <c r="H12" s="1">
        <v>1</v>
      </c>
      <c r="I12" s="1">
        <v>1</v>
      </c>
    </row>
    <row r="13" spans="1:9" x14ac:dyDescent="0.3">
      <c r="A13" s="1">
        <v>12</v>
      </c>
      <c r="B13" s="1" t="s">
        <v>11</v>
      </c>
      <c r="C13" s="1" t="s">
        <v>8</v>
      </c>
      <c r="D13" s="9" t="s">
        <v>40</v>
      </c>
      <c r="E13" s="9">
        <f t="shared" si="0"/>
        <v>3.5</v>
      </c>
      <c r="F13" s="1">
        <f>('MR1 Block Raw Data - Background'!E13+'MR1 Block Raw Data - Background'!G13)/2</f>
        <v>3.5</v>
      </c>
      <c r="G13" s="1">
        <v>1</v>
      </c>
      <c r="H13" s="1">
        <v>1</v>
      </c>
      <c r="I13" s="1">
        <v>1</v>
      </c>
    </row>
    <row r="14" spans="1:9" x14ac:dyDescent="0.3">
      <c r="A14" s="1">
        <v>13</v>
      </c>
      <c r="B14" s="1" t="s">
        <v>17</v>
      </c>
      <c r="C14" s="1" t="s">
        <v>8</v>
      </c>
      <c r="D14" s="9" t="s">
        <v>39</v>
      </c>
      <c r="E14" s="9">
        <f t="shared" si="0"/>
        <v>0</v>
      </c>
      <c r="F14" s="1">
        <f>('MR1 Block Raw Data - Background'!E14+'MR1 Block Raw Data - Background'!G14)/2</f>
        <v>-7</v>
      </c>
      <c r="G14" s="8">
        <v>5</v>
      </c>
      <c r="H14" s="1">
        <v>1</v>
      </c>
      <c r="I14" s="1">
        <v>1</v>
      </c>
    </row>
    <row r="15" spans="1:9" x14ac:dyDescent="0.3">
      <c r="A15" s="1">
        <v>14</v>
      </c>
      <c r="B15" s="1" t="s">
        <v>17</v>
      </c>
      <c r="C15" s="1" t="s">
        <v>8</v>
      </c>
      <c r="D15" s="9" t="s">
        <v>39</v>
      </c>
      <c r="E15" s="9">
        <f t="shared" si="0"/>
        <v>4.5</v>
      </c>
      <c r="F15" s="1">
        <f>('MR1 Block Raw Data - Background'!E15+'MR1 Block Raw Data - Background'!G15)/2</f>
        <v>4.5</v>
      </c>
      <c r="G15" s="8">
        <v>1</v>
      </c>
      <c r="H15" s="1">
        <v>1</v>
      </c>
      <c r="I15" s="1">
        <v>1</v>
      </c>
    </row>
    <row r="16" spans="1:9" x14ac:dyDescent="0.3">
      <c r="A16" s="1">
        <v>15</v>
      </c>
      <c r="B16" s="1" t="s">
        <v>17</v>
      </c>
      <c r="C16" s="1" t="s">
        <v>8</v>
      </c>
      <c r="D16" s="9" t="s">
        <v>41</v>
      </c>
      <c r="E16" s="9">
        <f t="shared" si="0"/>
        <v>0</v>
      </c>
      <c r="F16" s="1">
        <f>('MR1 Block Raw Data - Background'!E16+'MR1 Block Raw Data - Background'!G16)/2</f>
        <v>-50.5</v>
      </c>
      <c r="G16" s="8">
        <v>5</v>
      </c>
      <c r="H16" s="1">
        <v>1</v>
      </c>
      <c r="I16" s="1">
        <v>1</v>
      </c>
    </row>
    <row r="17" spans="1:9" x14ac:dyDescent="0.3">
      <c r="A17" s="1">
        <v>16</v>
      </c>
      <c r="B17" s="1" t="s">
        <v>17</v>
      </c>
      <c r="C17" s="1" t="s">
        <v>8</v>
      </c>
      <c r="D17" s="9" t="s">
        <v>41</v>
      </c>
      <c r="E17" s="9">
        <f t="shared" si="0"/>
        <v>0</v>
      </c>
      <c r="F17" s="1">
        <f>('MR1 Block Raw Data - Background'!E17+'MR1 Block Raw Data - Background'!G17)/2</f>
        <v>-54</v>
      </c>
      <c r="G17" s="8">
        <v>1</v>
      </c>
      <c r="H17" s="1">
        <v>1</v>
      </c>
      <c r="I17" s="1">
        <v>1</v>
      </c>
    </row>
    <row r="18" spans="1:9" x14ac:dyDescent="0.3">
      <c r="A18" s="1">
        <v>17</v>
      </c>
      <c r="B18" s="1" t="s">
        <v>17</v>
      </c>
      <c r="C18" s="1" t="s">
        <v>8</v>
      </c>
      <c r="D18" s="9" t="s">
        <v>40</v>
      </c>
      <c r="E18" s="9">
        <f t="shared" si="0"/>
        <v>51</v>
      </c>
      <c r="F18" s="1">
        <f>('MR1 Block Raw Data - Background'!E18+'MR1 Block Raw Data - Background'!G18)/2</f>
        <v>51</v>
      </c>
      <c r="G18" s="8">
        <v>5</v>
      </c>
      <c r="H18" s="1">
        <v>1</v>
      </c>
      <c r="I18" s="1">
        <v>1</v>
      </c>
    </row>
    <row r="19" spans="1:9" x14ac:dyDescent="0.3">
      <c r="A19" s="1">
        <v>18</v>
      </c>
      <c r="B19" s="1" t="s">
        <v>17</v>
      </c>
      <c r="C19" s="1" t="s">
        <v>8</v>
      </c>
      <c r="D19" s="9" t="s">
        <v>40</v>
      </c>
      <c r="E19" s="9">
        <f t="shared" si="0"/>
        <v>0</v>
      </c>
      <c r="F19" s="1">
        <f>('MR1 Block Raw Data - Background'!E19+'MR1 Block Raw Data - Background'!G19)/2</f>
        <v>-5.5</v>
      </c>
      <c r="G19" s="8">
        <v>1</v>
      </c>
      <c r="H19" s="1">
        <v>1</v>
      </c>
      <c r="I19" s="1">
        <v>1</v>
      </c>
    </row>
    <row r="20" spans="1:9" x14ac:dyDescent="0.3">
      <c r="A20" s="1">
        <v>19</v>
      </c>
      <c r="B20" s="1" t="s">
        <v>15</v>
      </c>
      <c r="C20" s="1" t="s">
        <v>8</v>
      </c>
      <c r="D20" s="9" t="s">
        <v>39</v>
      </c>
      <c r="E20" s="9">
        <f t="shared" si="0"/>
        <v>628</v>
      </c>
      <c r="F20" s="1">
        <f>('MR1 Block Raw Data - Background'!E20+'MR1 Block Raw Data - Background'!G20)/2</f>
        <v>628</v>
      </c>
      <c r="G20" s="1" t="s">
        <v>42</v>
      </c>
      <c r="H20" s="1">
        <v>1</v>
      </c>
      <c r="I20" s="1">
        <v>1</v>
      </c>
    </row>
    <row r="21" spans="1:9" x14ac:dyDescent="0.3">
      <c r="A21" s="1">
        <v>21</v>
      </c>
      <c r="B21" s="1" t="s">
        <v>6</v>
      </c>
      <c r="C21" s="4" t="s">
        <v>9</v>
      </c>
      <c r="D21" s="9" t="s">
        <v>39</v>
      </c>
      <c r="E21" s="9">
        <f t="shared" si="0"/>
        <v>240.5</v>
      </c>
      <c r="F21" s="1">
        <f>('MR1 Block Raw Data - Background'!E21+'MR1 Block Raw Data - Background'!G21)/2</f>
        <v>240.5</v>
      </c>
      <c r="G21" s="8">
        <v>5</v>
      </c>
      <c r="H21" s="1">
        <v>2</v>
      </c>
      <c r="I21" s="1">
        <v>1</v>
      </c>
    </row>
    <row r="22" spans="1:9" x14ac:dyDescent="0.3">
      <c r="A22" s="1">
        <v>22</v>
      </c>
      <c r="B22" s="1" t="s">
        <v>6</v>
      </c>
      <c r="C22" s="4" t="s">
        <v>9</v>
      </c>
      <c r="D22" s="9" t="s">
        <v>39</v>
      </c>
      <c r="E22" s="9">
        <f t="shared" si="0"/>
        <v>98.5</v>
      </c>
      <c r="F22" s="1">
        <f>('MR1 Block Raw Data - Background'!E22+'MR1 Block Raw Data - Background'!G22)/2</f>
        <v>98.5</v>
      </c>
      <c r="G22" s="8">
        <v>1</v>
      </c>
      <c r="H22" s="1">
        <v>2</v>
      </c>
      <c r="I22" s="1">
        <v>1</v>
      </c>
    </row>
    <row r="23" spans="1:9" x14ac:dyDescent="0.3">
      <c r="A23" s="1">
        <v>23</v>
      </c>
      <c r="B23" s="1" t="s">
        <v>6</v>
      </c>
      <c r="C23" s="4" t="s">
        <v>9</v>
      </c>
      <c r="D23" s="9" t="s">
        <v>41</v>
      </c>
      <c r="E23" s="9">
        <f t="shared" si="0"/>
        <v>108</v>
      </c>
      <c r="F23" s="1">
        <f>('MR1 Block Raw Data - Background'!E23+'MR1 Block Raw Data - Background'!G23)/2</f>
        <v>108</v>
      </c>
      <c r="G23" s="8">
        <v>5</v>
      </c>
      <c r="H23" s="1">
        <v>2</v>
      </c>
      <c r="I23" s="1">
        <v>1</v>
      </c>
    </row>
    <row r="24" spans="1:9" x14ac:dyDescent="0.3">
      <c r="A24" s="1">
        <v>24</v>
      </c>
      <c r="B24" s="1" t="s">
        <v>6</v>
      </c>
      <c r="C24" s="4" t="s">
        <v>9</v>
      </c>
      <c r="D24" s="9" t="s">
        <v>41</v>
      </c>
      <c r="E24" s="9">
        <f t="shared" si="0"/>
        <v>24</v>
      </c>
      <c r="F24" s="1">
        <f>('MR1 Block Raw Data - Background'!E24+'MR1 Block Raw Data - Background'!G24)/2</f>
        <v>24</v>
      </c>
      <c r="G24" s="8">
        <v>1</v>
      </c>
      <c r="H24" s="1">
        <v>2</v>
      </c>
      <c r="I24" s="1">
        <v>1</v>
      </c>
    </row>
    <row r="25" spans="1:9" x14ac:dyDescent="0.3">
      <c r="A25" s="1">
        <v>25</v>
      </c>
      <c r="B25" s="1" t="s">
        <v>6</v>
      </c>
      <c r="C25" s="4" t="s">
        <v>9</v>
      </c>
      <c r="D25" s="9" t="s">
        <v>40</v>
      </c>
      <c r="E25" s="9">
        <f t="shared" si="0"/>
        <v>261</v>
      </c>
      <c r="F25" s="1">
        <f>('MR1 Block Raw Data - Background'!E25+'MR1 Block Raw Data - Background'!G25)/2</f>
        <v>261</v>
      </c>
      <c r="G25" s="8">
        <v>5</v>
      </c>
      <c r="H25" s="1">
        <v>2</v>
      </c>
      <c r="I25" s="1">
        <v>1</v>
      </c>
    </row>
    <row r="26" spans="1:9" x14ac:dyDescent="0.3">
      <c r="A26" s="1">
        <v>26</v>
      </c>
      <c r="B26" s="1" t="s">
        <v>6</v>
      </c>
      <c r="C26" s="4" t="s">
        <v>9</v>
      </c>
      <c r="D26" s="9" t="s">
        <v>40</v>
      </c>
      <c r="E26" s="9">
        <f t="shared" si="0"/>
        <v>64</v>
      </c>
      <c r="F26" s="1">
        <f>('MR1 Block Raw Data - Background'!E26+'MR1 Block Raw Data - Background'!G26)/2</f>
        <v>64</v>
      </c>
      <c r="G26" s="8">
        <v>1</v>
      </c>
      <c r="H26" s="1">
        <v>2</v>
      </c>
      <c r="I26" s="1">
        <v>1</v>
      </c>
    </row>
    <row r="27" spans="1:9" x14ac:dyDescent="0.3">
      <c r="A27" s="1">
        <v>27</v>
      </c>
      <c r="B27" s="1" t="s">
        <v>11</v>
      </c>
      <c r="C27" s="4" t="s">
        <v>9</v>
      </c>
      <c r="D27" s="9" t="s">
        <v>39</v>
      </c>
      <c r="E27" s="9">
        <f t="shared" si="0"/>
        <v>0</v>
      </c>
      <c r="F27" s="1">
        <f>('MR1 Block Raw Data - Background'!E27+'MR1 Block Raw Data - Background'!G27)/2</f>
        <v>-14</v>
      </c>
      <c r="G27" s="8">
        <v>5</v>
      </c>
      <c r="H27" s="1">
        <v>2</v>
      </c>
      <c r="I27" s="1">
        <v>1</v>
      </c>
    </row>
    <row r="28" spans="1:9" x14ac:dyDescent="0.3">
      <c r="A28" s="1">
        <v>28</v>
      </c>
      <c r="B28" s="1" t="s">
        <v>11</v>
      </c>
      <c r="C28" s="4" t="s">
        <v>9</v>
      </c>
      <c r="D28" s="9" t="s">
        <v>39</v>
      </c>
      <c r="E28" s="9">
        <f t="shared" si="0"/>
        <v>0</v>
      </c>
      <c r="F28" s="1">
        <f>('MR1 Block Raw Data - Background'!E28+'MR1 Block Raw Data - Background'!G28)/2</f>
        <v>-3.5</v>
      </c>
      <c r="G28" s="8">
        <v>1</v>
      </c>
      <c r="H28" s="1">
        <v>2</v>
      </c>
      <c r="I28" s="1">
        <v>1</v>
      </c>
    </row>
    <row r="29" spans="1:9" x14ac:dyDescent="0.3">
      <c r="A29" s="1">
        <v>29</v>
      </c>
      <c r="B29" s="1" t="s">
        <v>11</v>
      </c>
      <c r="C29" s="4" t="s">
        <v>9</v>
      </c>
      <c r="D29" s="9" t="s">
        <v>41</v>
      </c>
      <c r="E29" s="9">
        <f t="shared" si="0"/>
        <v>0</v>
      </c>
      <c r="F29" s="1">
        <f>('MR1 Block Raw Data - Background'!E29+'MR1 Block Raw Data - Background'!G29)/2</f>
        <v>-22</v>
      </c>
      <c r="G29" s="8">
        <v>5</v>
      </c>
      <c r="H29" s="1">
        <v>2</v>
      </c>
      <c r="I29" s="1">
        <v>1</v>
      </c>
    </row>
    <row r="30" spans="1:9" x14ac:dyDescent="0.3">
      <c r="A30" s="1">
        <v>30</v>
      </c>
      <c r="B30" s="1" t="s">
        <v>11</v>
      </c>
      <c r="C30" s="4" t="s">
        <v>9</v>
      </c>
      <c r="D30" s="9" t="s">
        <v>41</v>
      </c>
      <c r="E30" s="9">
        <f t="shared" si="0"/>
        <v>0</v>
      </c>
      <c r="F30" s="1">
        <f>('MR1 Block Raw Data - Background'!E30+'MR1 Block Raw Data - Background'!G30)/2</f>
        <v>-27.5</v>
      </c>
      <c r="G30" s="8">
        <v>1</v>
      </c>
      <c r="H30" s="1">
        <v>2</v>
      </c>
      <c r="I30" s="1">
        <v>1</v>
      </c>
    </row>
    <row r="31" spans="1:9" x14ac:dyDescent="0.3">
      <c r="A31" s="1">
        <v>31</v>
      </c>
      <c r="B31" s="1" t="s">
        <v>11</v>
      </c>
      <c r="C31" s="4" t="s">
        <v>9</v>
      </c>
      <c r="D31" s="9" t="s">
        <v>40</v>
      </c>
      <c r="E31" s="9">
        <f t="shared" si="0"/>
        <v>0</v>
      </c>
      <c r="F31" s="1">
        <f>('MR1 Block Raw Data - Background'!E31+'MR1 Block Raw Data - Background'!G31)/2</f>
        <v>-3.5</v>
      </c>
      <c r="G31" s="8">
        <v>5</v>
      </c>
      <c r="H31" s="1">
        <v>2</v>
      </c>
      <c r="I31" s="1">
        <v>1</v>
      </c>
    </row>
    <row r="32" spans="1:9" x14ac:dyDescent="0.3">
      <c r="A32" s="1">
        <v>32</v>
      </c>
      <c r="B32" s="1" t="s">
        <v>11</v>
      </c>
      <c r="C32" s="4" t="s">
        <v>9</v>
      </c>
      <c r="D32" s="9" t="s">
        <v>40</v>
      </c>
      <c r="E32" s="9">
        <f t="shared" si="0"/>
        <v>0</v>
      </c>
      <c r="F32" s="1">
        <f>('MR1 Block Raw Data - Background'!E32+'MR1 Block Raw Data - Background'!G32)/2</f>
        <v>-14.5</v>
      </c>
      <c r="G32" s="8">
        <v>1</v>
      </c>
      <c r="H32" s="1">
        <v>2</v>
      </c>
      <c r="I32" s="1">
        <v>1</v>
      </c>
    </row>
    <row r="33" spans="1:9" x14ac:dyDescent="0.3">
      <c r="A33" s="1">
        <v>33</v>
      </c>
      <c r="B33" s="1" t="s">
        <v>17</v>
      </c>
      <c r="C33" s="4" t="s">
        <v>9</v>
      </c>
      <c r="D33" s="9" t="s">
        <v>39</v>
      </c>
      <c r="E33" s="9">
        <f t="shared" si="0"/>
        <v>10.5</v>
      </c>
      <c r="F33" s="1">
        <f>('MR1 Block Raw Data - Background'!E33+'MR1 Block Raw Data - Background'!G33)/2</f>
        <v>10.5</v>
      </c>
      <c r="G33" s="8">
        <v>5</v>
      </c>
      <c r="H33" s="1">
        <v>2</v>
      </c>
      <c r="I33" s="1">
        <v>1</v>
      </c>
    </row>
    <row r="34" spans="1:9" x14ac:dyDescent="0.3">
      <c r="A34" s="1">
        <v>34</v>
      </c>
      <c r="B34" s="1" t="s">
        <v>17</v>
      </c>
      <c r="C34" s="4" t="s">
        <v>9</v>
      </c>
      <c r="D34" s="9" t="s">
        <v>39</v>
      </c>
      <c r="E34" s="9">
        <f t="shared" si="0"/>
        <v>0.5</v>
      </c>
      <c r="F34" s="1">
        <f>('MR1 Block Raw Data - Background'!E34+'MR1 Block Raw Data - Background'!G34)/2</f>
        <v>0.5</v>
      </c>
      <c r="G34" s="8">
        <v>1</v>
      </c>
      <c r="H34" s="1">
        <v>2</v>
      </c>
      <c r="I34" s="1">
        <v>1</v>
      </c>
    </row>
    <row r="35" spans="1:9" x14ac:dyDescent="0.3">
      <c r="A35" s="1">
        <v>35</v>
      </c>
      <c r="B35" s="1" t="s">
        <v>17</v>
      </c>
      <c r="C35" s="4" t="s">
        <v>9</v>
      </c>
      <c r="D35" s="9" t="s">
        <v>41</v>
      </c>
      <c r="E35" s="9">
        <f t="shared" si="0"/>
        <v>0</v>
      </c>
      <c r="F35" s="1">
        <f>('MR1 Block Raw Data - Background'!E35+'MR1 Block Raw Data - Background'!G35)/2</f>
        <v>-9.5</v>
      </c>
      <c r="G35" s="8">
        <v>5</v>
      </c>
      <c r="H35" s="1">
        <v>2</v>
      </c>
      <c r="I35" s="1">
        <v>1</v>
      </c>
    </row>
    <row r="36" spans="1:9" x14ac:dyDescent="0.3">
      <c r="A36" s="1">
        <v>36</v>
      </c>
      <c r="B36" s="1" t="s">
        <v>17</v>
      </c>
      <c r="C36" s="4" t="s">
        <v>9</v>
      </c>
      <c r="D36" s="9" t="s">
        <v>41</v>
      </c>
      <c r="E36" s="9">
        <f t="shared" si="0"/>
        <v>0</v>
      </c>
      <c r="F36" s="1">
        <f>('MR1 Block Raw Data - Background'!E36+'MR1 Block Raw Data - Background'!G36)/2</f>
        <v>-20.5</v>
      </c>
      <c r="G36" s="8">
        <v>1</v>
      </c>
      <c r="H36" s="1">
        <v>2</v>
      </c>
      <c r="I36" s="1">
        <v>1</v>
      </c>
    </row>
    <row r="37" spans="1:9" x14ac:dyDescent="0.3">
      <c r="A37" s="1">
        <v>37</v>
      </c>
      <c r="B37" s="1" t="s">
        <v>17</v>
      </c>
      <c r="C37" s="4" t="s">
        <v>9</v>
      </c>
      <c r="D37" s="9" t="s">
        <v>40</v>
      </c>
      <c r="E37" s="9">
        <f t="shared" si="0"/>
        <v>0.5</v>
      </c>
      <c r="F37" s="1">
        <f>('MR1 Block Raw Data - Background'!E37+'MR1 Block Raw Data - Background'!G37)/2</f>
        <v>0.5</v>
      </c>
      <c r="G37" s="8">
        <v>5</v>
      </c>
      <c r="H37" s="1">
        <v>2</v>
      </c>
      <c r="I37" s="1">
        <v>1</v>
      </c>
    </row>
    <row r="38" spans="1:9" x14ac:dyDescent="0.3">
      <c r="A38" s="1">
        <v>38</v>
      </c>
      <c r="B38" s="1" t="s">
        <v>17</v>
      </c>
      <c r="C38" s="4" t="s">
        <v>9</v>
      </c>
      <c r="D38" s="9" t="s">
        <v>40</v>
      </c>
      <c r="E38" s="9">
        <f t="shared" si="0"/>
        <v>0</v>
      </c>
      <c r="F38" s="1">
        <f>('MR1 Block Raw Data - Background'!E38+'MR1 Block Raw Data - Background'!G38)/2</f>
        <v>-21.5</v>
      </c>
      <c r="G38" s="8">
        <v>1</v>
      </c>
      <c r="H38" s="1">
        <v>2</v>
      </c>
      <c r="I38" s="1">
        <v>1</v>
      </c>
    </row>
    <row r="39" spans="1:9" x14ac:dyDescent="0.3">
      <c r="A39" s="1">
        <v>39</v>
      </c>
      <c r="B39" s="1" t="s">
        <v>15</v>
      </c>
      <c r="C39" s="4" t="s">
        <v>9</v>
      </c>
      <c r="D39" s="9" t="s">
        <v>39</v>
      </c>
      <c r="E39" s="9">
        <f t="shared" si="0"/>
        <v>537.5</v>
      </c>
      <c r="F39" s="1">
        <f>('MR1 Block Raw Data - Background'!E39+'MR1 Block Raw Data - Background'!G39)/2</f>
        <v>537.5</v>
      </c>
      <c r="G39" s="8" t="s">
        <v>42</v>
      </c>
      <c r="H39" s="1">
        <v>2</v>
      </c>
      <c r="I39" s="1">
        <v>1</v>
      </c>
    </row>
    <row r="40" spans="1:9" x14ac:dyDescent="0.3">
      <c r="A40" s="1">
        <v>41</v>
      </c>
      <c r="B40" s="1" t="s">
        <v>6</v>
      </c>
      <c r="C40" s="4" t="s">
        <v>10</v>
      </c>
      <c r="D40" s="9" t="s">
        <v>39</v>
      </c>
      <c r="E40" s="9">
        <f t="shared" si="0"/>
        <v>275.5</v>
      </c>
      <c r="F40" s="1">
        <f>('MR1 Block Raw Data - Background'!E40+'MR1 Block Raw Data - Background'!G40)/2</f>
        <v>275.5</v>
      </c>
      <c r="G40" s="8">
        <v>5</v>
      </c>
      <c r="H40" s="1">
        <v>3</v>
      </c>
      <c r="I40" s="1">
        <v>1</v>
      </c>
    </row>
    <row r="41" spans="1:9" x14ac:dyDescent="0.3">
      <c r="A41" s="1">
        <v>42</v>
      </c>
      <c r="B41" s="1" t="s">
        <v>6</v>
      </c>
      <c r="C41" s="4" t="s">
        <v>10</v>
      </c>
      <c r="D41" s="9" t="s">
        <v>39</v>
      </c>
      <c r="E41" s="9">
        <f t="shared" si="0"/>
        <v>75</v>
      </c>
      <c r="F41" s="1">
        <f>('MR1 Block Raw Data - Background'!E41+'MR1 Block Raw Data - Background'!G41)/2</f>
        <v>75</v>
      </c>
      <c r="G41" s="8">
        <v>1</v>
      </c>
      <c r="H41" s="1">
        <v>3</v>
      </c>
      <c r="I41" s="1">
        <v>1</v>
      </c>
    </row>
    <row r="42" spans="1:9" x14ac:dyDescent="0.3">
      <c r="A42" s="1">
        <v>43</v>
      </c>
      <c r="B42" s="1" t="s">
        <v>6</v>
      </c>
      <c r="C42" s="4" t="s">
        <v>10</v>
      </c>
      <c r="D42" s="9" t="s">
        <v>41</v>
      </c>
      <c r="E42" s="9">
        <f t="shared" si="0"/>
        <v>69.5</v>
      </c>
      <c r="F42" s="1">
        <f>('MR1 Block Raw Data - Background'!E42+'MR1 Block Raw Data - Background'!G42)/2</f>
        <v>69.5</v>
      </c>
      <c r="G42" s="8">
        <v>5</v>
      </c>
      <c r="H42" s="1">
        <v>3</v>
      </c>
      <c r="I42" s="1">
        <v>1</v>
      </c>
    </row>
    <row r="43" spans="1:9" x14ac:dyDescent="0.3">
      <c r="A43" s="1">
        <v>44</v>
      </c>
      <c r="B43" s="1" t="s">
        <v>6</v>
      </c>
      <c r="C43" s="4" t="s">
        <v>10</v>
      </c>
      <c r="D43" s="9" t="s">
        <v>41</v>
      </c>
      <c r="E43" s="9">
        <f t="shared" si="0"/>
        <v>21</v>
      </c>
      <c r="F43" s="1">
        <f>('MR1 Block Raw Data - Background'!E43+'MR1 Block Raw Data - Background'!G43)/2</f>
        <v>21</v>
      </c>
      <c r="G43" s="8">
        <v>1</v>
      </c>
      <c r="H43" s="1">
        <v>3</v>
      </c>
      <c r="I43" s="1">
        <v>1</v>
      </c>
    </row>
    <row r="44" spans="1:9" x14ac:dyDescent="0.3">
      <c r="A44" s="1">
        <v>45</v>
      </c>
      <c r="B44" s="1" t="s">
        <v>6</v>
      </c>
      <c r="C44" s="4" t="s">
        <v>10</v>
      </c>
      <c r="D44" s="9" t="s">
        <v>40</v>
      </c>
      <c r="E44" s="9">
        <f t="shared" si="0"/>
        <v>228</v>
      </c>
      <c r="F44" s="1">
        <f>('MR1 Block Raw Data - Background'!E44+'MR1 Block Raw Data - Background'!G44)/2</f>
        <v>228</v>
      </c>
      <c r="G44" s="8">
        <v>5</v>
      </c>
      <c r="H44" s="1">
        <v>3</v>
      </c>
      <c r="I44" s="1">
        <v>1</v>
      </c>
    </row>
    <row r="45" spans="1:9" x14ac:dyDescent="0.3">
      <c r="A45" s="1">
        <v>46</v>
      </c>
      <c r="B45" s="1" t="s">
        <v>6</v>
      </c>
      <c r="C45" s="4" t="s">
        <v>10</v>
      </c>
      <c r="D45" s="9" t="s">
        <v>40</v>
      </c>
      <c r="E45" s="9">
        <f t="shared" si="0"/>
        <v>67.5</v>
      </c>
      <c r="F45" s="1">
        <f>('MR1 Block Raw Data - Background'!E45+'MR1 Block Raw Data - Background'!G45)/2</f>
        <v>67.5</v>
      </c>
      <c r="G45" s="8">
        <v>1</v>
      </c>
      <c r="H45" s="1">
        <v>3</v>
      </c>
      <c r="I45" s="1">
        <v>1</v>
      </c>
    </row>
    <row r="46" spans="1:9" x14ac:dyDescent="0.3">
      <c r="A46" s="1">
        <v>47</v>
      </c>
      <c r="B46" s="1" t="s">
        <v>11</v>
      </c>
      <c r="C46" s="4" t="s">
        <v>10</v>
      </c>
      <c r="D46" s="9" t="s">
        <v>39</v>
      </c>
      <c r="E46" s="9">
        <f t="shared" si="0"/>
        <v>10</v>
      </c>
      <c r="F46" s="1">
        <f>('MR1 Block Raw Data - Background'!E46+'MR1 Block Raw Data - Background'!G46)/2</f>
        <v>10</v>
      </c>
      <c r="G46" s="8">
        <v>5</v>
      </c>
      <c r="H46" s="1">
        <v>3</v>
      </c>
      <c r="I46" s="1">
        <v>1</v>
      </c>
    </row>
    <row r="47" spans="1:9" x14ac:dyDescent="0.3">
      <c r="A47" s="1">
        <v>48</v>
      </c>
      <c r="B47" s="1" t="s">
        <v>11</v>
      </c>
      <c r="C47" s="4" t="s">
        <v>10</v>
      </c>
      <c r="D47" s="9" t="s">
        <v>39</v>
      </c>
      <c r="E47" s="9">
        <f t="shared" si="0"/>
        <v>13.5</v>
      </c>
      <c r="F47" s="1">
        <f>('MR1 Block Raw Data - Background'!E47+'MR1 Block Raw Data - Background'!G47)/2</f>
        <v>13.5</v>
      </c>
      <c r="G47" s="8">
        <v>1</v>
      </c>
      <c r="H47" s="1">
        <v>3</v>
      </c>
      <c r="I47" s="1">
        <v>1</v>
      </c>
    </row>
    <row r="48" spans="1:9" x14ac:dyDescent="0.3">
      <c r="A48" s="1">
        <v>49</v>
      </c>
      <c r="B48" s="1" t="s">
        <v>11</v>
      </c>
      <c r="C48" s="4" t="s">
        <v>10</v>
      </c>
      <c r="D48" s="9" t="s">
        <v>41</v>
      </c>
      <c r="E48" s="9">
        <f t="shared" si="0"/>
        <v>3</v>
      </c>
      <c r="F48" s="1">
        <f>('MR1 Block Raw Data - Background'!E48+'MR1 Block Raw Data - Background'!G48)/2</f>
        <v>3</v>
      </c>
      <c r="G48" s="8">
        <v>5</v>
      </c>
      <c r="H48" s="1">
        <v>3</v>
      </c>
      <c r="I48" s="1">
        <v>1</v>
      </c>
    </row>
    <row r="49" spans="1:9" x14ac:dyDescent="0.3">
      <c r="A49" s="1">
        <v>50</v>
      </c>
      <c r="B49" s="1" t="s">
        <v>11</v>
      </c>
      <c r="C49" s="4" t="s">
        <v>10</v>
      </c>
      <c r="D49" s="9" t="s">
        <v>41</v>
      </c>
      <c r="E49" s="9">
        <f t="shared" si="0"/>
        <v>0</v>
      </c>
      <c r="F49" s="1">
        <f>('MR1 Block Raw Data - Background'!E49+'MR1 Block Raw Data - Background'!G49)/2</f>
        <v>-3</v>
      </c>
      <c r="G49" s="8">
        <v>1</v>
      </c>
      <c r="H49" s="1">
        <v>3</v>
      </c>
      <c r="I49" s="1">
        <v>1</v>
      </c>
    </row>
    <row r="50" spans="1:9" x14ac:dyDescent="0.3">
      <c r="A50" s="1">
        <v>51</v>
      </c>
      <c r="B50" s="1" t="s">
        <v>11</v>
      </c>
      <c r="C50" s="4" t="s">
        <v>10</v>
      </c>
      <c r="D50" s="9" t="s">
        <v>40</v>
      </c>
      <c r="E50" s="9">
        <f t="shared" si="0"/>
        <v>4</v>
      </c>
      <c r="F50" s="1">
        <f>('MR1 Block Raw Data - Background'!E50+'MR1 Block Raw Data - Background'!G50)/2</f>
        <v>4</v>
      </c>
      <c r="G50" s="8">
        <v>5</v>
      </c>
      <c r="H50" s="1">
        <v>3</v>
      </c>
      <c r="I50" s="1">
        <v>1</v>
      </c>
    </row>
    <row r="51" spans="1:9" x14ac:dyDescent="0.3">
      <c r="A51" s="1">
        <v>52</v>
      </c>
      <c r="B51" s="1" t="s">
        <v>11</v>
      </c>
      <c r="C51" s="4" t="s">
        <v>10</v>
      </c>
      <c r="D51" s="9" t="s">
        <v>40</v>
      </c>
      <c r="E51" s="9">
        <f t="shared" si="0"/>
        <v>4.5</v>
      </c>
      <c r="F51" s="1">
        <f>('MR1 Block Raw Data - Background'!E51+'MR1 Block Raw Data - Background'!G51)/2</f>
        <v>4.5</v>
      </c>
      <c r="G51" s="8">
        <v>1</v>
      </c>
      <c r="H51" s="1">
        <v>3</v>
      </c>
      <c r="I51" s="1">
        <v>1</v>
      </c>
    </row>
    <row r="52" spans="1:9" x14ac:dyDescent="0.3">
      <c r="A52" s="1">
        <v>53</v>
      </c>
      <c r="B52" s="1" t="s">
        <v>17</v>
      </c>
      <c r="C52" s="4" t="s">
        <v>10</v>
      </c>
      <c r="D52" s="9" t="s">
        <v>39</v>
      </c>
      <c r="E52" s="9">
        <f t="shared" si="0"/>
        <v>28.5</v>
      </c>
      <c r="F52" s="1">
        <f>('MR1 Block Raw Data - Background'!E52+'MR1 Block Raw Data - Background'!G52)/2</f>
        <v>28.5</v>
      </c>
      <c r="G52" s="8">
        <v>5</v>
      </c>
      <c r="H52" s="1">
        <v>3</v>
      </c>
      <c r="I52" s="1">
        <v>1</v>
      </c>
    </row>
    <row r="53" spans="1:9" x14ac:dyDescent="0.3">
      <c r="A53" s="1">
        <v>54</v>
      </c>
      <c r="B53" s="1" t="s">
        <v>17</v>
      </c>
      <c r="C53" s="4" t="s">
        <v>10</v>
      </c>
      <c r="D53" s="9" t="s">
        <v>39</v>
      </c>
      <c r="E53" s="9">
        <f t="shared" si="0"/>
        <v>11.5</v>
      </c>
      <c r="F53" s="1">
        <f>('MR1 Block Raw Data - Background'!E53+'MR1 Block Raw Data - Background'!G53)/2</f>
        <v>11.5</v>
      </c>
      <c r="G53" s="8">
        <v>1</v>
      </c>
      <c r="H53" s="1">
        <v>3</v>
      </c>
      <c r="I53" s="1">
        <v>1</v>
      </c>
    </row>
    <row r="54" spans="1:9" x14ac:dyDescent="0.3">
      <c r="A54" s="1">
        <v>55</v>
      </c>
      <c r="B54" s="1" t="s">
        <v>17</v>
      </c>
      <c r="C54" s="4" t="s">
        <v>10</v>
      </c>
      <c r="D54" s="9" t="s">
        <v>41</v>
      </c>
      <c r="E54" s="9">
        <f t="shared" si="0"/>
        <v>5</v>
      </c>
      <c r="F54" s="1">
        <f>('MR1 Block Raw Data - Background'!E54+'MR1 Block Raw Data - Background'!G54)/2</f>
        <v>5</v>
      </c>
      <c r="G54" s="8">
        <v>5</v>
      </c>
      <c r="H54" s="1">
        <v>3</v>
      </c>
      <c r="I54" s="1">
        <v>1</v>
      </c>
    </row>
    <row r="55" spans="1:9" x14ac:dyDescent="0.3">
      <c r="A55" s="1">
        <v>56</v>
      </c>
      <c r="B55" s="1" t="s">
        <v>17</v>
      </c>
      <c r="C55" s="4" t="s">
        <v>10</v>
      </c>
      <c r="D55" s="9" t="s">
        <v>41</v>
      </c>
      <c r="E55" s="9">
        <f t="shared" si="0"/>
        <v>0.5</v>
      </c>
      <c r="F55" s="1">
        <f>('MR1 Block Raw Data - Background'!E55+'MR1 Block Raw Data - Background'!G55)/2</f>
        <v>0.5</v>
      </c>
      <c r="G55" s="8">
        <v>1</v>
      </c>
      <c r="H55" s="1">
        <v>3</v>
      </c>
      <c r="I55" s="1">
        <v>1</v>
      </c>
    </row>
    <row r="56" spans="1:9" x14ac:dyDescent="0.3">
      <c r="A56" s="1">
        <v>57</v>
      </c>
      <c r="B56" s="1" t="s">
        <v>17</v>
      </c>
      <c r="C56" s="4" t="s">
        <v>10</v>
      </c>
      <c r="D56" s="9" t="s">
        <v>40</v>
      </c>
      <c r="E56" s="9">
        <f t="shared" si="0"/>
        <v>25.5</v>
      </c>
      <c r="F56" s="1">
        <f>('MR1 Block Raw Data - Background'!E56+'MR1 Block Raw Data - Background'!G56)/2</f>
        <v>25.5</v>
      </c>
      <c r="G56" s="8">
        <v>5</v>
      </c>
      <c r="H56" s="1">
        <v>3</v>
      </c>
      <c r="I56" s="1">
        <v>1</v>
      </c>
    </row>
    <row r="57" spans="1:9" x14ac:dyDescent="0.3">
      <c r="A57" s="1">
        <v>58</v>
      </c>
      <c r="B57" s="1" t="s">
        <v>17</v>
      </c>
      <c r="C57" s="4" t="s">
        <v>10</v>
      </c>
      <c r="D57" s="9" t="s">
        <v>40</v>
      </c>
      <c r="E57" s="9">
        <f t="shared" si="0"/>
        <v>2.5</v>
      </c>
      <c r="F57" s="1">
        <f>('MR1 Block Raw Data - Background'!E57+'MR1 Block Raw Data - Background'!G57)/2</f>
        <v>2.5</v>
      </c>
      <c r="G57" s="8">
        <v>1</v>
      </c>
      <c r="H57" s="1">
        <v>3</v>
      </c>
      <c r="I57" s="1">
        <v>1</v>
      </c>
    </row>
    <row r="58" spans="1:9" x14ac:dyDescent="0.3">
      <c r="A58" s="1">
        <v>59</v>
      </c>
      <c r="B58" s="1" t="s">
        <v>15</v>
      </c>
      <c r="C58" s="4" t="s">
        <v>10</v>
      </c>
      <c r="D58" s="9" t="s">
        <v>39</v>
      </c>
      <c r="E58" s="9">
        <f t="shared" si="0"/>
        <v>666.5</v>
      </c>
      <c r="F58" s="1">
        <f>('MR1 Block Raw Data - Background'!E58+'MR1 Block Raw Data - Background'!G58)/2</f>
        <v>666.5</v>
      </c>
      <c r="G58" s="8" t="s">
        <v>42</v>
      </c>
      <c r="H58" s="1">
        <v>3</v>
      </c>
      <c r="I58" s="1">
        <v>1</v>
      </c>
    </row>
    <row r="59" spans="1:9" x14ac:dyDescent="0.3">
      <c r="A59" s="1">
        <v>61</v>
      </c>
      <c r="B59" s="1" t="s">
        <v>6</v>
      </c>
      <c r="C59" s="1" t="s">
        <v>8</v>
      </c>
      <c r="D59" s="9" t="s">
        <v>39</v>
      </c>
      <c r="E59" s="9">
        <f t="shared" si="0"/>
        <v>270</v>
      </c>
      <c r="F59" s="1">
        <f>('MR1 Block Raw Data - Background'!E59+'MR1 Block Raw Data - Background'!G59)/2</f>
        <v>270</v>
      </c>
      <c r="G59" s="8">
        <v>5</v>
      </c>
      <c r="H59" s="1">
        <v>4</v>
      </c>
      <c r="I59" s="1">
        <v>2</v>
      </c>
    </row>
    <row r="60" spans="1:9" x14ac:dyDescent="0.3">
      <c r="A60" s="1">
        <v>62</v>
      </c>
      <c r="B60" s="1" t="s">
        <v>6</v>
      </c>
      <c r="C60" s="1" t="s">
        <v>8</v>
      </c>
      <c r="D60" s="9" t="s">
        <v>39</v>
      </c>
      <c r="E60" s="9">
        <f t="shared" si="0"/>
        <v>43.5</v>
      </c>
      <c r="F60" s="1">
        <f>('MR1 Block Raw Data - Background'!E60+'MR1 Block Raw Data - Background'!G60)/2</f>
        <v>43.5</v>
      </c>
      <c r="G60" s="8">
        <v>1</v>
      </c>
      <c r="H60" s="1">
        <v>4</v>
      </c>
      <c r="I60" s="1">
        <v>2</v>
      </c>
    </row>
    <row r="61" spans="1:9" x14ac:dyDescent="0.3">
      <c r="A61" s="1">
        <v>63</v>
      </c>
      <c r="B61" s="1" t="s">
        <v>6</v>
      </c>
      <c r="C61" s="1" t="s">
        <v>8</v>
      </c>
      <c r="D61" s="9" t="s">
        <v>41</v>
      </c>
      <c r="E61" s="9">
        <f t="shared" si="0"/>
        <v>135.5</v>
      </c>
      <c r="F61" s="1">
        <f>('MR1 Block Raw Data - Background'!E61+'MR1 Block Raw Data - Background'!G61)/2</f>
        <v>135.5</v>
      </c>
      <c r="G61" s="8">
        <v>5</v>
      </c>
      <c r="H61" s="1">
        <v>4</v>
      </c>
      <c r="I61" s="1">
        <v>2</v>
      </c>
    </row>
    <row r="62" spans="1:9" x14ac:dyDescent="0.3">
      <c r="A62" s="1">
        <v>64</v>
      </c>
      <c r="B62" s="1" t="s">
        <v>6</v>
      </c>
      <c r="C62" s="1" t="s">
        <v>8</v>
      </c>
      <c r="D62" s="9" t="s">
        <v>41</v>
      </c>
      <c r="E62" s="9">
        <f t="shared" si="0"/>
        <v>0</v>
      </c>
      <c r="F62" s="1">
        <f>('MR1 Block Raw Data - Background'!E62+'MR1 Block Raw Data - Background'!G62)/2</f>
        <v>-32</v>
      </c>
      <c r="G62" s="8">
        <v>1</v>
      </c>
      <c r="H62" s="1">
        <v>4</v>
      </c>
      <c r="I62" s="1">
        <v>2</v>
      </c>
    </row>
    <row r="63" spans="1:9" x14ac:dyDescent="0.3">
      <c r="A63" s="1">
        <v>65</v>
      </c>
      <c r="B63" s="1" t="s">
        <v>6</v>
      </c>
      <c r="C63" s="1" t="s">
        <v>8</v>
      </c>
      <c r="D63" s="9" t="s">
        <v>40</v>
      </c>
      <c r="E63" s="9">
        <f t="shared" si="0"/>
        <v>235</v>
      </c>
      <c r="F63" s="1">
        <f>('MR1 Block Raw Data - Background'!E63+'MR1 Block Raw Data - Background'!G63)/2</f>
        <v>235</v>
      </c>
      <c r="G63" s="8">
        <v>5</v>
      </c>
      <c r="H63" s="1">
        <v>4</v>
      </c>
      <c r="I63" s="1">
        <v>2</v>
      </c>
    </row>
    <row r="64" spans="1:9" x14ac:dyDescent="0.3">
      <c r="A64" s="1">
        <v>66</v>
      </c>
      <c r="B64" s="1" t="s">
        <v>6</v>
      </c>
      <c r="C64" s="1" t="s">
        <v>8</v>
      </c>
      <c r="D64" s="9" t="s">
        <v>40</v>
      </c>
      <c r="E64" s="9">
        <f t="shared" si="0"/>
        <v>34</v>
      </c>
      <c r="F64" s="1">
        <f>('MR1 Block Raw Data - Background'!E64+'MR1 Block Raw Data - Background'!G64)/2</f>
        <v>34</v>
      </c>
      <c r="G64" s="8">
        <v>1</v>
      </c>
      <c r="H64" s="1">
        <v>4</v>
      </c>
      <c r="I64" s="1">
        <v>2</v>
      </c>
    </row>
    <row r="65" spans="1:9" x14ac:dyDescent="0.3">
      <c r="A65" s="1">
        <v>67</v>
      </c>
      <c r="B65" s="1" t="s">
        <v>11</v>
      </c>
      <c r="C65" s="1" t="s">
        <v>8</v>
      </c>
      <c r="D65" s="9" t="s">
        <v>39</v>
      </c>
      <c r="E65" s="9">
        <f t="shared" si="0"/>
        <v>5.5</v>
      </c>
      <c r="F65" s="1">
        <f>('MR1 Block Raw Data - Background'!E65+'MR1 Block Raw Data - Background'!G65)/2</f>
        <v>5.5</v>
      </c>
      <c r="G65" s="8">
        <v>5</v>
      </c>
      <c r="H65" s="1">
        <v>4</v>
      </c>
      <c r="I65" s="1">
        <v>2</v>
      </c>
    </row>
    <row r="66" spans="1:9" x14ac:dyDescent="0.3">
      <c r="A66" s="1">
        <v>68</v>
      </c>
      <c r="B66" s="1" t="s">
        <v>11</v>
      </c>
      <c r="C66" s="1" t="s">
        <v>8</v>
      </c>
      <c r="D66" s="9" t="s">
        <v>39</v>
      </c>
      <c r="E66" s="9">
        <f t="shared" si="0"/>
        <v>0</v>
      </c>
      <c r="F66" s="1">
        <f>('MR1 Block Raw Data - Background'!E66+'MR1 Block Raw Data - Background'!G66)/2</f>
        <v>-8.5</v>
      </c>
      <c r="G66" s="8">
        <v>1</v>
      </c>
      <c r="H66" s="1">
        <v>4</v>
      </c>
      <c r="I66" s="1">
        <v>2</v>
      </c>
    </row>
    <row r="67" spans="1:9" x14ac:dyDescent="0.3">
      <c r="A67" s="1">
        <v>69</v>
      </c>
      <c r="B67" s="1" t="s">
        <v>11</v>
      </c>
      <c r="C67" s="1" t="s">
        <v>8</v>
      </c>
      <c r="D67" s="9" t="s">
        <v>41</v>
      </c>
      <c r="E67" s="9">
        <f t="shared" ref="E67:E130" si="1">MAX(F67, 0)</f>
        <v>0</v>
      </c>
      <c r="F67" s="1">
        <f>('MR1 Block Raw Data - Background'!E67+'MR1 Block Raw Data - Background'!G67)/2</f>
        <v>-75</v>
      </c>
      <c r="G67" s="8">
        <v>5</v>
      </c>
      <c r="H67" s="1">
        <v>4</v>
      </c>
      <c r="I67" s="1">
        <v>2</v>
      </c>
    </row>
    <row r="68" spans="1:9" x14ac:dyDescent="0.3">
      <c r="A68" s="1">
        <v>70</v>
      </c>
      <c r="B68" s="1" t="s">
        <v>11</v>
      </c>
      <c r="C68" s="1" t="s">
        <v>8</v>
      </c>
      <c r="D68" s="9" t="s">
        <v>41</v>
      </c>
      <c r="E68" s="9">
        <f t="shared" si="1"/>
        <v>0</v>
      </c>
      <c r="F68" s="1">
        <f>('MR1 Block Raw Data - Background'!E68+'MR1 Block Raw Data - Background'!G68)/2</f>
        <v>-79</v>
      </c>
      <c r="G68" s="8">
        <v>1</v>
      </c>
      <c r="H68" s="1">
        <v>4</v>
      </c>
      <c r="I68" s="1">
        <v>2</v>
      </c>
    </row>
    <row r="69" spans="1:9" x14ac:dyDescent="0.3">
      <c r="A69" s="1">
        <v>71</v>
      </c>
      <c r="B69" s="1" t="s">
        <v>11</v>
      </c>
      <c r="C69" s="1" t="s">
        <v>8</v>
      </c>
      <c r="D69" s="9" t="s">
        <v>40</v>
      </c>
      <c r="E69" s="9">
        <f t="shared" si="1"/>
        <v>11.5</v>
      </c>
      <c r="F69" s="1">
        <f>('MR1 Block Raw Data - Background'!E69+'MR1 Block Raw Data - Background'!G69)/2</f>
        <v>11.5</v>
      </c>
      <c r="G69" s="8">
        <v>5</v>
      </c>
      <c r="H69" s="1">
        <v>4</v>
      </c>
      <c r="I69" s="1">
        <v>2</v>
      </c>
    </row>
    <row r="70" spans="1:9" x14ac:dyDescent="0.3">
      <c r="A70" s="1">
        <v>72</v>
      </c>
      <c r="B70" s="1" t="s">
        <v>11</v>
      </c>
      <c r="C70" s="1" t="s">
        <v>8</v>
      </c>
      <c r="D70" s="9" t="s">
        <v>40</v>
      </c>
      <c r="E70" s="9">
        <f t="shared" si="1"/>
        <v>0</v>
      </c>
      <c r="F70" s="1">
        <f>('MR1 Block Raw Data - Background'!E70+'MR1 Block Raw Data - Background'!G70)/2</f>
        <v>-11</v>
      </c>
      <c r="G70" s="8">
        <v>1</v>
      </c>
      <c r="H70" s="1">
        <v>4</v>
      </c>
      <c r="I70" s="1">
        <v>2</v>
      </c>
    </row>
    <row r="71" spans="1:9" x14ac:dyDescent="0.3">
      <c r="A71" s="1">
        <v>73</v>
      </c>
      <c r="B71" s="1" t="s">
        <v>17</v>
      </c>
      <c r="C71" s="1" t="s">
        <v>8</v>
      </c>
      <c r="D71" s="9" t="s">
        <v>39</v>
      </c>
      <c r="E71" s="9">
        <f t="shared" si="1"/>
        <v>0</v>
      </c>
      <c r="F71" s="1">
        <f>('MR1 Block Raw Data - Background'!E71+'MR1 Block Raw Data - Background'!G71)/2</f>
        <v>-11</v>
      </c>
      <c r="G71" s="8">
        <v>5</v>
      </c>
      <c r="H71" s="1">
        <v>4</v>
      </c>
      <c r="I71" s="1">
        <v>2</v>
      </c>
    </row>
    <row r="72" spans="1:9" x14ac:dyDescent="0.3">
      <c r="A72" s="1">
        <v>74</v>
      </c>
      <c r="B72" s="1" t="s">
        <v>17</v>
      </c>
      <c r="C72" s="1" t="s">
        <v>8</v>
      </c>
      <c r="D72" s="9" t="s">
        <v>39</v>
      </c>
      <c r="E72" s="9">
        <f t="shared" si="1"/>
        <v>0</v>
      </c>
      <c r="F72" s="1">
        <f>('MR1 Block Raw Data - Background'!E72+'MR1 Block Raw Data - Background'!G72)/2</f>
        <v>-15.5</v>
      </c>
      <c r="G72" s="8">
        <v>1</v>
      </c>
      <c r="H72" s="1">
        <v>4</v>
      </c>
      <c r="I72" s="1">
        <v>2</v>
      </c>
    </row>
    <row r="73" spans="1:9" x14ac:dyDescent="0.3">
      <c r="A73" s="1">
        <v>75</v>
      </c>
      <c r="B73" s="1" t="s">
        <v>17</v>
      </c>
      <c r="C73" s="1" t="s">
        <v>8</v>
      </c>
      <c r="D73" s="9" t="s">
        <v>41</v>
      </c>
      <c r="E73" s="9">
        <f t="shared" si="1"/>
        <v>0</v>
      </c>
      <c r="F73" s="1">
        <f>('MR1 Block Raw Data - Background'!E73+'MR1 Block Raw Data - Background'!G73)/2</f>
        <v>-77.5</v>
      </c>
      <c r="G73" s="8">
        <v>5</v>
      </c>
      <c r="H73" s="1">
        <v>4</v>
      </c>
      <c r="I73" s="1">
        <v>2</v>
      </c>
    </row>
    <row r="74" spans="1:9" x14ac:dyDescent="0.3">
      <c r="A74" s="1">
        <v>76</v>
      </c>
      <c r="B74" s="1" t="s">
        <v>17</v>
      </c>
      <c r="C74" s="1" t="s">
        <v>8</v>
      </c>
      <c r="D74" s="9" t="s">
        <v>41</v>
      </c>
      <c r="E74" s="9">
        <f t="shared" si="1"/>
        <v>0</v>
      </c>
      <c r="F74" s="1">
        <f>('MR1 Block Raw Data - Background'!E74+'MR1 Block Raw Data - Background'!G74)/2</f>
        <v>-69.5</v>
      </c>
      <c r="G74" s="8">
        <v>1</v>
      </c>
      <c r="H74" s="1">
        <v>4</v>
      </c>
      <c r="I74" s="1">
        <v>2</v>
      </c>
    </row>
    <row r="75" spans="1:9" x14ac:dyDescent="0.3">
      <c r="A75" s="1">
        <v>77</v>
      </c>
      <c r="B75" s="1" t="s">
        <v>17</v>
      </c>
      <c r="C75" s="1" t="s">
        <v>8</v>
      </c>
      <c r="D75" s="9" t="s">
        <v>40</v>
      </c>
      <c r="E75" s="9">
        <f t="shared" si="1"/>
        <v>6</v>
      </c>
      <c r="F75" s="1">
        <f>('MR1 Block Raw Data - Background'!E75+'MR1 Block Raw Data - Background'!G75)/2</f>
        <v>6</v>
      </c>
      <c r="G75" s="8">
        <v>5</v>
      </c>
      <c r="H75" s="1">
        <v>4</v>
      </c>
      <c r="I75" s="1">
        <v>2</v>
      </c>
    </row>
    <row r="76" spans="1:9" x14ac:dyDescent="0.3">
      <c r="A76" s="1">
        <v>78</v>
      </c>
      <c r="B76" s="1" t="s">
        <v>17</v>
      </c>
      <c r="C76" s="1" t="s">
        <v>8</v>
      </c>
      <c r="D76" s="9" t="s">
        <v>40</v>
      </c>
      <c r="E76" s="9">
        <f t="shared" si="1"/>
        <v>0</v>
      </c>
      <c r="F76" s="1">
        <f>('MR1 Block Raw Data - Background'!E76+'MR1 Block Raw Data - Background'!G76)/2</f>
        <v>-0.5</v>
      </c>
      <c r="G76" s="8">
        <v>1</v>
      </c>
      <c r="H76" s="1">
        <v>4</v>
      </c>
      <c r="I76" s="1">
        <v>2</v>
      </c>
    </row>
    <row r="77" spans="1:9" x14ac:dyDescent="0.3">
      <c r="A77" s="1">
        <v>79</v>
      </c>
      <c r="B77" s="1" t="s">
        <v>15</v>
      </c>
      <c r="C77" s="1" t="s">
        <v>8</v>
      </c>
      <c r="D77" s="9" t="s">
        <v>39</v>
      </c>
      <c r="E77" s="9">
        <f t="shared" si="1"/>
        <v>594.5</v>
      </c>
      <c r="F77" s="1">
        <f>('MR1 Block Raw Data - Background'!E77+'MR1 Block Raw Data - Background'!G77)/2</f>
        <v>594.5</v>
      </c>
      <c r="G77" s="8" t="s">
        <v>42</v>
      </c>
      <c r="H77" s="1">
        <v>4</v>
      </c>
      <c r="I77" s="1">
        <v>2</v>
      </c>
    </row>
    <row r="78" spans="1:9" x14ac:dyDescent="0.3">
      <c r="A78" s="1">
        <v>81</v>
      </c>
      <c r="B78" s="1" t="s">
        <v>6</v>
      </c>
      <c r="C78" s="4" t="s">
        <v>9</v>
      </c>
      <c r="D78" s="9" t="s">
        <v>39</v>
      </c>
      <c r="E78" s="9">
        <f t="shared" si="1"/>
        <v>255</v>
      </c>
      <c r="F78" s="1">
        <f>('MR1 Block Raw Data - Background'!E78+'MR1 Block Raw Data - Background'!G78)/2</f>
        <v>255</v>
      </c>
      <c r="G78" s="8">
        <v>5</v>
      </c>
      <c r="H78" s="1">
        <v>5</v>
      </c>
      <c r="I78" s="1">
        <v>2</v>
      </c>
    </row>
    <row r="79" spans="1:9" x14ac:dyDescent="0.3">
      <c r="A79" s="1">
        <v>82</v>
      </c>
      <c r="B79" s="1" t="s">
        <v>6</v>
      </c>
      <c r="C79" s="4" t="s">
        <v>9</v>
      </c>
      <c r="D79" s="9" t="s">
        <v>39</v>
      </c>
      <c r="E79" s="9">
        <f t="shared" si="1"/>
        <v>66</v>
      </c>
      <c r="F79" s="1">
        <f>('MR1 Block Raw Data - Background'!E79+'MR1 Block Raw Data - Background'!G79)/2</f>
        <v>66</v>
      </c>
      <c r="G79" s="8">
        <v>1</v>
      </c>
      <c r="H79" s="1">
        <v>5</v>
      </c>
      <c r="I79" s="1">
        <v>2</v>
      </c>
    </row>
    <row r="80" spans="1:9" x14ac:dyDescent="0.3">
      <c r="A80" s="1">
        <v>83</v>
      </c>
      <c r="B80" s="1" t="s">
        <v>6</v>
      </c>
      <c r="C80" s="4" t="s">
        <v>9</v>
      </c>
      <c r="D80" s="9" t="s">
        <v>41</v>
      </c>
      <c r="E80" s="9">
        <f t="shared" si="1"/>
        <v>167</v>
      </c>
      <c r="F80" s="1">
        <f>('MR1 Block Raw Data - Background'!E80+'MR1 Block Raw Data - Background'!G80)/2</f>
        <v>167</v>
      </c>
      <c r="G80" s="8">
        <v>5</v>
      </c>
      <c r="H80" s="1">
        <v>5</v>
      </c>
      <c r="I80" s="1">
        <v>2</v>
      </c>
    </row>
    <row r="81" spans="1:9" x14ac:dyDescent="0.3">
      <c r="A81" s="1">
        <v>84</v>
      </c>
      <c r="B81" s="1" t="s">
        <v>6</v>
      </c>
      <c r="C81" s="4" t="s">
        <v>9</v>
      </c>
      <c r="D81" s="9" t="s">
        <v>41</v>
      </c>
      <c r="E81" s="9">
        <f t="shared" si="1"/>
        <v>20.5</v>
      </c>
      <c r="F81" s="1">
        <f>('MR1 Block Raw Data - Background'!E81+'MR1 Block Raw Data - Background'!G81)/2</f>
        <v>20.5</v>
      </c>
      <c r="G81" s="8">
        <v>1</v>
      </c>
      <c r="H81" s="1">
        <v>5</v>
      </c>
      <c r="I81" s="1">
        <v>2</v>
      </c>
    </row>
    <row r="82" spans="1:9" x14ac:dyDescent="0.3">
      <c r="A82" s="1">
        <v>85</v>
      </c>
      <c r="B82" s="1" t="s">
        <v>6</v>
      </c>
      <c r="C82" s="4" t="s">
        <v>9</v>
      </c>
      <c r="D82" s="9" t="s">
        <v>40</v>
      </c>
      <c r="E82" s="9">
        <f t="shared" si="1"/>
        <v>234.5</v>
      </c>
      <c r="F82" s="1">
        <f>('MR1 Block Raw Data - Background'!E82+'MR1 Block Raw Data - Background'!G82)/2</f>
        <v>234.5</v>
      </c>
      <c r="G82" s="8">
        <v>5</v>
      </c>
      <c r="H82" s="1">
        <v>5</v>
      </c>
      <c r="I82" s="1">
        <v>2</v>
      </c>
    </row>
    <row r="83" spans="1:9" x14ac:dyDescent="0.3">
      <c r="A83" s="1">
        <v>86</v>
      </c>
      <c r="B83" s="1" t="s">
        <v>6</v>
      </c>
      <c r="C83" s="4" t="s">
        <v>9</v>
      </c>
      <c r="D83" s="9" t="s">
        <v>40</v>
      </c>
      <c r="E83" s="9">
        <f t="shared" si="1"/>
        <v>61.5</v>
      </c>
      <c r="F83" s="1">
        <f>('MR1 Block Raw Data - Background'!E83+'MR1 Block Raw Data - Background'!G83)/2</f>
        <v>61.5</v>
      </c>
      <c r="G83" s="8">
        <v>1</v>
      </c>
      <c r="H83" s="1">
        <v>5</v>
      </c>
      <c r="I83" s="1">
        <v>2</v>
      </c>
    </row>
    <row r="84" spans="1:9" x14ac:dyDescent="0.3">
      <c r="A84" s="1">
        <v>87</v>
      </c>
      <c r="B84" s="1" t="s">
        <v>11</v>
      </c>
      <c r="C84" s="4" t="s">
        <v>9</v>
      </c>
      <c r="D84" s="9" t="s">
        <v>39</v>
      </c>
      <c r="E84" s="9">
        <f t="shared" si="1"/>
        <v>10.5</v>
      </c>
      <c r="F84" s="1">
        <f>('MR1 Block Raw Data - Background'!E84+'MR1 Block Raw Data - Background'!G84)/2</f>
        <v>10.5</v>
      </c>
      <c r="G84" s="8">
        <v>5</v>
      </c>
      <c r="H84" s="1">
        <v>5</v>
      </c>
      <c r="I84" s="1">
        <v>2</v>
      </c>
    </row>
    <row r="85" spans="1:9" x14ac:dyDescent="0.3">
      <c r="A85" s="1">
        <v>88</v>
      </c>
      <c r="B85" s="1" t="s">
        <v>11</v>
      </c>
      <c r="C85" s="4" t="s">
        <v>9</v>
      </c>
      <c r="D85" s="9" t="s">
        <v>39</v>
      </c>
      <c r="E85" s="9">
        <f t="shared" si="1"/>
        <v>8.5</v>
      </c>
      <c r="F85" s="1">
        <f>('MR1 Block Raw Data - Background'!E85+'MR1 Block Raw Data - Background'!G85)/2</f>
        <v>8.5</v>
      </c>
      <c r="G85" s="8">
        <v>1</v>
      </c>
      <c r="H85" s="1">
        <v>5</v>
      </c>
      <c r="I85" s="1">
        <v>2</v>
      </c>
    </row>
    <row r="86" spans="1:9" x14ac:dyDescent="0.3">
      <c r="A86" s="1">
        <v>89</v>
      </c>
      <c r="B86" s="1" t="s">
        <v>11</v>
      </c>
      <c r="C86" s="4" t="s">
        <v>9</v>
      </c>
      <c r="D86" s="9" t="s">
        <v>41</v>
      </c>
      <c r="E86" s="9">
        <f t="shared" si="1"/>
        <v>0</v>
      </c>
      <c r="F86" s="1">
        <f>('MR1 Block Raw Data - Background'!E86+'MR1 Block Raw Data - Background'!G86)/2</f>
        <v>-17</v>
      </c>
      <c r="G86" s="8">
        <v>5</v>
      </c>
      <c r="H86" s="1">
        <v>5</v>
      </c>
      <c r="I86" s="1">
        <v>2</v>
      </c>
    </row>
    <row r="87" spans="1:9" x14ac:dyDescent="0.3">
      <c r="A87" s="1">
        <v>90</v>
      </c>
      <c r="B87" s="1" t="s">
        <v>11</v>
      </c>
      <c r="C87" s="4" t="s">
        <v>9</v>
      </c>
      <c r="D87" s="9" t="s">
        <v>41</v>
      </c>
      <c r="E87" s="9">
        <f t="shared" si="1"/>
        <v>0</v>
      </c>
      <c r="F87" s="1">
        <f>('MR1 Block Raw Data - Background'!E87+'MR1 Block Raw Data - Background'!G87)/2</f>
        <v>-24.5</v>
      </c>
      <c r="G87" s="8">
        <v>1</v>
      </c>
      <c r="H87" s="1">
        <v>5</v>
      </c>
      <c r="I87" s="1">
        <v>2</v>
      </c>
    </row>
    <row r="88" spans="1:9" x14ac:dyDescent="0.3">
      <c r="A88" s="1">
        <v>91</v>
      </c>
      <c r="B88" s="1" t="s">
        <v>11</v>
      </c>
      <c r="C88" s="4" t="s">
        <v>9</v>
      </c>
      <c r="D88" s="9" t="s">
        <v>40</v>
      </c>
      <c r="E88" s="9">
        <f t="shared" si="1"/>
        <v>12</v>
      </c>
      <c r="F88" s="1">
        <f>('MR1 Block Raw Data - Background'!E88+'MR1 Block Raw Data - Background'!G88)/2</f>
        <v>12</v>
      </c>
      <c r="G88" s="8">
        <v>5</v>
      </c>
      <c r="H88" s="1">
        <v>5</v>
      </c>
      <c r="I88" s="1">
        <v>2</v>
      </c>
    </row>
    <row r="89" spans="1:9" x14ac:dyDescent="0.3">
      <c r="A89" s="1">
        <v>92</v>
      </c>
      <c r="B89" s="1" t="s">
        <v>11</v>
      </c>
      <c r="C89" s="4" t="s">
        <v>9</v>
      </c>
      <c r="D89" s="9" t="s">
        <v>40</v>
      </c>
      <c r="E89" s="9">
        <f t="shared" si="1"/>
        <v>0</v>
      </c>
      <c r="F89" s="1">
        <f>('MR1 Block Raw Data - Background'!E89+'MR1 Block Raw Data - Background'!G89)/2</f>
        <v>-2.5</v>
      </c>
      <c r="G89" s="8">
        <v>1</v>
      </c>
      <c r="H89" s="1">
        <v>5</v>
      </c>
      <c r="I89" s="1">
        <v>2</v>
      </c>
    </row>
    <row r="90" spans="1:9" x14ac:dyDescent="0.3">
      <c r="A90" s="1">
        <v>93</v>
      </c>
      <c r="B90" s="1" t="s">
        <v>17</v>
      </c>
      <c r="C90" s="4" t="s">
        <v>9</v>
      </c>
      <c r="D90" s="9" t="s">
        <v>39</v>
      </c>
      <c r="E90" s="9">
        <f t="shared" si="1"/>
        <v>16.5</v>
      </c>
      <c r="F90" s="1">
        <f>('MR1 Block Raw Data - Background'!E90+'MR1 Block Raw Data - Background'!G90)/2</f>
        <v>16.5</v>
      </c>
      <c r="G90" s="8">
        <v>5</v>
      </c>
      <c r="H90" s="1">
        <v>5</v>
      </c>
      <c r="I90" s="1">
        <v>2</v>
      </c>
    </row>
    <row r="91" spans="1:9" x14ac:dyDescent="0.3">
      <c r="A91" s="1">
        <v>94</v>
      </c>
      <c r="B91" s="1" t="s">
        <v>17</v>
      </c>
      <c r="C91" s="4" t="s">
        <v>9</v>
      </c>
      <c r="D91" s="9" t="s">
        <v>39</v>
      </c>
      <c r="E91" s="9">
        <f t="shared" si="1"/>
        <v>6.5</v>
      </c>
      <c r="F91" s="1">
        <f>('MR1 Block Raw Data - Background'!E91+'MR1 Block Raw Data - Background'!G91)/2</f>
        <v>6.5</v>
      </c>
      <c r="G91" s="8">
        <v>1</v>
      </c>
      <c r="H91" s="1">
        <v>5</v>
      </c>
      <c r="I91" s="1">
        <v>2</v>
      </c>
    </row>
    <row r="92" spans="1:9" x14ac:dyDescent="0.3">
      <c r="A92" s="1">
        <v>95</v>
      </c>
      <c r="B92" s="1" t="s">
        <v>17</v>
      </c>
      <c r="C92" s="4" t="s">
        <v>9</v>
      </c>
      <c r="D92" s="9" t="s">
        <v>41</v>
      </c>
      <c r="E92" s="9">
        <f t="shared" si="1"/>
        <v>0</v>
      </c>
      <c r="F92" s="1">
        <f>('MR1 Block Raw Data - Background'!E92+'MR1 Block Raw Data - Background'!G92)/2</f>
        <v>-28</v>
      </c>
      <c r="G92" s="8">
        <v>5</v>
      </c>
      <c r="H92" s="1">
        <v>5</v>
      </c>
      <c r="I92" s="1">
        <v>2</v>
      </c>
    </row>
    <row r="93" spans="1:9" x14ac:dyDescent="0.3">
      <c r="A93" s="1">
        <v>96</v>
      </c>
      <c r="B93" s="1" t="s">
        <v>17</v>
      </c>
      <c r="C93" s="4" t="s">
        <v>9</v>
      </c>
      <c r="D93" s="9" t="s">
        <v>41</v>
      </c>
      <c r="E93" s="9">
        <f t="shared" si="1"/>
        <v>0</v>
      </c>
      <c r="F93" s="1">
        <f>('MR1 Block Raw Data - Background'!E93+'MR1 Block Raw Data - Background'!G93)/2</f>
        <v>-16</v>
      </c>
      <c r="G93" s="8">
        <v>1</v>
      </c>
      <c r="H93" s="1">
        <v>5</v>
      </c>
      <c r="I93" s="1">
        <v>2</v>
      </c>
    </row>
    <row r="94" spans="1:9" x14ac:dyDescent="0.3">
      <c r="A94" s="1">
        <v>97</v>
      </c>
      <c r="B94" s="1" t="s">
        <v>17</v>
      </c>
      <c r="C94" s="4" t="s">
        <v>9</v>
      </c>
      <c r="D94" s="9" t="s">
        <v>40</v>
      </c>
      <c r="E94" s="9">
        <f t="shared" si="1"/>
        <v>0</v>
      </c>
      <c r="F94" s="1">
        <f>('MR1 Block Raw Data - Background'!E94+'MR1 Block Raw Data - Background'!G94)/2</f>
        <v>-4.5</v>
      </c>
      <c r="G94" s="8">
        <v>5</v>
      </c>
      <c r="H94" s="1">
        <v>5</v>
      </c>
      <c r="I94" s="1">
        <v>2</v>
      </c>
    </row>
    <row r="95" spans="1:9" x14ac:dyDescent="0.3">
      <c r="A95" s="1">
        <v>98</v>
      </c>
      <c r="B95" s="1" t="s">
        <v>17</v>
      </c>
      <c r="C95" s="4" t="s">
        <v>9</v>
      </c>
      <c r="D95" s="9" t="s">
        <v>40</v>
      </c>
      <c r="E95" s="9">
        <f t="shared" si="1"/>
        <v>0</v>
      </c>
      <c r="F95" s="1">
        <f>('MR1 Block Raw Data - Background'!E95+'MR1 Block Raw Data - Background'!G95)/2</f>
        <v>-10.5</v>
      </c>
      <c r="G95" s="8">
        <v>1</v>
      </c>
      <c r="H95" s="1">
        <v>5</v>
      </c>
      <c r="I95" s="1">
        <v>2</v>
      </c>
    </row>
    <row r="96" spans="1:9" x14ac:dyDescent="0.3">
      <c r="A96" s="1">
        <v>99</v>
      </c>
      <c r="B96" s="1" t="s">
        <v>15</v>
      </c>
      <c r="C96" s="4" t="s">
        <v>9</v>
      </c>
      <c r="D96" s="9" t="s">
        <v>39</v>
      </c>
      <c r="E96" s="9">
        <f t="shared" si="1"/>
        <v>604</v>
      </c>
      <c r="F96" s="1">
        <f>('MR1 Block Raw Data - Background'!E96+'MR1 Block Raw Data - Background'!G96)/2</f>
        <v>604</v>
      </c>
      <c r="G96" s="8" t="s">
        <v>42</v>
      </c>
      <c r="H96" s="1">
        <v>5</v>
      </c>
      <c r="I96" s="1">
        <v>2</v>
      </c>
    </row>
    <row r="97" spans="1:9" x14ac:dyDescent="0.3">
      <c r="A97" s="1">
        <v>101</v>
      </c>
      <c r="B97" s="1" t="s">
        <v>6</v>
      </c>
      <c r="C97" s="4" t="s">
        <v>10</v>
      </c>
      <c r="D97" s="9" t="s">
        <v>39</v>
      </c>
      <c r="E97" s="9">
        <f t="shared" si="1"/>
        <v>288</v>
      </c>
      <c r="F97" s="1">
        <f>('MR1 Block Raw Data - Background'!E97+'MR1 Block Raw Data - Background'!G97)/2</f>
        <v>288</v>
      </c>
      <c r="G97" s="8">
        <v>5</v>
      </c>
      <c r="H97" s="1">
        <v>6</v>
      </c>
      <c r="I97" s="1">
        <v>2</v>
      </c>
    </row>
    <row r="98" spans="1:9" x14ac:dyDescent="0.3">
      <c r="A98" s="1">
        <v>102</v>
      </c>
      <c r="B98" s="1" t="s">
        <v>6</v>
      </c>
      <c r="C98" s="4" t="s">
        <v>10</v>
      </c>
      <c r="D98" s="9" t="s">
        <v>39</v>
      </c>
      <c r="E98" s="9">
        <f t="shared" si="1"/>
        <v>86.5</v>
      </c>
      <c r="F98" s="1">
        <f>('MR1 Block Raw Data - Background'!E98+'MR1 Block Raw Data - Background'!G98)/2</f>
        <v>86.5</v>
      </c>
      <c r="G98" s="8">
        <v>1</v>
      </c>
      <c r="H98" s="1">
        <v>6</v>
      </c>
      <c r="I98" s="1">
        <v>2</v>
      </c>
    </row>
    <row r="99" spans="1:9" x14ac:dyDescent="0.3">
      <c r="A99" s="1">
        <v>103</v>
      </c>
      <c r="B99" s="1" t="s">
        <v>6</v>
      </c>
      <c r="C99" s="4" t="s">
        <v>10</v>
      </c>
      <c r="D99" s="9" t="s">
        <v>41</v>
      </c>
      <c r="E99" s="9">
        <f t="shared" si="1"/>
        <v>113.5</v>
      </c>
      <c r="F99" s="1">
        <f>('MR1 Block Raw Data - Background'!E99+'MR1 Block Raw Data - Background'!G99)/2</f>
        <v>113.5</v>
      </c>
      <c r="G99" s="8">
        <v>5</v>
      </c>
      <c r="H99" s="1">
        <v>6</v>
      </c>
      <c r="I99" s="1">
        <v>2</v>
      </c>
    </row>
    <row r="100" spans="1:9" x14ac:dyDescent="0.3">
      <c r="A100" s="1">
        <v>104</v>
      </c>
      <c r="B100" s="1" t="s">
        <v>6</v>
      </c>
      <c r="C100" s="4" t="s">
        <v>10</v>
      </c>
      <c r="D100" s="9" t="s">
        <v>41</v>
      </c>
      <c r="E100" s="9">
        <f t="shared" si="1"/>
        <v>9.5</v>
      </c>
      <c r="F100" s="1">
        <f>('MR1 Block Raw Data - Background'!E100+'MR1 Block Raw Data - Background'!G100)/2</f>
        <v>9.5</v>
      </c>
      <c r="G100" s="8">
        <v>1</v>
      </c>
      <c r="H100" s="1">
        <v>6</v>
      </c>
      <c r="I100" s="1">
        <v>2</v>
      </c>
    </row>
    <row r="101" spans="1:9" x14ac:dyDescent="0.3">
      <c r="A101" s="1">
        <v>105</v>
      </c>
      <c r="B101" s="1" t="s">
        <v>6</v>
      </c>
      <c r="C101" s="4" t="s">
        <v>10</v>
      </c>
      <c r="D101" s="9" t="s">
        <v>40</v>
      </c>
      <c r="E101" s="9">
        <f t="shared" si="1"/>
        <v>259</v>
      </c>
      <c r="F101" s="1">
        <f>('MR1 Block Raw Data - Background'!E101+'MR1 Block Raw Data - Background'!G101)/2</f>
        <v>259</v>
      </c>
      <c r="G101" s="8">
        <v>5</v>
      </c>
      <c r="H101" s="1">
        <v>6</v>
      </c>
      <c r="I101" s="1">
        <v>2</v>
      </c>
    </row>
    <row r="102" spans="1:9" x14ac:dyDescent="0.3">
      <c r="A102" s="1">
        <v>106</v>
      </c>
      <c r="B102" s="1" t="s">
        <v>6</v>
      </c>
      <c r="C102" s="4" t="s">
        <v>10</v>
      </c>
      <c r="D102" s="9" t="s">
        <v>40</v>
      </c>
      <c r="E102" s="9">
        <f t="shared" si="1"/>
        <v>82</v>
      </c>
      <c r="F102" s="1">
        <f>('MR1 Block Raw Data - Background'!E102+'MR1 Block Raw Data - Background'!G102)/2</f>
        <v>82</v>
      </c>
      <c r="G102" s="8">
        <v>1</v>
      </c>
      <c r="H102" s="1">
        <v>6</v>
      </c>
      <c r="I102" s="1">
        <v>2</v>
      </c>
    </row>
    <row r="103" spans="1:9" x14ac:dyDescent="0.3">
      <c r="A103" s="1">
        <v>107</v>
      </c>
      <c r="B103" s="1" t="s">
        <v>11</v>
      </c>
      <c r="C103" s="4" t="s">
        <v>10</v>
      </c>
      <c r="D103" s="9" t="s">
        <v>39</v>
      </c>
      <c r="E103" s="9">
        <f t="shared" si="1"/>
        <v>0</v>
      </c>
      <c r="F103" s="1">
        <f>('MR1 Block Raw Data - Background'!E103+'MR1 Block Raw Data - Background'!G103)/2</f>
        <v>0</v>
      </c>
      <c r="G103" s="8">
        <v>5</v>
      </c>
      <c r="H103" s="1">
        <v>6</v>
      </c>
      <c r="I103" s="1">
        <v>2</v>
      </c>
    </row>
    <row r="104" spans="1:9" x14ac:dyDescent="0.3">
      <c r="A104" s="1">
        <v>108</v>
      </c>
      <c r="B104" s="1" t="s">
        <v>11</v>
      </c>
      <c r="C104" s="4" t="s">
        <v>10</v>
      </c>
      <c r="D104" s="9" t="s">
        <v>39</v>
      </c>
      <c r="E104" s="9">
        <f t="shared" si="1"/>
        <v>1.5</v>
      </c>
      <c r="F104" s="1">
        <f>('MR1 Block Raw Data - Background'!E104+'MR1 Block Raw Data - Background'!G104)/2</f>
        <v>1.5</v>
      </c>
      <c r="G104" s="8">
        <v>1</v>
      </c>
      <c r="H104" s="1">
        <v>6</v>
      </c>
      <c r="I104" s="1">
        <v>2</v>
      </c>
    </row>
    <row r="105" spans="1:9" x14ac:dyDescent="0.3">
      <c r="A105" s="1">
        <v>109</v>
      </c>
      <c r="B105" s="1" t="s">
        <v>11</v>
      </c>
      <c r="C105" s="4" t="s">
        <v>10</v>
      </c>
      <c r="D105" s="9" t="s">
        <v>41</v>
      </c>
      <c r="E105" s="9">
        <f t="shared" si="1"/>
        <v>0</v>
      </c>
      <c r="F105" s="1">
        <f>('MR1 Block Raw Data - Background'!E105+'MR1 Block Raw Data - Background'!G105)/2</f>
        <v>-6.5</v>
      </c>
      <c r="G105" s="8">
        <v>5</v>
      </c>
      <c r="H105" s="1">
        <v>6</v>
      </c>
      <c r="I105" s="1">
        <v>2</v>
      </c>
    </row>
    <row r="106" spans="1:9" x14ac:dyDescent="0.3">
      <c r="A106" s="1">
        <v>110</v>
      </c>
      <c r="B106" s="1" t="s">
        <v>11</v>
      </c>
      <c r="C106" s="4" t="s">
        <v>10</v>
      </c>
      <c r="D106" s="9" t="s">
        <v>41</v>
      </c>
      <c r="E106" s="9">
        <f t="shared" si="1"/>
        <v>0</v>
      </c>
      <c r="F106" s="1">
        <f>('MR1 Block Raw Data - Background'!E106+'MR1 Block Raw Data - Background'!G106)/2</f>
        <v>-8.5</v>
      </c>
      <c r="G106" s="8">
        <v>1</v>
      </c>
      <c r="H106" s="1">
        <v>6</v>
      </c>
      <c r="I106" s="1">
        <v>2</v>
      </c>
    </row>
    <row r="107" spans="1:9" x14ac:dyDescent="0.3">
      <c r="A107" s="1">
        <v>111</v>
      </c>
      <c r="B107" s="1" t="s">
        <v>11</v>
      </c>
      <c r="C107" s="4" t="s">
        <v>10</v>
      </c>
      <c r="D107" s="9" t="s">
        <v>40</v>
      </c>
      <c r="E107" s="9">
        <f t="shared" si="1"/>
        <v>0</v>
      </c>
      <c r="F107" s="1">
        <f>('MR1 Block Raw Data - Background'!E107+'MR1 Block Raw Data - Background'!G107)/2</f>
        <v>-3</v>
      </c>
      <c r="G107" s="8">
        <v>5</v>
      </c>
      <c r="H107" s="1">
        <v>6</v>
      </c>
      <c r="I107" s="1">
        <v>2</v>
      </c>
    </row>
    <row r="108" spans="1:9" x14ac:dyDescent="0.3">
      <c r="A108" s="1">
        <v>112</v>
      </c>
      <c r="B108" s="1" t="s">
        <v>11</v>
      </c>
      <c r="C108" s="4" t="s">
        <v>10</v>
      </c>
      <c r="D108" s="9" t="s">
        <v>40</v>
      </c>
      <c r="E108" s="9">
        <f t="shared" si="1"/>
        <v>5</v>
      </c>
      <c r="F108" s="1">
        <f>('MR1 Block Raw Data - Background'!E108+'MR1 Block Raw Data - Background'!G108)/2</f>
        <v>5</v>
      </c>
      <c r="G108" s="8">
        <v>1</v>
      </c>
      <c r="H108" s="1">
        <v>6</v>
      </c>
      <c r="I108" s="1">
        <v>2</v>
      </c>
    </row>
    <row r="109" spans="1:9" x14ac:dyDescent="0.3">
      <c r="A109" s="1">
        <v>113</v>
      </c>
      <c r="B109" s="1" t="s">
        <v>17</v>
      </c>
      <c r="C109" s="4" t="s">
        <v>10</v>
      </c>
      <c r="D109" s="9" t="s">
        <v>39</v>
      </c>
      <c r="E109" s="9">
        <f t="shared" si="1"/>
        <v>28.5</v>
      </c>
      <c r="F109" s="1">
        <f>('MR1 Block Raw Data - Background'!E109+'MR1 Block Raw Data - Background'!G109)/2</f>
        <v>28.5</v>
      </c>
      <c r="G109" s="8">
        <v>5</v>
      </c>
      <c r="H109" s="1">
        <v>6</v>
      </c>
      <c r="I109" s="1">
        <v>2</v>
      </c>
    </row>
    <row r="110" spans="1:9" x14ac:dyDescent="0.3">
      <c r="A110" s="1">
        <v>114</v>
      </c>
      <c r="B110" s="1" t="s">
        <v>17</v>
      </c>
      <c r="C110" s="4" t="s">
        <v>10</v>
      </c>
      <c r="D110" s="9" t="s">
        <v>39</v>
      </c>
      <c r="E110" s="9">
        <f t="shared" si="1"/>
        <v>11</v>
      </c>
      <c r="F110" s="1">
        <f>('MR1 Block Raw Data - Background'!E110+'MR1 Block Raw Data - Background'!G110)/2</f>
        <v>11</v>
      </c>
      <c r="G110" s="8">
        <v>1</v>
      </c>
      <c r="H110" s="1">
        <v>6</v>
      </c>
      <c r="I110" s="1">
        <v>2</v>
      </c>
    </row>
    <row r="111" spans="1:9" x14ac:dyDescent="0.3">
      <c r="A111" s="1">
        <v>115</v>
      </c>
      <c r="B111" s="1" t="s">
        <v>17</v>
      </c>
      <c r="C111" s="4" t="s">
        <v>10</v>
      </c>
      <c r="D111" s="9" t="s">
        <v>41</v>
      </c>
      <c r="E111" s="9">
        <f t="shared" si="1"/>
        <v>18.5</v>
      </c>
      <c r="F111" s="1">
        <f>('MR1 Block Raw Data - Background'!E111+'MR1 Block Raw Data - Background'!G111)/2</f>
        <v>18.5</v>
      </c>
      <c r="G111" s="8">
        <v>5</v>
      </c>
      <c r="H111" s="1">
        <v>6</v>
      </c>
      <c r="I111" s="1">
        <v>2</v>
      </c>
    </row>
    <row r="112" spans="1:9" x14ac:dyDescent="0.3">
      <c r="A112" s="1">
        <v>116</v>
      </c>
      <c r="B112" s="1" t="s">
        <v>17</v>
      </c>
      <c r="C112" s="4" t="s">
        <v>10</v>
      </c>
      <c r="D112" s="9" t="s">
        <v>41</v>
      </c>
      <c r="E112" s="9">
        <f t="shared" si="1"/>
        <v>3.5</v>
      </c>
      <c r="F112" s="1">
        <f>('MR1 Block Raw Data - Background'!E112+'MR1 Block Raw Data - Background'!G112)/2</f>
        <v>3.5</v>
      </c>
      <c r="G112" s="8">
        <v>1</v>
      </c>
      <c r="H112" s="1">
        <v>6</v>
      </c>
      <c r="I112" s="1">
        <v>2</v>
      </c>
    </row>
    <row r="113" spans="1:9" x14ac:dyDescent="0.3">
      <c r="A113" s="1">
        <v>117</v>
      </c>
      <c r="B113" s="1" t="s">
        <v>17</v>
      </c>
      <c r="C113" s="4" t="s">
        <v>10</v>
      </c>
      <c r="D113" s="9" t="s">
        <v>40</v>
      </c>
      <c r="E113" s="9">
        <f t="shared" si="1"/>
        <v>31</v>
      </c>
      <c r="F113" s="1">
        <f>('MR1 Block Raw Data - Background'!E113+'MR1 Block Raw Data - Background'!G113)/2</f>
        <v>31</v>
      </c>
      <c r="G113" s="8">
        <v>5</v>
      </c>
      <c r="H113" s="1">
        <v>6</v>
      </c>
      <c r="I113" s="1">
        <v>2</v>
      </c>
    </row>
    <row r="114" spans="1:9" x14ac:dyDescent="0.3">
      <c r="A114" s="1">
        <v>118</v>
      </c>
      <c r="B114" s="1" t="s">
        <v>17</v>
      </c>
      <c r="C114" s="4" t="s">
        <v>10</v>
      </c>
      <c r="D114" s="9" t="s">
        <v>40</v>
      </c>
      <c r="E114" s="9">
        <f t="shared" si="1"/>
        <v>9.5</v>
      </c>
      <c r="F114" s="1">
        <f>('MR1 Block Raw Data - Background'!E114+'MR1 Block Raw Data - Background'!G114)/2</f>
        <v>9.5</v>
      </c>
      <c r="G114" s="8">
        <v>1</v>
      </c>
      <c r="H114" s="1">
        <v>6</v>
      </c>
      <c r="I114" s="1">
        <v>2</v>
      </c>
    </row>
    <row r="115" spans="1:9" x14ac:dyDescent="0.3">
      <c r="A115" s="1">
        <v>119</v>
      </c>
      <c r="B115" s="1" t="s">
        <v>15</v>
      </c>
      <c r="C115" s="4" t="s">
        <v>10</v>
      </c>
      <c r="D115" s="9" t="s">
        <v>39</v>
      </c>
      <c r="E115" s="9">
        <f t="shared" si="1"/>
        <v>632</v>
      </c>
      <c r="F115" s="1">
        <f>('MR1 Block Raw Data - Background'!E115+'MR1 Block Raw Data - Background'!G115)/2</f>
        <v>632</v>
      </c>
      <c r="G115" s="8" t="s">
        <v>42</v>
      </c>
      <c r="H115" s="1">
        <v>6</v>
      </c>
      <c r="I115" s="1">
        <v>2</v>
      </c>
    </row>
    <row r="116" spans="1:9" x14ac:dyDescent="0.3">
      <c r="A116" s="1">
        <v>121</v>
      </c>
      <c r="B116" s="1" t="s">
        <v>6</v>
      </c>
      <c r="C116" s="1" t="s">
        <v>8</v>
      </c>
      <c r="D116" s="9" t="s">
        <v>39</v>
      </c>
      <c r="E116" s="9">
        <f t="shared" si="1"/>
        <v>267</v>
      </c>
      <c r="F116" s="1">
        <f>('MR1 Block Raw Data - Background'!E116+'MR1 Block Raw Data - Background'!G116)/2</f>
        <v>267</v>
      </c>
      <c r="G116" s="8">
        <v>5</v>
      </c>
      <c r="H116" s="1">
        <v>7</v>
      </c>
      <c r="I116" s="1">
        <v>3</v>
      </c>
    </row>
    <row r="117" spans="1:9" x14ac:dyDescent="0.3">
      <c r="A117" s="1">
        <v>122</v>
      </c>
      <c r="B117" s="1" t="s">
        <v>6</v>
      </c>
      <c r="C117" s="1" t="s">
        <v>8</v>
      </c>
      <c r="D117" s="9" t="s">
        <v>39</v>
      </c>
      <c r="E117" s="9">
        <f t="shared" si="1"/>
        <v>88</v>
      </c>
      <c r="F117" s="1">
        <f>('MR1 Block Raw Data - Background'!E117+'MR1 Block Raw Data - Background'!G117)/2</f>
        <v>88</v>
      </c>
      <c r="G117" s="8">
        <v>1</v>
      </c>
      <c r="H117" s="1">
        <v>7</v>
      </c>
      <c r="I117" s="1">
        <v>3</v>
      </c>
    </row>
    <row r="118" spans="1:9" x14ac:dyDescent="0.3">
      <c r="A118" s="1">
        <v>123</v>
      </c>
      <c r="B118" s="1" t="s">
        <v>6</v>
      </c>
      <c r="C118" s="1" t="s">
        <v>8</v>
      </c>
      <c r="D118" s="9" t="s">
        <v>41</v>
      </c>
      <c r="E118" s="9">
        <f t="shared" si="1"/>
        <v>158.5</v>
      </c>
      <c r="F118" s="1">
        <f>('MR1 Block Raw Data - Background'!E118+'MR1 Block Raw Data - Background'!G118)/2</f>
        <v>158.5</v>
      </c>
      <c r="G118" s="8">
        <v>5</v>
      </c>
      <c r="H118" s="1">
        <v>7</v>
      </c>
      <c r="I118" s="1">
        <v>3</v>
      </c>
    </row>
    <row r="119" spans="1:9" x14ac:dyDescent="0.3">
      <c r="A119" s="1">
        <v>124</v>
      </c>
      <c r="B119" s="1" t="s">
        <v>6</v>
      </c>
      <c r="C119" s="1" t="s">
        <v>8</v>
      </c>
      <c r="D119" s="9" t="s">
        <v>41</v>
      </c>
      <c r="E119" s="9">
        <f t="shared" si="1"/>
        <v>33</v>
      </c>
      <c r="F119" s="1">
        <f>('MR1 Block Raw Data - Background'!E119+'MR1 Block Raw Data - Background'!G119)/2</f>
        <v>33</v>
      </c>
      <c r="G119" s="8">
        <v>1</v>
      </c>
      <c r="H119" s="1">
        <v>7</v>
      </c>
      <c r="I119" s="1">
        <v>3</v>
      </c>
    </row>
    <row r="120" spans="1:9" x14ac:dyDescent="0.3">
      <c r="A120" s="1">
        <v>125</v>
      </c>
      <c r="B120" s="1" t="s">
        <v>6</v>
      </c>
      <c r="C120" s="1" t="s">
        <v>8</v>
      </c>
      <c r="D120" s="9" t="s">
        <v>40</v>
      </c>
      <c r="E120" s="9">
        <f t="shared" si="1"/>
        <v>263</v>
      </c>
      <c r="F120" s="1">
        <f>('MR1 Block Raw Data - Background'!E120+'MR1 Block Raw Data - Background'!G120)/2</f>
        <v>263</v>
      </c>
      <c r="G120" s="8">
        <v>5</v>
      </c>
      <c r="H120" s="1">
        <v>7</v>
      </c>
      <c r="I120" s="1">
        <v>3</v>
      </c>
    </row>
    <row r="121" spans="1:9" x14ac:dyDescent="0.3">
      <c r="A121" s="1">
        <v>126</v>
      </c>
      <c r="B121" s="1" t="s">
        <v>6</v>
      </c>
      <c r="C121" s="1" t="s">
        <v>8</v>
      </c>
      <c r="D121" s="9" t="s">
        <v>40</v>
      </c>
      <c r="E121" s="9">
        <f t="shared" si="1"/>
        <v>83</v>
      </c>
      <c r="F121" s="1">
        <f>('MR1 Block Raw Data - Background'!E121+'MR1 Block Raw Data - Background'!G121)/2</f>
        <v>83</v>
      </c>
      <c r="G121" s="8">
        <v>1</v>
      </c>
      <c r="H121" s="1">
        <v>7</v>
      </c>
      <c r="I121" s="1">
        <v>3</v>
      </c>
    </row>
    <row r="122" spans="1:9" x14ac:dyDescent="0.3">
      <c r="A122" s="1">
        <v>127</v>
      </c>
      <c r="B122" s="1" t="s">
        <v>11</v>
      </c>
      <c r="C122" s="1" t="s">
        <v>8</v>
      </c>
      <c r="D122" s="9" t="s">
        <v>39</v>
      </c>
      <c r="E122" s="9">
        <f t="shared" si="1"/>
        <v>0</v>
      </c>
      <c r="F122" s="1">
        <f>('MR1 Block Raw Data - Background'!E122+'MR1 Block Raw Data - Background'!G122)/2</f>
        <v>-4</v>
      </c>
      <c r="G122" s="8">
        <v>5</v>
      </c>
      <c r="H122" s="1">
        <v>7</v>
      </c>
      <c r="I122" s="1">
        <v>3</v>
      </c>
    </row>
    <row r="123" spans="1:9" x14ac:dyDescent="0.3">
      <c r="A123" s="1">
        <v>128</v>
      </c>
      <c r="B123" s="1" t="s">
        <v>11</v>
      </c>
      <c r="C123" s="1" t="s">
        <v>8</v>
      </c>
      <c r="D123" s="9" t="s">
        <v>39</v>
      </c>
      <c r="E123" s="9">
        <f t="shared" si="1"/>
        <v>0</v>
      </c>
      <c r="F123" s="1">
        <f>('MR1 Block Raw Data - Background'!E123+'MR1 Block Raw Data - Background'!G123)/2</f>
        <v>-13</v>
      </c>
      <c r="G123" s="8">
        <v>1</v>
      </c>
      <c r="H123" s="1">
        <v>7</v>
      </c>
      <c r="I123" s="1">
        <v>3</v>
      </c>
    </row>
    <row r="124" spans="1:9" x14ac:dyDescent="0.3">
      <c r="A124" s="1">
        <v>129</v>
      </c>
      <c r="B124" s="1" t="s">
        <v>11</v>
      </c>
      <c r="C124" s="1" t="s">
        <v>8</v>
      </c>
      <c r="D124" s="9" t="s">
        <v>41</v>
      </c>
      <c r="E124" s="9">
        <f t="shared" si="1"/>
        <v>0</v>
      </c>
      <c r="F124" s="1">
        <f>('MR1 Block Raw Data - Background'!E124+'MR1 Block Raw Data - Background'!G124)/2</f>
        <v>-39</v>
      </c>
      <c r="G124" s="8">
        <v>5</v>
      </c>
      <c r="H124" s="1">
        <v>7</v>
      </c>
      <c r="I124" s="1">
        <v>3</v>
      </c>
    </row>
    <row r="125" spans="1:9" x14ac:dyDescent="0.3">
      <c r="A125" s="1">
        <v>130</v>
      </c>
      <c r="B125" s="1" t="s">
        <v>11</v>
      </c>
      <c r="C125" s="1" t="s">
        <v>8</v>
      </c>
      <c r="D125" s="9" t="s">
        <v>41</v>
      </c>
      <c r="E125" s="9">
        <f t="shared" si="1"/>
        <v>0</v>
      </c>
      <c r="F125" s="1">
        <f>('MR1 Block Raw Data - Background'!E125+'MR1 Block Raw Data - Background'!G125)/2</f>
        <v>-38.5</v>
      </c>
      <c r="G125" s="8">
        <v>1</v>
      </c>
      <c r="H125" s="1">
        <v>7</v>
      </c>
      <c r="I125" s="1">
        <v>3</v>
      </c>
    </row>
    <row r="126" spans="1:9" x14ac:dyDescent="0.3">
      <c r="A126" s="1">
        <v>131</v>
      </c>
      <c r="B126" s="1" t="s">
        <v>11</v>
      </c>
      <c r="C126" s="1" t="s">
        <v>8</v>
      </c>
      <c r="D126" s="9" t="s">
        <v>40</v>
      </c>
      <c r="E126" s="9">
        <f t="shared" si="1"/>
        <v>8.5</v>
      </c>
      <c r="F126" s="1">
        <f>('MR1 Block Raw Data - Background'!E126+'MR1 Block Raw Data - Background'!G126)/2</f>
        <v>8.5</v>
      </c>
      <c r="G126" s="8">
        <v>5</v>
      </c>
      <c r="H126" s="1">
        <v>7</v>
      </c>
      <c r="I126" s="1">
        <v>3</v>
      </c>
    </row>
    <row r="127" spans="1:9" x14ac:dyDescent="0.3">
      <c r="A127" s="1">
        <v>132</v>
      </c>
      <c r="B127" s="1" t="s">
        <v>11</v>
      </c>
      <c r="C127" s="1" t="s">
        <v>8</v>
      </c>
      <c r="D127" s="9" t="s">
        <v>40</v>
      </c>
      <c r="E127" s="9">
        <f t="shared" si="1"/>
        <v>0</v>
      </c>
      <c r="F127" s="1">
        <f>('MR1 Block Raw Data - Background'!E127+'MR1 Block Raw Data - Background'!G127)/2</f>
        <v>-11</v>
      </c>
      <c r="G127" s="8">
        <v>1</v>
      </c>
      <c r="H127" s="1">
        <v>7</v>
      </c>
      <c r="I127" s="1">
        <v>3</v>
      </c>
    </row>
    <row r="128" spans="1:9" x14ac:dyDescent="0.3">
      <c r="A128" s="1">
        <v>133</v>
      </c>
      <c r="B128" s="1" t="s">
        <v>17</v>
      </c>
      <c r="C128" s="1" t="s">
        <v>8</v>
      </c>
      <c r="D128" s="9" t="s">
        <v>39</v>
      </c>
      <c r="E128" s="9">
        <f t="shared" si="1"/>
        <v>24.5</v>
      </c>
      <c r="F128" s="1">
        <f>('MR1 Block Raw Data - Background'!E128+'MR1 Block Raw Data - Background'!G128)/2</f>
        <v>24.5</v>
      </c>
      <c r="G128" s="8">
        <v>5</v>
      </c>
      <c r="H128" s="1">
        <v>7</v>
      </c>
      <c r="I128" s="1">
        <v>3</v>
      </c>
    </row>
    <row r="129" spans="1:9" x14ac:dyDescent="0.3">
      <c r="A129" s="1">
        <v>134</v>
      </c>
      <c r="B129" s="1" t="s">
        <v>17</v>
      </c>
      <c r="C129" s="1" t="s">
        <v>8</v>
      </c>
      <c r="D129" s="9" t="s">
        <v>39</v>
      </c>
      <c r="E129" s="9">
        <f t="shared" si="1"/>
        <v>18.5</v>
      </c>
      <c r="F129" s="1">
        <f>('MR1 Block Raw Data - Background'!E129+'MR1 Block Raw Data - Background'!G129)/2</f>
        <v>18.5</v>
      </c>
      <c r="G129" s="8">
        <v>1</v>
      </c>
      <c r="H129" s="1">
        <v>7</v>
      </c>
      <c r="I129" s="1">
        <v>3</v>
      </c>
    </row>
    <row r="130" spans="1:9" x14ac:dyDescent="0.3">
      <c r="A130" s="1">
        <v>135</v>
      </c>
      <c r="B130" s="1" t="s">
        <v>17</v>
      </c>
      <c r="C130" s="1" t="s">
        <v>8</v>
      </c>
      <c r="D130" s="9" t="s">
        <v>41</v>
      </c>
      <c r="E130" s="9">
        <f t="shared" si="1"/>
        <v>0</v>
      </c>
      <c r="F130" s="1">
        <f>('MR1 Block Raw Data - Background'!E130+'MR1 Block Raw Data - Background'!G130)/2</f>
        <v>-26.5</v>
      </c>
      <c r="G130" s="8">
        <v>5</v>
      </c>
      <c r="H130" s="1">
        <v>7</v>
      </c>
      <c r="I130" s="1">
        <v>3</v>
      </c>
    </row>
    <row r="131" spans="1:9" x14ac:dyDescent="0.3">
      <c r="A131" s="1">
        <v>136</v>
      </c>
      <c r="B131" s="1" t="s">
        <v>17</v>
      </c>
      <c r="C131" s="1" t="s">
        <v>8</v>
      </c>
      <c r="D131" s="9" t="s">
        <v>41</v>
      </c>
      <c r="E131" s="9">
        <f t="shared" ref="E131:E172" si="2">MAX(F131, 0)</f>
        <v>0</v>
      </c>
      <c r="F131" s="1">
        <f>('MR1 Block Raw Data - Background'!E131+'MR1 Block Raw Data - Background'!G131)/2</f>
        <v>-35</v>
      </c>
      <c r="G131" s="8">
        <v>1</v>
      </c>
      <c r="H131" s="1">
        <v>7</v>
      </c>
      <c r="I131" s="1">
        <v>3</v>
      </c>
    </row>
    <row r="132" spans="1:9" x14ac:dyDescent="0.3">
      <c r="A132" s="1">
        <v>137</v>
      </c>
      <c r="B132" s="1" t="s">
        <v>17</v>
      </c>
      <c r="C132" s="1" t="s">
        <v>8</v>
      </c>
      <c r="D132" s="9" t="s">
        <v>40</v>
      </c>
      <c r="E132" s="9">
        <f t="shared" si="2"/>
        <v>9.5</v>
      </c>
      <c r="F132" s="1">
        <f>('MR1 Block Raw Data - Background'!E132+'MR1 Block Raw Data - Background'!G132)/2</f>
        <v>9.5</v>
      </c>
      <c r="G132" s="8">
        <v>5</v>
      </c>
      <c r="H132" s="1">
        <v>7</v>
      </c>
      <c r="I132" s="1">
        <v>3</v>
      </c>
    </row>
    <row r="133" spans="1:9" x14ac:dyDescent="0.3">
      <c r="A133" s="1">
        <v>138</v>
      </c>
      <c r="B133" s="1" t="s">
        <v>17</v>
      </c>
      <c r="C133" s="1" t="s">
        <v>8</v>
      </c>
      <c r="D133" s="9" t="s">
        <v>40</v>
      </c>
      <c r="E133" s="9">
        <f t="shared" si="2"/>
        <v>0.5</v>
      </c>
      <c r="F133" s="1">
        <f>('MR1 Block Raw Data - Background'!E133+'MR1 Block Raw Data - Background'!G133)/2</f>
        <v>0.5</v>
      </c>
      <c r="G133" s="8">
        <v>1</v>
      </c>
      <c r="H133" s="1">
        <v>7</v>
      </c>
      <c r="I133" s="1">
        <v>3</v>
      </c>
    </row>
    <row r="134" spans="1:9" x14ac:dyDescent="0.3">
      <c r="A134" s="1">
        <v>139</v>
      </c>
      <c r="B134" s="1" t="s">
        <v>15</v>
      </c>
      <c r="C134" s="1" t="s">
        <v>8</v>
      </c>
      <c r="D134" s="9" t="s">
        <v>39</v>
      </c>
      <c r="E134" s="9">
        <f t="shared" si="2"/>
        <v>605.5</v>
      </c>
      <c r="F134" s="1">
        <f>('MR1 Block Raw Data - Background'!E134+'MR1 Block Raw Data - Background'!G134)/2</f>
        <v>605.5</v>
      </c>
      <c r="G134" s="8" t="s">
        <v>42</v>
      </c>
      <c r="H134" s="1">
        <v>7</v>
      </c>
      <c r="I134" s="1">
        <v>3</v>
      </c>
    </row>
    <row r="135" spans="1:9" x14ac:dyDescent="0.3">
      <c r="A135" s="1">
        <v>141</v>
      </c>
      <c r="B135" s="1" t="s">
        <v>6</v>
      </c>
      <c r="C135" s="4" t="s">
        <v>9</v>
      </c>
      <c r="D135" s="9" t="s">
        <v>39</v>
      </c>
      <c r="E135" s="9">
        <f t="shared" si="2"/>
        <v>268</v>
      </c>
      <c r="F135" s="1">
        <f>('MR1 Block Raw Data - Background'!E135+'MR1 Block Raw Data - Background'!G135)/2</f>
        <v>268</v>
      </c>
      <c r="G135" s="8">
        <v>5</v>
      </c>
      <c r="H135" s="1">
        <v>8</v>
      </c>
      <c r="I135" s="1">
        <v>3</v>
      </c>
    </row>
    <row r="136" spans="1:9" x14ac:dyDescent="0.3">
      <c r="A136" s="1">
        <v>142</v>
      </c>
      <c r="B136" s="1" t="s">
        <v>6</v>
      </c>
      <c r="C136" s="4" t="s">
        <v>9</v>
      </c>
      <c r="D136" s="9" t="s">
        <v>39</v>
      </c>
      <c r="E136" s="9">
        <f t="shared" si="2"/>
        <v>118</v>
      </c>
      <c r="F136" s="1">
        <f>('MR1 Block Raw Data - Background'!E136+'MR1 Block Raw Data - Background'!G136)/2</f>
        <v>118</v>
      </c>
      <c r="G136" s="8">
        <v>1</v>
      </c>
      <c r="H136" s="1">
        <v>8</v>
      </c>
      <c r="I136" s="1">
        <v>3</v>
      </c>
    </row>
    <row r="137" spans="1:9" x14ac:dyDescent="0.3">
      <c r="A137" s="1">
        <v>143</v>
      </c>
      <c r="B137" s="1" t="s">
        <v>6</v>
      </c>
      <c r="C137" s="4" t="s">
        <v>9</v>
      </c>
      <c r="D137" s="9" t="s">
        <v>41</v>
      </c>
      <c r="E137" s="9">
        <f t="shared" si="2"/>
        <v>267</v>
      </c>
      <c r="F137" s="1">
        <f>('MR1 Block Raw Data - Background'!E137+'MR1 Block Raw Data - Background'!G137)/2</f>
        <v>267</v>
      </c>
      <c r="G137" s="8">
        <v>5</v>
      </c>
      <c r="H137" s="1">
        <v>8</v>
      </c>
      <c r="I137" s="1">
        <v>3</v>
      </c>
    </row>
    <row r="138" spans="1:9" x14ac:dyDescent="0.3">
      <c r="A138" s="1">
        <v>144</v>
      </c>
      <c r="B138" s="1" t="s">
        <v>6</v>
      </c>
      <c r="C138" s="4" t="s">
        <v>9</v>
      </c>
      <c r="D138" s="9" t="s">
        <v>41</v>
      </c>
      <c r="E138" s="9">
        <f t="shared" si="2"/>
        <v>54.5</v>
      </c>
      <c r="F138" s="1">
        <f>('MR1 Block Raw Data - Background'!E138+'MR1 Block Raw Data - Background'!G138)/2</f>
        <v>54.5</v>
      </c>
      <c r="G138" s="8">
        <v>1</v>
      </c>
      <c r="H138" s="1">
        <v>8</v>
      </c>
      <c r="I138" s="1">
        <v>3</v>
      </c>
    </row>
    <row r="139" spans="1:9" x14ac:dyDescent="0.3">
      <c r="A139" s="1">
        <v>145</v>
      </c>
      <c r="B139" s="1" t="s">
        <v>6</v>
      </c>
      <c r="C139" s="4" t="s">
        <v>9</v>
      </c>
      <c r="D139" s="9" t="s">
        <v>40</v>
      </c>
      <c r="E139" s="9">
        <f t="shared" si="2"/>
        <v>292.5</v>
      </c>
      <c r="F139" s="1">
        <f>('MR1 Block Raw Data - Background'!E139+'MR1 Block Raw Data - Background'!G139)/2</f>
        <v>292.5</v>
      </c>
      <c r="G139" s="8">
        <v>5</v>
      </c>
      <c r="H139" s="1">
        <v>8</v>
      </c>
      <c r="I139" s="1">
        <v>3</v>
      </c>
    </row>
    <row r="140" spans="1:9" x14ac:dyDescent="0.3">
      <c r="A140" s="1">
        <v>146</v>
      </c>
      <c r="B140" s="1" t="s">
        <v>6</v>
      </c>
      <c r="C140" s="4" t="s">
        <v>9</v>
      </c>
      <c r="D140" s="9" t="s">
        <v>40</v>
      </c>
      <c r="E140" s="9">
        <f t="shared" si="2"/>
        <v>87</v>
      </c>
      <c r="F140" s="1">
        <f>('MR1 Block Raw Data - Background'!E140+'MR1 Block Raw Data - Background'!G140)/2</f>
        <v>87</v>
      </c>
      <c r="G140" s="8">
        <v>1</v>
      </c>
      <c r="H140" s="1">
        <v>8</v>
      </c>
      <c r="I140" s="1">
        <v>3</v>
      </c>
    </row>
    <row r="141" spans="1:9" x14ac:dyDescent="0.3">
      <c r="A141" s="1">
        <v>147</v>
      </c>
      <c r="B141" s="1" t="s">
        <v>11</v>
      </c>
      <c r="C141" s="4" t="s">
        <v>9</v>
      </c>
      <c r="D141" s="9" t="s">
        <v>39</v>
      </c>
      <c r="E141" s="9">
        <f t="shared" si="2"/>
        <v>0</v>
      </c>
      <c r="F141" s="1">
        <f>('MR1 Block Raw Data - Background'!E141+'MR1 Block Raw Data - Background'!G141)/2</f>
        <v>0</v>
      </c>
      <c r="G141" s="8">
        <v>5</v>
      </c>
      <c r="H141" s="1">
        <v>8</v>
      </c>
      <c r="I141" s="1">
        <v>3</v>
      </c>
    </row>
    <row r="142" spans="1:9" x14ac:dyDescent="0.3">
      <c r="A142" s="1">
        <v>148</v>
      </c>
      <c r="B142" s="1" t="s">
        <v>11</v>
      </c>
      <c r="C142" s="4" t="s">
        <v>9</v>
      </c>
      <c r="D142" s="9" t="s">
        <v>39</v>
      </c>
      <c r="E142" s="9">
        <f t="shared" si="2"/>
        <v>0</v>
      </c>
      <c r="F142" s="1">
        <f>('MR1 Block Raw Data - Background'!E142+'MR1 Block Raw Data - Background'!G142)/2</f>
        <v>-7.5</v>
      </c>
      <c r="G142" s="8">
        <v>1</v>
      </c>
      <c r="H142" s="1">
        <v>8</v>
      </c>
      <c r="I142" s="1">
        <v>3</v>
      </c>
    </row>
    <row r="143" spans="1:9" x14ac:dyDescent="0.3">
      <c r="A143" s="1">
        <v>149</v>
      </c>
      <c r="B143" s="1" t="s">
        <v>11</v>
      </c>
      <c r="C143" s="4" t="s">
        <v>9</v>
      </c>
      <c r="D143" s="9" t="s">
        <v>41</v>
      </c>
      <c r="E143" s="9">
        <f t="shared" si="2"/>
        <v>0</v>
      </c>
      <c r="F143" s="1">
        <f>('MR1 Block Raw Data - Background'!E143+'MR1 Block Raw Data - Background'!G143)/2</f>
        <v>-21.5</v>
      </c>
      <c r="G143" s="8">
        <v>5</v>
      </c>
      <c r="H143" s="1">
        <v>8</v>
      </c>
      <c r="I143" s="1">
        <v>3</v>
      </c>
    </row>
    <row r="144" spans="1:9" x14ac:dyDescent="0.3">
      <c r="A144" s="1">
        <v>150</v>
      </c>
      <c r="B144" s="1" t="s">
        <v>11</v>
      </c>
      <c r="C144" s="4" t="s">
        <v>9</v>
      </c>
      <c r="D144" s="9" t="s">
        <v>41</v>
      </c>
      <c r="E144" s="9">
        <f t="shared" si="2"/>
        <v>0</v>
      </c>
      <c r="F144" s="1">
        <f>('MR1 Block Raw Data - Background'!E144+'MR1 Block Raw Data - Background'!G144)/2</f>
        <v>-25</v>
      </c>
      <c r="G144" s="8">
        <v>1</v>
      </c>
      <c r="H144" s="1">
        <v>8</v>
      </c>
      <c r="I144" s="1">
        <v>3</v>
      </c>
    </row>
    <row r="145" spans="1:9" x14ac:dyDescent="0.3">
      <c r="A145" s="1">
        <v>151</v>
      </c>
      <c r="B145" s="1" t="s">
        <v>11</v>
      </c>
      <c r="C145" s="4" t="s">
        <v>9</v>
      </c>
      <c r="D145" s="9" t="s">
        <v>40</v>
      </c>
      <c r="E145" s="9">
        <f t="shared" si="2"/>
        <v>0</v>
      </c>
      <c r="F145" s="1">
        <f>('MR1 Block Raw Data - Background'!E145+'MR1 Block Raw Data - Background'!G145)/2</f>
        <v>-4</v>
      </c>
      <c r="G145" s="8">
        <v>5</v>
      </c>
      <c r="H145" s="1">
        <v>8</v>
      </c>
      <c r="I145" s="1">
        <v>3</v>
      </c>
    </row>
    <row r="146" spans="1:9" x14ac:dyDescent="0.3">
      <c r="A146" s="1">
        <v>152</v>
      </c>
      <c r="B146" s="1" t="s">
        <v>11</v>
      </c>
      <c r="C146" s="4" t="s">
        <v>9</v>
      </c>
      <c r="D146" s="9" t="s">
        <v>40</v>
      </c>
      <c r="E146" s="9">
        <f t="shared" si="2"/>
        <v>0</v>
      </c>
      <c r="F146" s="1">
        <f>('MR1 Block Raw Data - Background'!E146+'MR1 Block Raw Data - Background'!G146)/2</f>
        <v>-5</v>
      </c>
      <c r="G146" s="8">
        <v>1</v>
      </c>
      <c r="H146" s="1">
        <v>8</v>
      </c>
      <c r="I146" s="1">
        <v>3</v>
      </c>
    </row>
    <row r="147" spans="1:9" x14ac:dyDescent="0.3">
      <c r="A147" s="1">
        <v>153</v>
      </c>
      <c r="B147" s="1" t="s">
        <v>17</v>
      </c>
      <c r="C147" s="4" t="s">
        <v>9</v>
      </c>
      <c r="D147" s="9" t="s">
        <v>39</v>
      </c>
      <c r="E147" s="9">
        <f t="shared" si="2"/>
        <v>9</v>
      </c>
      <c r="F147" s="1">
        <f>('MR1 Block Raw Data - Background'!E147+'MR1 Block Raw Data - Background'!G147)/2</f>
        <v>9</v>
      </c>
      <c r="G147" s="8">
        <v>5</v>
      </c>
      <c r="H147" s="1">
        <v>8</v>
      </c>
      <c r="I147" s="1">
        <v>3</v>
      </c>
    </row>
    <row r="148" spans="1:9" x14ac:dyDescent="0.3">
      <c r="A148" s="1">
        <v>154</v>
      </c>
      <c r="B148" s="1" t="s">
        <v>17</v>
      </c>
      <c r="C148" s="4" t="s">
        <v>9</v>
      </c>
      <c r="D148" s="9" t="s">
        <v>39</v>
      </c>
      <c r="E148" s="9">
        <f t="shared" si="2"/>
        <v>2.5</v>
      </c>
      <c r="F148" s="1">
        <f>('MR1 Block Raw Data - Background'!E148+'MR1 Block Raw Data - Background'!G148)/2</f>
        <v>2.5</v>
      </c>
      <c r="G148" s="8">
        <v>1</v>
      </c>
      <c r="H148" s="1">
        <v>8</v>
      </c>
      <c r="I148" s="1">
        <v>3</v>
      </c>
    </row>
    <row r="149" spans="1:9" x14ac:dyDescent="0.3">
      <c r="A149" s="1">
        <v>155</v>
      </c>
      <c r="B149" s="1" t="s">
        <v>17</v>
      </c>
      <c r="C149" s="4" t="s">
        <v>9</v>
      </c>
      <c r="D149" s="9" t="s">
        <v>41</v>
      </c>
      <c r="E149" s="9">
        <f t="shared" si="2"/>
        <v>0</v>
      </c>
      <c r="F149" s="1">
        <f>('MR1 Block Raw Data - Background'!E149+'MR1 Block Raw Data - Background'!G149)/2</f>
        <v>-4.5</v>
      </c>
      <c r="G149" s="8">
        <v>5</v>
      </c>
      <c r="H149" s="1">
        <v>8</v>
      </c>
      <c r="I149" s="1">
        <v>3</v>
      </c>
    </row>
    <row r="150" spans="1:9" x14ac:dyDescent="0.3">
      <c r="A150" s="1">
        <v>156</v>
      </c>
      <c r="B150" s="1" t="s">
        <v>17</v>
      </c>
      <c r="C150" s="4" t="s">
        <v>9</v>
      </c>
      <c r="D150" s="9" t="s">
        <v>41</v>
      </c>
      <c r="E150" s="9">
        <f t="shared" si="2"/>
        <v>0</v>
      </c>
      <c r="F150" s="1">
        <f>('MR1 Block Raw Data - Background'!E150+'MR1 Block Raw Data - Background'!G150)/2</f>
        <v>-17.5</v>
      </c>
      <c r="G150" s="8">
        <v>1</v>
      </c>
      <c r="H150" s="1">
        <v>8</v>
      </c>
      <c r="I150" s="1">
        <v>3</v>
      </c>
    </row>
    <row r="151" spans="1:9" x14ac:dyDescent="0.3">
      <c r="A151" s="1">
        <v>157</v>
      </c>
      <c r="B151" s="1" t="s">
        <v>17</v>
      </c>
      <c r="C151" s="4" t="s">
        <v>9</v>
      </c>
      <c r="D151" s="9" t="s">
        <v>40</v>
      </c>
      <c r="E151" s="9">
        <f t="shared" si="2"/>
        <v>19</v>
      </c>
      <c r="F151" s="1">
        <f>('MR1 Block Raw Data - Background'!E151+'MR1 Block Raw Data - Background'!G151)/2</f>
        <v>19</v>
      </c>
      <c r="G151" s="8">
        <v>5</v>
      </c>
      <c r="H151" s="1">
        <v>8</v>
      </c>
      <c r="I151" s="1">
        <v>3</v>
      </c>
    </row>
    <row r="152" spans="1:9" x14ac:dyDescent="0.3">
      <c r="A152" s="1">
        <v>158</v>
      </c>
      <c r="B152" s="1" t="s">
        <v>17</v>
      </c>
      <c r="C152" s="4" t="s">
        <v>9</v>
      </c>
      <c r="D152" s="9" t="s">
        <v>40</v>
      </c>
      <c r="E152" s="9">
        <f t="shared" si="2"/>
        <v>0</v>
      </c>
      <c r="F152" s="1">
        <f>('MR1 Block Raw Data - Background'!E152+'MR1 Block Raw Data - Background'!G152)/2</f>
        <v>-11.5</v>
      </c>
      <c r="G152" s="8">
        <v>1</v>
      </c>
      <c r="H152" s="1">
        <v>8</v>
      </c>
      <c r="I152" s="1">
        <v>3</v>
      </c>
    </row>
    <row r="153" spans="1:9" x14ac:dyDescent="0.3">
      <c r="A153" s="1">
        <v>159</v>
      </c>
      <c r="B153" s="1" t="s">
        <v>15</v>
      </c>
      <c r="C153" s="4" t="s">
        <v>9</v>
      </c>
      <c r="D153" s="9" t="s">
        <v>39</v>
      </c>
      <c r="E153" s="9">
        <f t="shared" si="2"/>
        <v>526</v>
      </c>
      <c r="F153" s="1">
        <f>('MR1 Block Raw Data - Background'!E153+'MR1 Block Raw Data - Background'!G153)/2</f>
        <v>526</v>
      </c>
      <c r="G153" s="8" t="s">
        <v>42</v>
      </c>
      <c r="H153" s="1">
        <v>8</v>
      </c>
      <c r="I153" s="1">
        <v>3</v>
      </c>
    </row>
    <row r="154" spans="1:9" x14ac:dyDescent="0.3">
      <c r="A154" s="1">
        <v>161</v>
      </c>
      <c r="B154" s="1" t="s">
        <v>6</v>
      </c>
      <c r="C154" s="4" t="s">
        <v>10</v>
      </c>
      <c r="D154" s="9" t="s">
        <v>39</v>
      </c>
      <c r="E154" s="9">
        <f t="shared" si="2"/>
        <v>350.5</v>
      </c>
      <c r="F154" s="1">
        <f>('MR1 Block Raw Data - Background'!E154+'MR1 Block Raw Data - Background'!G154)/2</f>
        <v>350.5</v>
      </c>
      <c r="G154" s="8">
        <v>5</v>
      </c>
      <c r="H154" s="1">
        <v>9</v>
      </c>
      <c r="I154" s="1">
        <v>3</v>
      </c>
    </row>
    <row r="155" spans="1:9" x14ac:dyDescent="0.3">
      <c r="A155" s="1">
        <v>162</v>
      </c>
      <c r="B155" s="1" t="s">
        <v>6</v>
      </c>
      <c r="C155" s="4" t="s">
        <v>10</v>
      </c>
      <c r="D155" s="9" t="s">
        <v>39</v>
      </c>
      <c r="E155" s="9">
        <f t="shared" si="2"/>
        <v>94.5</v>
      </c>
      <c r="F155" s="1">
        <f>('MR1 Block Raw Data - Background'!E155+'MR1 Block Raw Data - Background'!G155)/2</f>
        <v>94.5</v>
      </c>
      <c r="G155" s="8">
        <v>1</v>
      </c>
      <c r="H155" s="1">
        <v>9</v>
      </c>
      <c r="I155" s="1">
        <v>3</v>
      </c>
    </row>
    <row r="156" spans="1:9" x14ac:dyDescent="0.3">
      <c r="A156" s="1">
        <v>163</v>
      </c>
      <c r="B156" s="1" t="s">
        <v>6</v>
      </c>
      <c r="C156" s="4" t="s">
        <v>10</v>
      </c>
      <c r="D156" s="9" t="s">
        <v>41</v>
      </c>
      <c r="E156" s="9">
        <f t="shared" si="2"/>
        <v>126</v>
      </c>
      <c r="F156" s="1">
        <f>('MR1 Block Raw Data - Background'!E156+'MR1 Block Raw Data - Background'!G156)/2</f>
        <v>126</v>
      </c>
      <c r="G156" s="8">
        <v>5</v>
      </c>
      <c r="H156" s="1">
        <v>9</v>
      </c>
      <c r="I156" s="1">
        <v>3</v>
      </c>
    </row>
    <row r="157" spans="1:9" x14ac:dyDescent="0.3">
      <c r="A157" s="1">
        <v>164</v>
      </c>
      <c r="B157" s="1" t="s">
        <v>6</v>
      </c>
      <c r="C157" s="4" t="s">
        <v>10</v>
      </c>
      <c r="D157" s="9" t="s">
        <v>41</v>
      </c>
      <c r="E157" s="9">
        <f t="shared" si="2"/>
        <v>23.5</v>
      </c>
      <c r="F157" s="1">
        <f>('MR1 Block Raw Data - Background'!E157+'MR1 Block Raw Data - Background'!G157)/2</f>
        <v>23.5</v>
      </c>
      <c r="G157" s="8">
        <v>1</v>
      </c>
      <c r="H157" s="1">
        <v>9</v>
      </c>
      <c r="I157" s="1">
        <v>3</v>
      </c>
    </row>
    <row r="158" spans="1:9" x14ac:dyDescent="0.3">
      <c r="A158" s="1">
        <v>165</v>
      </c>
      <c r="B158" s="1" t="s">
        <v>6</v>
      </c>
      <c r="C158" s="4" t="s">
        <v>10</v>
      </c>
      <c r="D158" s="9" t="s">
        <v>40</v>
      </c>
      <c r="E158" s="9">
        <f t="shared" si="2"/>
        <v>268.5</v>
      </c>
      <c r="F158" s="1">
        <f>('MR1 Block Raw Data - Background'!E158+'MR1 Block Raw Data - Background'!G158)/2</f>
        <v>268.5</v>
      </c>
      <c r="G158" s="8">
        <v>5</v>
      </c>
      <c r="H158" s="1">
        <v>9</v>
      </c>
      <c r="I158" s="1">
        <v>3</v>
      </c>
    </row>
    <row r="159" spans="1:9" x14ac:dyDescent="0.3">
      <c r="A159" s="1">
        <v>166</v>
      </c>
      <c r="B159" s="1" t="s">
        <v>6</v>
      </c>
      <c r="C159" s="4" t="s">
        <v>10</v>
      </c>
      <c r="D159" s="9" t="s">
        <v>40</v>
      </c>
      <c r="E159" s="9">
        <f t="shared" si="2"/>
        <v>85</v>
      </c>
      <c r="F159" s="1">
        <f>('MR1 Block Raw Data - Background'!E159+'MR1 Block Raw Data - Background'!G159)/2</f>
        <v>85</v>
      </c>
      <c r="G159" s="8">
        <v>1</v>
      </c>
      <c r="H159" s="1">
        <v>9</v>
      </c>
      <c r="I159" s="1">
        <v>3</v>
      </c>
    </row>
    <row r="160" spans="1:9" x14ac:dyDescent="0.3">
      <c r="A160" s="1">
        <v>167</v>
      </c>
      <c r="B160" s="1" t="s">
        <v>11</v>
      </c>
      <c r="C160" s="4" t="s">
        <v>10</v>
      </c>
      <c r="D160" s="9" t="s">
        <v>39</v>
      </c>
      <c r="E160" s="9">
        <f t="shared" si="2"/>
        <v>0</v>
      </c>
      <c r="F160" s="1">
        <f>('MR1 Block Raw Data - Background'!E160+'MR1 Block Raw Data - Background'!G160)/2</f>
        <v>-4.5</v>
      </c>
      <c r="G160" s="8">
        <v>5</v>
      </c>
      <c r="H160" s="1">
        <v>9</v>
      </c>
      <c r="I160" s="1">
        <v>3</v>
      </c>
    </row>
    <row r="161" spans="1:9" x14ac:dyDescent="0.3">
      <c r="A161" s="1">
        <v>168</v>
      </c>
      <c r="B161" s="1" t="s">
        <v>11</v>
      </c>
      <c r="C161" s="4" t="s">
        <v>10</v>
      </c>
      <c r="D161" s="9" t="s">
        <v>39</v>
      </c>
      <c r="E161" s="9">
        <f t="shared" si="2"/>
        <v>0</v>
      </c>
      <c r="F161" s="1">
        <f>('MR1 Block Raw Data - Background'!E161+'MR1 Block Raw Data - Background'!G161)/2</f>
        <v>-8.5</v>
      </c>
      <c r="G161" s="8">
        <v>1</v>
      </c>
      <c r="H161" s="1">
        <v>9</v>
      </c>
      <c r="I161" s="1">
        <v>3</v>
      </c>
    </row>
    <row r="162" spans="1:9" x14ac:dyDescent="0.3">
      <c r="A162" s="1">
        <v>169</v>
      </c>
      <c r="B162" s="1" t="s">
        <v>11</v>
      </c>
      <c r="C162" s="4" t="s">
        <v>10</v>
      </c>
      <c r="D162" s="9" t="s">
        <v>41</v>
      </c>
      <c r="E162" s="9">
        <f t="shared" si="2"/>
        <v>0</v>
      </c>
      <c r="F162" s="1">
        <f>('MR1 Block Raw Data - Background'!E162+'MR1 Block Raw Data - Background'!G162)/2</f>
        <v>-6.5</v>
      </c>
      <c r="G162" s="8">
        <v>5</v>
      </c>
      <c r="H162" s="1">
        <v>9</v>
      </c>
      <c r="I162" s="1">
        <v>3</v>
      </c>
    </row>
    <row r="163" spans="1:9" x14ac:dyDescent="0.3">
      <c r="A163" s="1">
        <v>170</v>
      </c>
      <c r="B163" s="1" t="s">
        <v>11</v>
      </c>
      <c r="C163" s="4" t="s">
        <v>10</v>
      </c>
      <c r="D163" s="9" t="s">
        <v>41</v>
      </c>
      <c r="E163" s="9">
        <f t="shared" si="2"/>
        <v>0</v>
      </c>
      <c r="F163" s="1">
        <f>('MR1 Block Raw Data - Background'!E163+'MR1 Block Raw Data - Background'!G163)/2</f>
        <v>-9</v>
      </c>
      <c r="G163" s="8">
        <v>1</v>
      </c>
      <c r="H163" s="1">
        <v>9</v>
      </c>
      <c r="I163" s="1">
        <v>3</v>
      </c>
    </row>
    <row r="164" spans="1:9" x14ac:dyDescent="0.3">
      <c r="A164" s="1">
        <v>171</v>
      </c>
      <c r="B164" s="1" t="s">
        <v>11</v>
      </c>
      <c r="C164" s="4" t="s">
        <v>10</v>
      </c>
      <c r="D164" s="9" t="s">
        <v>40</v>
      </c>
      <c r="E164" s="9">
        <f t="shared" si="2"/>
        <v>0</v>
      </c>
      <c r="F164" s="1">
        <f>('MR1 Block Raw Data - Background'!E164+'MR1 Block Raw Data - Background'!G164)/2</f>
        <v>-7</v>
      </c>
      <c r="G164" s="8">
        <v>5</v>
      </c>
      <c r="H164" s="1">
        <v>9</v>
      </c>
      <c r="I164" s="1">
        <v>3</v>
      </c>
    </row>
    <row r="165" spans="1:9" x14ac:dyDescent="0.3">
      <c r="A165" s="1">
        <v>172</v>
      </c>
      <c r="B165" s="1" t="s">
        <v>11</v>
      </c>
      <c r="C165" s="4" t="s">
        <v>10</v>
      </c>
      <c r="D165" s="9" t="s">
        <v>40</v>
      </c>
      <c r="E165" s="9">
        <f t="shared" si="2"/>
        <v>0</v>
      </c>
      <c r="F165" s="1">
        <f>('MR1 Block Raw Data - Background'!E165+'MR1 Block Raw Data - Background'!G165)/2</f>
        <v>-6.5</v>
      </c>
      <c r="G165" s="8">
        <v>1</v>
      </c>
      <c r="H165" s="1">
        <v>9</v>
      </c>
      <c r="I165" s="1">
        <v>3</v>
      </c>
    </row>
    <row r="166" spans="1:9" x14ac:dyDescent="0.3">
      <c r="A166" s="1">
        <v>173</v>
      </c>
      <c r="B166" s="1" t="s">
        <v>17</v>
      </c>
      <c r="C166" s="4" t="s">
        <v>10</v>
      </c>
      <c r="D166" s="9" t="s">
        <v>39</v>
      </c>
      <c r="E166" s="9">
        <f t="shared" si="2"/>
        <v>16</v>
      </c>
      <c r="F166" s="1">
        <f>('MR1 Block Raw Data - Background'!E166+'MR1 Block Raw Data - Background'!G166)/2</f>
        <v>16</v>
      </c>
      <c r="G166" s="8">
        <v>5</v>
      </c>
      <c r="H166" s="1">
        <v>9</v>
      </c>
      <c r="I166" s="1">
        <v>3</v>
      </c>
    </row>
    <row r="167" spans="1:9" x14ac:dyDescent="0.3">
      <c r="A167" s="1">
        <v>174</v>
      </c>
      <c r="B167" s="1" t="s">
        <v>17</v>
      </c>
      <c r="C167" s="4" t="s">
        <v>10</v>
      </c>
      <c r="D167" s="9" t="s">
        <v>39</v>
      </c>
      <c r="E167" s="9">
        <f t="shared" si="2"/>
        <v>0</v>
      </c>
      <c r="F167" s="1">
        <f>('MR1 Block Raw Data - Background'!E167+'MR1 Block Raw Data - Background'!G167)/2</f>
        <v>-0.5</v>
      </c>
      <c r="G167" s="8">
        <v>1</v>
      </c>
      <c r="H167" s="1">
        <v>9</v>
      </c>
      <c r="I167" s="1">
        <v>3</v>
      </c>
    </row>
    <row r="168" spans="1:9" x14ac:dyDescent="0.3">
      <c r="A168" s="1">
        <v>175</v>
      </c>
      <c r="B168" s="1" t="s">
        <v>17</v>
      </c>
      <c r="C168" s="4" t="s">
        <v>10</v>
      </c>
      <c r="D168" s="9" t="s">
        <v>41</v>
      </c>
      <c r="E168" s="9">
        <f t="shared" si="2"/>
        <v>0</v>
      </c>
      <c r="F168" s="1">
        <f>('MR1 Block Raw Data - Background'!E168+'MR1 Block Raw Data - Background'!G168)/2</f>
        <v>0</v>
      </c>
      <c r="G168" s="8">
        <v>5</v>
      </c>
      <c r="H168" s="1">
        <v>9</v>
      </c>
      <c r="I168" s="1">
        <v>3</v>
      </c>
    </row>
    <row r="169" spans="1:9" x14ac:dyDescent="0.3">
      <c r="A169" s="1">
        <v>176</v>
      </c>
      <c r="B169" s="1" t="s">
        <v>17</v>
      </c>
      <c r="C169" s="4" t="s">
        <v>10</v>
      </c>
      <c r="D169" s="9" t="s">
        <v>41</v>
      </c>
      <c r="E169" s="9">
        <f t="shared" si="2"/>
        <v>0</v>
      </c>
      <c r="F169" s="1">
        <f>('MR1 Block Raw Data - Background'!E169+'MR1 Block Raw Data - Background'!G169)/2</f>
        <v>-5</v>
      </c>
      <c r="G169" s="8">
        <v>1</v>
      </c>
      <c r="H169" s="1">
        <v>9</v>
      </c>
      <c r="I169" s="1">
        <v>3</v>
      </c>
    </row>
    <row r="170" spans="1:9" x14ac:dyDescent="0.3">
      <c r="A170" s="1">
        <v>177</v>
      </c>
      <c r="B170" s="1" t="s">
        <v>17</v>
      </c>
      <c r="C170" s="4" t="s">
        <v>10</v>
      </c>
      <c r="D170" s="9" t="s">
        <v>40</v>
      </c>
      <c r="E170" s="9">
        <f t="shared" si="2"/>
        <v>18.5</v>
      </c>
      <c r="F170" s="1">
        <f>('MR1 Block Raw Data - Background'!E170+'MR1 Block Raw Data - Background'!G170)/2</f>
        <v>18.5</v>
      </c>
      <c r="G170" s="8">
        <v>5</v>
      </c>
      <c r="H170" s="1">
        <v>9</v>
      </c>
      <c r="I170" s="1">
        <v>3</v>
      </c>
    </row>
    <row r="171" spans="1:9" x14ac:dyDescent="0.3">
      <c r="A171" s="1">
        <v>178</v>
      </c>
      <c r="B171" s="1" t="s">
        <v>17</v>
      </c>
      <c r="C171" s="4" t="s">
        <v>10</v>
      </c>
      <c r="D171" s="9" t="s">
        <v>40</v>
      </c>
      <c r="E171" s="9">
        <f t="shared" si="2"/>
        <v>0</v>
      </c>
      <c r="F171" s="1">
        <f>('MR1 Block Raw Data - Background'!E171+'MR1 Block Raw Data - Background'!G171)/2</f>
        <v>-3.5</v>
      </c>
      <c r="G171" s="8">
        <v>1</v>
      </c>
      <c r="H171" s="1">
        <v>9</v>
      </c>
      <c r="I171" s="1">
        <v>3</v>
      </c>
    </row>
    <row r="172" spans="1:9" x14ac:dyDescent="0.3">
      <c r="A172" s="1">
        <v>179</v>
      </c>
      <c r="B172" s="1" t="s">
        <v>15</v>
      </c>
      <c r="C172" s="4" t="s">
        <v>10</v>
      </c>
      <c r="D172" s="9" t="s">
        <v>39</v>
      </c>
      <c r="E172" s="9">
        <f t="shared" si="2"/>
        <v>608.5</v>
      </c>
      <c r="F172" s="1">
        <f>('MR1 Block Raw Data - Background'!E172+'MR1 Block Raw Data - Background'!G172)/2</f>
        <v>608.5</v>
      </c>
      <c r="G172" s="8" t="s">
        <v>42</v>
      </c>
      <c r="H172" s="1">
        <v>9</v>
      </c>
      <c r="I172" s="1">
        <v>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4A6A8-0634-4D60-8C27-06DD55BC73B6}">
  <sheetPr>
    <tabColor theme="2" tint="-0.249977111117893"/>
  </sheetPr>
  <dimension ref="A1:J172"/>
  <sheetViews>
    <sheetView tabSelected="1" workbookViewId="0">
      <selection activeCell="L2" sqref="L2"/>
    </sheetView>
  </sheetViews>
  <sheetFormatPr defaultRowHeight="14.4" x14ac:dyDescent="0.3"/>
  <cols>
    <col min="2" max="2" width="12.88671875" bestFit="1" customWidth="1"/>
    <col min="3" max="3" width="10.6640625" bestFit="1" customWidth="1"/>
    <col min="4" max="4" width="13.6640625" bestFit="1" customWidth="1"/>
    <col min="5" max="5" width="15.21875" style="6" customWidth="1"/>
    <col min="6" max="6" width="14.77734375" style="6" customWidth="1"/>
    <col min="7" max="7" width="16.21875" style="6" customWidth="1"/>
  </cols>
  <sheetData>
    <row r="1" spans="1:10" ht="28.8" x14ac:dyDescent="0.3">
      <c r="A1" s="1" t="s">
        <v>4</v>
      </c>
      <c r="B1" s="1" t="s">
        <v>3</v>
      </c>
      <c r="C1" s="1" t="s">
        <v>7</v>
      </c>
      <c r="D1" s="1" t="s">
        <v>38</v>
      </c>
      <c r="E1" s="10" t="s">
        <v>44</v>
      </c>
      <c r="F1" s="10" t="s">
        <v>45</v>
      </c>
      <c r="G1" s="10" t="s">
        <v>46</v>
      </c>
      <c r="H1" s="1" t="s">
        <v>2</v>
      </c>
      <c r="I1" s="1" t="s">
        <v>5</v>
      </c>
      <c r="J1" s="1" t="s">
        <v>21</v>
      </c>
    </row>
    <row r="2" spans="1:10" x14ac:dyDescent="0.3">
      <c r="A2" s="1">
        <v>1</v>
      </c>
      <c r="B2" s="1" t="s">
        <v>6</v>
      </c>
      <c r="C2" s="1" t="s">
        <v>8</v>
      </c>
      <c r="D2" s="9" t="s">
        <v>39</v>
      </c>
      <c r="E2" s="5">
        <f>('MR1 Block Raw Data - Background'!F2/'MR1 Blocking Average Data'!$E$2)*100</f>
        <v>91.164658634538156</v>
      </c>
      <c r="F2" s="5">
        <f>('MR1 Block Raw Data - Background'!H2/'MR1 Blocking Average Data'!$E$2)*100</f>
        <v>108.83534136546184</v>
      </c>
      <c r="G2" s="5">
        <f>AVERAGE(E2:F2)</f>
        <v>100</v>
      </c>
      <c r="H2" s="8">
        <v>5</v>
      </c>
      <c r="I2" s="1">
        <v>1</v>
      </c>
      <c r="J2" s="1">
        <v>1</v>
      </c>
    </row>
    <row r="3" spans="1:10" x14ac:dyDescent="0.3">
      <c r="A3" s="1">
        <v>2</v>
      </c>
      <c r="B3" s="1" t="s">
        <v>6</v>
      </c>
      <c r="C3" s="1" t="s">
        <v>8</v>
      </c>
      <c r="D3" s="9" t="s">
        <v>39</v>
      </c>
      <c r="E3" s="5">
        <f>('MR1 Block Raw Data - Background'!F3/'MR1 Blocking Average Data'!$E$3)*100</f>
        <v>127.36318407960199</v>
      </c>
      <c r="F3" s="5">
        <f>('MR1 Block Raw Data - Background'!H3/'MR1 Blocking Average Data'!$E$3)*100</f>
        <v>72.636815920398007</v>
      </c>
      <c r="G3" s="5">
        <f>AVERAGE(E3:F3)</f>
        <v>100</v>
      </c>
      <c r="H3" s="8">
        <v>1</v>
      </c>
      <c r="I3" s="1">
        <v>1</v>
      </c>
      <c r="J3" s="1">
        <v>1</v>
      </c>
    </row>
    <row r="4" spans="1:10" x14ac:dyDescent="0.3">
      <c r="A4" s="1">
        <v>3</v>
      </c>
      <c r="B4" s="1" t="s">
        <v>6</v>
      </c>
      <c r="C4" s="1" t="s">
        <v>8</v>
      </c>
      <c r="D4" s="9" t="s">
        <v>41</v>
      </c>
      <c r="E4" s="5">
        <f>('MR1 Block Raw Data - Background'!F4/'MR1 Blocking Average Data'!$E$2)*100</f>
        <v>70.281124497991968</v>
      </c>
      <c r="F4" s="5">
        <f>('MR1 Block Raw Data - Background'!H4/'MR1 Blocking Average Data'!$E$2)*100</f>
        <v>53.413654618473892</v>
      </c>
      <c r="G4" s="5">
        <f t="shared" ref="G4:G67" si="0">AVERAGE(E4:F4)</f>
        <v>61.847389558232933</v>
      </c>
      <c r="H4" s="8">
        <v>5</v>
      </c>
      <c r="I4" s="1">
        <v>1</v>
      </c>
      <c r="J4" s="1">
        <v>1</v>
      </c>
    </row>
    <row r="5" spans="1:10" x14ac:dyDescent="0.3">
      <c r="A5" s="1">
        <v>4</v>
      </c>
      <c r="B5" s="1" t="s">
        <v>6</v>
      </c>
      <c r="C5" s="1" t="s">
        <v>8</v>
      </c>
      <c r="D5" s="9" t="s">
        <v>41</v>
      </c>
      <c r="E5" s="5">
        <f>('MR1 Block Raw Data - Background'!F5/'MR1 Blocking Average Data'!$E$3)*100</f>
        <v>0</v>
      </c>
      <c r="F5" s="5">
        <f>('MR1 Block Raw Data - Background'!H5/'MR1 Blocking Average Data'!$E$3)*100</f>
        <v>0</v>
      </c>
      <c r="G5" s="5">
        <f t="shared" si="0"/>
        <v>0</v>
      </c>
      <c r="H5" s="8">
        <v>1</v>
      </c>
      <c r="I5" s="1">
        <v>1</v>
      </c>
      <c r="J5" s="1">
        <v>1</v>
      </c>
    </row>
    <row r="6" spans="1:10" x14ac:dyDescent="0.3">
      <c r="A6" s="1">
        <v>5</v>
      </c>
      <c r="B6" s="1" t="s">
        <v>6</v>
      </c>
      <c r="C6" s="1" t="s">
        <v>8</v>
      </c>
      <c r="D6" s="9" t="s">
        <v>40</v>
      </c>
      <c r="E6" s="5">
        <f>('MR1 Block Raw Data - Background'!F6/'MR1 Blocking Average Data'!$E$2)*100</f>
        <v>91.164658634538156</v>
      </c>
      <c r="F6" s="5">
        <f>('MR1 Block Raw Data - Background'!H6/'MR1 Blocking Average Data'!$E$2)*100</f>
        <v>96.787148594377513</v>
      </c>
      <c r="G6" s="5">
        <f t="shared" si="0"/>
        <v>93.975903614457835</v>
      </c>
      <c r="H6" s="8">
        <v>5</v>
      </c>
      <c r="I6" s="1">
        <v>1</v>
      </c>
      <c r="J6" s="1">
        <v>1</v>
      </c>
    </row>
    <row r="7" spans="1:10" x14ac:dyDescent="0.3">
      <c r="A7" s="1">
        <v>6</v>
      </c>
      <c r="B7" s="1" t="s">
        <v>6</v>
      </c>
      <c r="C7" s="1" t="s">
        <v>8</v>
      </c>
      <c r="D7" s="9" t="s">
        <v>40</v>
      </c>
      <c r="E7" s="5">
        <f>('MR1 Block Raw Data - Background'!F7/'MR1 Blocking Average Data'!$E$3)*100</f>
        <v>59.701492537313428</v>
      </c>
      <c r="F7" s="5">
        <f>('MR1 Block Raw Data - Background'!H7/'MR1 Blocking Average Data'!$E$3)*100</f>
        <v>58.706467661691541</v>
      </c>
      <c r="G7" s="5">
        <f t="shared" si="0"/>
        <v>59.203980099502488</v>
      </c>
      <c r="H7" s="8">
        <v>1</v>
      </c>
      <c r="I7" s="1">
        <v>1</v>
      </c>
      <c r="J7" s="1">
        <v>1</v>
      </c>
    </row>
    <row r="8" spans="1:10" x14ac:dyDescent="0.3">
      <c r="A8" s="1">
        <v>7</v>
      </c>
      <c r="B8" s="1" t="s">
        <v>11</v>
      </c>
      <c r="C8" s="1" t="s">
        <v>8</v>
      </c>
      <c r="D8" s="9" t="s">
        <v>39</v>
      </c>
      <c r="E8" s="5">
        <f>('MR1 Block Raw Data - Background'!F8/'MR1 Blocking Average Data'!$E$2)*100</f>
        <v>0</v>
      </c>
      <c r="F8" s="5">
        <f>('MR1 Block Raw Data - Background'!H8/'MR1 Blocking Average Data'!$E$2)*100</f>
        <v>0</v>
      </c>
      <c r="G8" s="5">
        <f t="shared" si="0"/>
        <v>0</v>
      </c>
      <c r="H8" s="8">
        <v>5</v>
      </c>
      <c r="I8" s="1">
        <v>1</v>
      </c>
      <c r="J8" s="1">
        <v>1</v>
      </c>
    </row>
    <row r="9" spans="1:10" x14ac:dyDescent="0.3">
      <c r="A9" s="1">
        <v>8</v>
      </c>
      <c r="B9" s="1" t="s">
        <v>11</v>
      </c>
      <c r="C9" s="1" t="s">
        <v>8</v>
      </c>
      <c r="D9" s="9" t="s">
        <v>39</v>
      </c>
      <c r="E9" s="5">
        <f>('MR1 Block Raw Data - Background'!F9/'MR1 Blocking Average Data'!$E$3)*100</f>
        <v>0</v>
      </c>
      <c r="F9" s="5">
        <f>('MR1 Block Raw Data - Background'!H9/'MR1 Blocking Average Data'!$E$3)*100</f>
        <v>0.99502487562189057</v>
      </c>
      <c r="G9" s="5">
        <f t="shared" si="0"/>
        <v>0.49751243781094528</v>
      </c>
      <c r="H9" s="8">
        <v>1</v>
      </c>
      <c r="I9" s="1">
        <v>1</v>
      </c>
      <c r="J9" s="1">
        <v>1</v>
      </c>
    </row>
    <row r="10" spans="1:10" x14ac:dyDescent="0.3">
      <c r="A10" s="1">
        <v>9</v>
      </c>
      <c r="B10" s="1" t="s">
        <v>11</v>
      </c>
      <c r="C10" s="1" t="s">
        <v>8</v>
      </c>
      <c r="D10" s="9" t="s">
        <v>41</v>
      </c>
      <c r="E10" s="5">
        <f>('MR1 Block Raw Data - Background'!F10/'MR1 Blocking Average Data'!$E$2)*100</f>
        <v>0</v>
      </c>
      <c r="F10" s="5">
        <f>('MR1 Block Raw Data - Background'!H10/'MR1 Blocking Average Data'!$E$2)*100</f>
        <v>0</v>
      </c>
      <c r="G10" s="5">
        <f t="shared" si="0"/>
        <v>0</v>
      </c>
      <c r="H10" s="8">
        <v>5</v>
      </c>
      <c r="I10" s="1">
        <v>1</v>
      </c>
      <c r="J10" s="1">
        <v>1</v>
      </c>
    </row>
    <row r="11" spans="1:10" x14ac:dyDescent="0.3">
      <c r="A11" s="1">
        <v>10</v>
      </c>
      <c r="B11" s="1" t="s">
        <v>11</v>
      </c>
      <c r="C11" s="1" t="s">
        <v>8</v>
      </c>
      <c r="D11" s="9" t="s">
        <v>41</v>
      </c>
      <c r="E11" s="5">
        <f>('MR1 Block Raw Data - Background'!F11/'MR1 Blocking Average Data'!$E$3)*100</f>
        <v>0</v>
      </c>
      <c r="F11" s="5">
        <f>('MR1 Block Raw Data - Background'!H11/'MR1 Blocking Average Data'!$E$3)*100</f>
        <v>0</v>
      </c>
      <c r="G11" s="5">
        <f t="shared" si="0"/>
        <v>0</v>
      </c>
      <c r="H11" s="8">
        <v>1</v>
      </c>
      <c r="I11" s="1">
        <v>1</v>
      </c>
      <c r="J11" s="1">
        <v>1</v>
      </c>
    </row>
    <row r="12" spans="1:10" x14ac:dyDescent="0.3">
      <c r="A12" s="1">
        <v>11</v>
      </c>
      <c r="B12" s="1" t="s">
        <v>11</v>
      </c>
      <c r="C12" s="1" t="s">
        <v>8</v>
      </c>
      <c r="D12" s="9" t="s">
        <v>40</v>
      </c>
      <c r="E12" s="5">
        <f>('MR1 Block Raw Data - Background'!F12/'MR1 Blocking Average Data'!$E$2)*100</f>
        <v>4.8192771084337354</v>
      </c>
      <c r="F12" s="5">
        <f>('MR1 Block Raw Data - Background'!H12/'MR1 Blocking Average Data'!$E$2)*100</f>
        <v>0</v>
      </c>
      <c r="G12" s="5">
        <f t="shared" si="0"/>
        <v>2.4096385542168677</v>
      </c>
      <c r="H12" s="8">
        <v>5</v>
      </c>
      <c r="I12" s="1">
        <v>1</v>
      </c>
      <c r="J12" s="1">
        <v>1</v>
      </c>
    </row>
    <row r="13" spans="1:10" x14ac:dyDescent="0.3">
      <c r="A13" s="1">
        <v>12</v>
      </c>
      <c r="B13" s="1" t="s">
        <v>11</v>
      </c>
      <c r="C13" s="1" t="s">
        <v>8</v>
      </c>
      <c r="D13" s="9" t="s">
        <v>40</v>
      </c>
      <c r="E13" s="5">
        <f>('MR1 Block Raw Data - Background'!F13/'MR1 Blocking Average Data'!$E$3)*100</f>
        <v>0</v>
      </c>
      <c r="F13" s="5">
        <f>('MR1 Block Raw Data - Background'!H13/'MR1 Blocking Average Data'!$E$3)*100</f>
        <v>9.9502487562189064</v>
      </c>
      <c r="G13" s="5">
        <f t="shared" si="0"/>
        <v>4.9751243781094532</v>
      </c>
      <c r="H13" s="8">
        <v>1</v>
      </c>
      <c r="I13" s="1">
        <v>1</v>
      </c>
      <c r="J13" s="1">
        <v>1</v>
      </c>
    </row>
    <row r="14" spans="1:10" x14ac:dyDescent="0.3">
      <c r="A14" s="1">
        <v>13</v>
      </c>
      <c r="B14" s="1" t="s">
        <v>17</v>
      </c>
      <c r="C14" s="1" t="s">
        <v>8</v>
      </c>
      <c r="D14" s="9" t="s">
        <v>39</v>
      </c>
      <c r="E14" s="5">
        <f>('MR1 Block Raw Data - Background'!F14/'MR1 Blocking Average Data'!$E$2)*100</f>
        <v>0</v>
      </c>
      <c r="F14" s="5">
        <f>('MR1 Block Raw Data - Background'!H14/'MR1 Blocking Average Data'!$E$2)*100</f>
        <v>0</v>
      </c>
      <c r="G14" s="5">
        <f t="shared" si="0"/>
        <v>0</v>
      </c>
      <c r="H14" s="8">
        <v>5</v>
      </c>
      <c r="I14" s="1">
        <v>1</v>
      </c>
      <c r="J14" s="1">
        <v>1</v>
      </c>
    </row>
    <row r="15" spans="1:10" x14ac:dyDescent="0.3">
      <c r="A15" s="1">
        <v>14</v>
      </c>
      <c r="B15" s="1" t="s">
        <v>17</v>
      </c>
      <c r="C15" s="1" t="s">
        <v>8</v>
      </c>
      <c r="D15" s="9" t="s">
        <v>39</v>
      </c>
      <c r="E15" s="5">
        <f>('MR1 Block Raw Data - Background'!F15/'MR1 Blocking Average Data'!$E$3)*100</f>
        <v>0</v>
      </c>
      <c r="F15" s="5">
        <f>('MR1 Block Raw Data - Background'!H15/'MR1 Blocking Average Data'!$E$3)*100</f>
        <v>20.8955223880597</v>
      </c>
      <c r="G15" s="5">
        <f t="shared" si="0"/>
        <v>10.44776119402985</v>
      </c>
      <c r="H15" s="8">
        <v>1</v>
      </c>
      <c r="I15" s="1">
        <v>1</v>
      </c>
      <c r="J15" s="1">
        <v>1</v>
      </c>
    </row>
    <row r="16" spans="1:10" x14ac:dyDescent="0.3">
      <c r="A16" s="1">
        <v>15</v>
      </c>
      <c r="B16" s="1" t="s">
        <v>17</v>
      </c>
      <c r="C16" s="1" t="s">
        <v>8</v>
      </c>
      <c r="D16" s="9" t="s">
        <v>41</v>
      </c>
      <c r="E16" s="5">
        <f>('MR1 Block Raw Data - Background'!F16/'MR1 Blocking Average Data'!$E$2)*100</f>
        <v>0</v>
      </c>
      <c r="F16" s="5">
        <f>('MR1 Block Raw Data - Background'!H16/'MR1 Blocking Average Data'!$E$2)*100</f>
        <v>0</v>
      </c>
      <c r="G16" s="5">
        <f t="shared" si="0"/>
        <v>0</v>
      </c>
      <c r="H16" s="8">
        <v>5</v>
      </c>
      <c r="I16" s="1">
        <v>1</v>
      </c>
      <c r="J16" s="1">
        <v>1</v>
      </c>
    </row>
    <row r="17" spans="1:10" x14ac:dyDescent="0.3">
      <c r="A17" s="1">
        <v>16</v>
      </c>
      <c r="B17" s="1" t="s">
        <v>17</v>
      </c>
      <c r="C17" s="1" t="s">
        <v>8</v>
      </c>
      <c r="D17" s="9" t="s">
        <v>41</v>
      </c>
      <c r="E17" s="5">
        <f>('MR1 Block Raw Data - Background'!F17/'MR1 Blocking Average Data'!$E$3)*100</f>
        <v>0</v>
      </c>
      <c r="F17" s="5">
        <f>('MR1 Block Raw Data - Background'!H17/'MR1 Blocking Average Data'!$E$3)*100</f>
        <v>0</v>
      </c>
      <c r="G17" s="5">
        <f t="shared" si="0"/>
        <v>0</v>
      </c>
      <c r="H17" s="8">
        <v>1</v>
      </c>
      <c r="I17" s="1">
        <v>1</v>
      </c>
      <c r="J17" s="1">
        <v>1</v>
      </c>
    </row>
    <row r="18" spans="1:10" x14ac:dyDescent="0.3">
      <c r="A18" s="1">
        <v>17</v>
      </c>
      <c r="B18" s="1" t="s">
        <v>17</v>
      </c>
      <c r="C18" s="1" t="s">
        <v>8</v>
      </c>
      <c r="D18" s="9" t="s">
        <v>40</v>
      </c>
      <c r="E18" s="5">
        <f>('MR1 Block Raw Data - Background'!F18/'MR1 Blocking Average Data'!$E$2)*100</f>
        <v>24.497991967871485</v>
      </c>
      <c r="F18" s="5">
        <f>('MR1 Block Raw Data - Background'!H18/'MR1 Blocking Average Data'!$E$2)*100</f>
        <v>16.46586345381526</v>
      </c>
      <c r="G18" s="5">
        <f t="shared" si="0"/>
        <v>20.481927710843372</v>
      </c>
      <c r="H18" s="8">
        <v>5</v>
      </c>
      <c r="I18" s="1">
        <v>1</v>
      </c>
      <c r="J18" s="1">
        <v>1</v>
      </c>
    </row>
    <row r="19" spans="1:10" x14ac:dyDescent="0.3">
      <c r="A19" s="1">
        <v>18</v>
      </c>
      <c r="B19" s="1" t="s">
        <v>17</v>
      </c>
      <c r="C19" s="1" t="s">
        <v>8</v>
      </c>
      <c r="D19" s="9" t="s">
        <v>40</v>
      </c>
      <c r="E19" s="5">
        <f>('MR1 Block Raw Data - Background'!F19/'MR1 Blocking Average Data'!$E$3)*100</f>
        <v>0</v>
      </c>
      <c r="F19" s="5">
        <f>('MR1 Block Raw Data - Background'!H19/'MR1 Blocking Average Data'!$E$3)*100</f>
        <v>0</v>
      </c>
      <c r="G19" s="5">
        <f t="shared" si="0"/>
        <v>0</v>
      </c>
      <c r="H19" s="8">
        <v>1</v>
      </c>
      <c r="I19" s="1">
        <v>1</v>
      </c>
      <c r="J19" s="1">
        <v>1</v>
      </c>
    </row>
    <row r="20" spans="1:10" x14ac:dyDescent="0.3">
      <c r="A20" s="1">
        <v>19</v>
      </c>
      <c r="B20" s="1" t="s">
        <v>15</v>
      </c>
      <c r="C20" s="1" t="s">
        <v>8</v>
      </c>
      <c r="D20" s="9" t="s">
        <v>39</v>
      </c>
      <c r="E20" s="5">
        <f>('MR1 Block Raw Data - Background'!F20/'MR1 Blocking Average Data'!$E$2)*100</f>
        <v>252.20883534136544</v>
      </c>
      <c r="F20" s="5">
        <f>('MR1 Block Raw Data - Background'!H20/'MR1 Blocking Average Data'!$E$2)*100</f>
        <v>252.20883534136544</v>
      </c>
      <c r="G20" s="5">
        <f t="shared" si="0"/>
        <v>252.20883534136544</v>
      </c>
      <c r="H20" s="8" t="s">
        <v>42</v>
      </c>
      <c r="I20" s="1">
        <v>1</v>
      </c>
      <c r="J20" s="1">
        <v>1</v>
      </c>
    </row>
    <row r="21" spans="1:10" x14ac:dyDescent="0.3">
      <c r="A21" s="1">
        <v>21</v>
      </c>
      <c r="B21" s="1" t="s">
        <v>6</v>
      </c>
      <c r="C21" s="4" t="s">
        <v>9</v>
      </c>
      <c r="D21" s="9" t="s">
        <v>39</v>
      </c>
      <c r="E21" s="5">
        <f>('MR1 Block Raw Data - Background'!F21/'MR1 Blocking Average Data'!$E$21)*100</f>
        <v>98.752598752598757</v>
      </c>
      <c r="F21" s="5">
        <f>('MR1 Block Raw Data - Background'!H21/'MR1 Blocking Average Data'!$E$21)*100</f>
        <v>101.24740124740124</v>
      </c>
      <c r="G21" s="5">
        <f t="shared" si="0"/>
        <v>100</v>
      </c>
      <c r="H21" s="8">
        <v>5</v>
      </c>
      <c r="I21" s="1">
        <v>2</v>
      </c>
      <c r="J21" s="1">
        <v>1</v>
      </c>
    </row>
    <row r="22" spans="1:10" x14ac:dyDescent="0.3">
      <c r="A22" s="1">
        <v>22</v>
      </c>
      <c r="B22" s="1" t="s">
        <v>6</v>
      </c>
      <c r="C22" s="4" t="s">
        <v>9</v>
      </c>
      <c r="D22" s="9" t="s">
        <v>39</v>
      </c>
      <c r="E22" s="5">
        <f>('MR1 Block Raw Data - Background'!F22/'MR1 Blocking Average Data'!$E$22)*100</f>
        <v>84.771573604060919</v>
      </c>
      <c r="F22" s="5">
        <f>('MR1 Block Raw Data - Background'!H22/'MR1 Blocking Average Data'!$E$22)*100</f>
        <v>115.22842639593908</v>
      </c>
      <c r="G22" s="5">
        <f t="shared" si="0"/>
        <v>100</v>
      </c>
      <c r="H22" s="8">
        <v>1</v>
      </c>
      <c r="I22" s="1">
        <v>2</v>
      </c>
      <c r="J22" s="1">
        <v>1</v>
      </c>
    </row>
    <row r="23" spans="1:10" x14ac:dyDescent="0.3">
      <c r="A23" s="1">
        <v>23</v>
      </c>
      <c r="B23" s="1" t="s">
        <v>6</v>
      </c>
      <c r="C23" s="4" t="s">
        <v>9</v>
      </c>
      <c r="D23" s="9" t="s">
        <v>41</v>
      </c>
      <c r="E23" s="5">
        <f>('MR1 Block Raw Data - Background'!F23/'MR1 Blocking Average Data'!$E$21)*100</f>
        <v>43.86694386694387</v>
      </c>
      <c r="F23" s="5">
        <f>('MR1 Block Raw Data - Background'!H23/'MR1 Blocking Average Data'!$E$21)*100</f>
        <v>45.945945945945951</v>
      </c>
      <c r="G23" s="5">
        <f t="shared" si="0"/>
        <v>44.906444906444911</v>
      </c>
      <c r="H23" s="8">
        <v>5</v>
      </c>
      <c r="I23" s="1">
        <v>2</v>
      </c>
      <c r="J23" s="1">
        <v>1</v>
      </c>
    </row>
    <row r="24" spans="1:10" x14ac:dyDescent="0.3">
      <c r="A24" s="1">
        <v>24</v>
      </c>
      <c r="B24" s="1" t="s">
        <v>6</v>
      </c>
      <c r="C24" s="4" t="s">
        <v>9</v>
      </c>
      <c r="D24" s="9" t="s">
        <v>41</v>
      </c>
      <c r="E24" s="5">
        <f>('MR1 Block Raw Data - Background'!F24/'MR1 Blocking Average Data'!$E$22)*100</f>
        <v>25.888324873096447</v>
      </c>
      <c r="F24" s="5">
        <f>('MR1 Block Raw Data - Background'!H24/'MR1 Blocking Average Data'!$E$22)*100</f>
        <v>22.842639593908629</v>
      </c>
      <c r="G24" s="5">
        <f t="shared" si="0"/>
        <v>24.36548223350254</v>
      </c>
      <c r="H24" s="8">
        <v>1</v>
      </c>
      <c r="I24" s="1">
        <v>2</v>
      </c>
      <c r="J24" s="1">
        <v>1</v>
      </c>
    </row>
    <row r="25" spans="1:10" x14ac:dyDescent="0.3">
      <c r="A25" s="1">
        <v>25</v>
      </c>
      <c r="B25" s="1" t="s">
        <v>6</v>
      </c>
      <c r="C25" s="4" t="s">
        <v>9</v>
      </c>
      <c r="D25" s="9" t="s">
        <v>40</v>
      </c>
      <c r="E25" s="5">
        <f>('MR1 Block Raw Data - Background'!F25/'MR1 Blocking Average Data'!$E$21)*100</f>
        <v>115.38461538461537</v>
      </c>
      <c r="F25" s="5">
        <f>('MR1 Block Raw Data - Background'!H25/'MR1 Blocking Average Data'!$E$21)*100</f>
        <v>101.66320166320166</v>
      </c>
      <c r="G25" s="5">
        <f t="shared" si="0"/>
        <v>108.52390852390852</v>
      </c>
      <c r="H25" s="8">
        <v>5</v>
      </c>
      <c r="I25" s="1">
        <v>2</v>
      </c>
      <c r="J25" s="1">
        <v>1</v>
      </c>
    </row>
    <row r="26" spans="1:10" x14ac:dyDescent="0.3">
      <c r="A26" s="1">
        <v>26</v>
      </c>
      <c r="B26" s="1" t="s">
        <v>6</v>
      </c>
      <c r="C26" s="4" t="s">
        <v>9</v>
      </c>
      <c r="D26" s="9" t="s">
        <v>40</v>
      </c>
      <c r="E26" s="5">
        <f>('MR1 Block Raw Data - Background'!F26/'MR1 Blocking Average Data'!$E$22)*100</f>
        <v>71.573604060913709</v>
      </c>
      <c r="F26" s="5">
        <f>('MR1 Block Raw Data - Background'!H26/'MR1 Blocking Average Data'!$E$22)*100</f>
        <v>58.375634517766493</v>
      </c>
      <c r="G26" s="5">
        <f t="shared" si="0"/>
        <v>64.974619289340097</v>
      </c>
      <c r="H26" s="8">
        <v>1</v>
      </c>
      <c r="I26" s="1">
        <v>2</v>
      </c>
      <c r="J26" s="1">
        <v>1</v>
      </c>
    </row>
    <row r="27" spans="1:10" x14ac:dyDescent="0.3">
      <c r="A27" s="1">
        <v>27</v>
      </c>
      <c r="B27" s="1" t="s">
        <v>11</v>
      </c>
      <c r="C27" s="4" t="s">
        <v>9</v>
      </c>
      <c r="D27" s="9" t="s">
        <v>39</v>
      </c>
      <c r="E27" s="5">
        <f>('MR1 Block Raw Data - Background'!F27/'MR1 Blocking Average Data'!$E$21)*100</f>
        <v>0</v>
      </c>
      <c r="F27" s="5">
        <f>('MR1 Block Raw Data - Background'!H27/'MR1 Blocking Average Data'!$E$21)*100</f>
        <v>0</v>
      </c>
      <c r="G27" s="5">
        <f t="shared" si="0"/>
        <v>0</v>
      </c>
      <c r="H27" s="8">
        <v>5</v>
      </c>
      <c r="I27" s="1">
        <v>2</v>
      </c>
      <c r="J27" s="1">
        <v>1</v>
      </c>
    </row>
    <row r="28" spans="1:10" x14ac:dyDescent="0.3">
      <c r="A28" s="1">
        <v>28</v>
      </c>
      <c r="B28" s="1" t="s">
        <v>11</v>
      </c>
      <c r="C28" s="4" t="s">
        <v>9</v>
      </c>
      <c r="D28" s="9" t="s">
        <v>39</v>
      </c>
      <c r="E28" s="5">
        <f>('MR1 Block Raw Data - Background'!F28/'MR1 Blocking Average Data'!$E$22)*100</f>
        <v>1.5228426395939088</v>
      </c>
      <c r="F28" s="5">
        <f>('MR1 Block Raw Data - Background'!H28/'MR1 Blocking Average Data'!$E$22)*100</f>
        <v>0</v>
      </c>
      <c r="G28" s="5">
        <f t="shared" si="0"/>
        <v>0.76142131979695438</v>
      </c>
      <c r="H28" s="8">
        <v>1</v>
      </c>
      <c r="I28" s="1">
        <v>2</v>
      </c>
      <c r="J28" s="1">
        <v>1</v>
      </c>
    </row>
    <row r="29" spans="1:10" x14ac:dyDescent="0.3">
      <c r="A29" s="1">
        <v>29</v>
      </c>
      <c r="B29" s="1" t="s">
        <v>11</v>
      </c>
      <c r="C29" s="4" t="s">
        <v>9</v>
      </c>
      <c r="D29" s="9" t="s">
        <v>41</v>
      </c>
      <c r="E29" s="5">
        <f>('MR1 Block Raw Data - Background'!F29/'MR1 Blocking Average Data'!$E$21)*100</f>
        <v>0</v>
      </c>
      <c r="F29" s="5">
        <f>('MR1 Block Raw Data - Background'!H29/'MR1 Blocking Average Data'!$E$21)*100</f>
        <v>0</v>
      </c>
      <c r="G29" s="5">
        <f t="shared" si="0"/>
        <v>0</v>
      </c>
      <c r="H29" s="8">
        <v>5</v>
      </c>
      <c r="I29" s="1">
        <v>2</v>
      </c>
      <c r="J29" s="1">
        <v>1</v>
      </c>
    </row>
    <row r="30" spans="1:10" x14ac:dyDescent="0.3">
      <c r="A30" s="1">
        <v>30</v>
      </c>
      <c r="B30" s="1" t="s">
        <v>11</v>
      </c>
      <c r="C30" s="4" t="s">
        <v>9</v>
      </c>
      <c r="D30" s="9" t="s">
        <v>41</v>
      </c>
      <c r="E30" s="5">
        <f>('MR1 Block Raw Data - Background'!F30/'MR1 Blocking Average Data'!$E$22)*100</f>
        <v>0</v>
      </c>
      <c r="F30" s="5">
        <f>('MR1 Block Raw Data - Background'!H30/'MR1 Blocking Average Data'!$E$22)*100</f>
        <v>0</v>
      </c>
      <c r="G30" s="5">
        <f t="shared" si="0"/>
        <v>0</v>
      </c>
      <c r="H30" s="8">
        <v>1</v>
      </c>
      <c r="I30" s="1">
        <v>2</v>
      </c>
      <c r="J30" s="1">
        <v>1</v>
      </c>
    </row>
    <row r="31" spans="1:10" x14ac:dyDescent="0.3">
      <c r="A31" s="1">
        <v>31</v>
      </c>
      <c r="B31" s="1" t="s">
        <v>11</v>
      </c>
      <c r="C31" s="4" t="s">
        <v>9</v>
      </c>
      <c r="D31" s="9" t="s">
        <v>40</v>
      </c>
      <c r="E31" s="5">
        <f>('MR1 Block Raw Data - Background'!F31/'MR1 Blocking Average Data'!$E$21)*100</f>
        <v>0.20790020790020791</v>
      </c>
      <c r="F31" s="5">
        <f>('MR1 Block Raw Data - Background'!H31/'MR1 Blocking Average Data'!$E$21)*100</f>
        <v>0</v>
      </c>
      <c r="G31" s="5">
        <f t="shared" si="0"/>
        <v>0.10395010395010396</v>
      </c>
      <c r="H31" s="8">
        <v>5</v>
      </c>
      <c r="I31" s="1">
        <v>2</v>
      </c>
      <c r="J31" s="1">
        <v>1</v>
      </c>
    </row>
    <row r="32" spans="1:10" x14ac:dyDescent="0.3">
      <c r="A32" s="1">
        <v>32</v>
      </c>
      <c r="B32" s="1" t="s">
        <v>11</v>
      </c>
      <c r="C32" s="4" t="s">
        <v>9</v>
      </c>
      <c r="D32" s="9" t="s">
        <v>40</v>
      </c>
      <c r="E32" s="5">
        <f>('MR1 Block Raw Data - Background'!F32/'MR1 Blocking Average Data'!$E$22)*100</f>
        <v>0</v>
      </c>
      <c r="F32" s="5">
        <f>('MR1 Block Raw Data - Background'!H32/'MR1 Blocking Average Data'!$E$22)*100</f>
        <v>0</v>
      </c>
      <c r="G32" s="5">
        <f t="shared" si="0"/>
        <v>0</v>
      </c>
      <c r="H32" s="8">
        <v>1</v>
      </c>
      <c r="I32" s="1">
        <v>2</v>
      </c>
      <c r="J32" s="1">
        <v>1</v>
      </c>
    </row>
    <row r="33" spans="1:10" x14ac:dyDescent="0.3">
      <c r="A33" s="1">
        <v>33</v>
      </c>
      <c r="B33" s="1" t="s">
        <v>17</v>
      </c>
      <c r="C33" s="4" t="s">
        <v>9</v>
      </c>
      <c r="D33" s="9" t="s">
        <v>39</v>
      </c>
      <c r="E33" s="5">
        <f>('MR1 Block Raw Data - Background'!F33/'MR1 Blocking Average Data'!$E$21)*100</f>
        <v>1.8711018711018712</v>
      </c>
      <c r="F33" s="5">
        <f>('MR1 Block Raw Data - Background'!H33/'MR1 Blocking Average Data'!$E$21)*100</f>
        <v>6.8607068607068609</v>
      </c>
      <c r="G33" s="5">
        <f t="shared" si="0"/>
        <v>4.3659043659043659</v>
      </c>
      <c r="H33" s="8">
        <v>5</v>
      </c>
      <c r="I33" s="1">
        <v>2</v>
      </c>
      <c r="J33" s="1">
        <v>1</v>
      </c>
    </row>
    <row r="34" spans="1:10" x14ac:dyDescent="0.3">
      <c r="A34" s="1">
        <v>34</v>
      </c>
      <c r="B34" s="1" t="s">
        <v>17</v>
      </c>
      <c r="C34" s="4" t="s">
        <v>9</v>
      </c>
      <c r="D34" s="9" t="s">
        <v>39</v>
      </c>
      <c r="E34" s="5">
        <f>('MR1 Block Raw Data - Background'!F34/'MR1 Blocking Average Data'!$E$22)*100</f>
        <v>1.5228426395939088</v>
      </c>
      <c r="F34" s="5">
        <f>('MR1 Block Raw Data - Background'!H34/'MR1 Blocking Average Data'!$E$22)*100</f>
        <v>0</v>
      </c>
      <c r="G34" s="5">
        <f t="shared" si="0"/>
        <v>0.76142131979695438</v>
      </c>
      <c r="H34" s="8">
        <v>1</v>
      </c>
      <c r="I34" s="1">
        <v>2</v>
      </c>
      <c r="J34" s="1">
        <v>1</v>
      </c>
    </row>
    <row r="35" spans="1:10" x14ac:dyDescent="0.3">
      <c r="A35" s="1">
        <v>35</v>
      </c>
      <c r="B35" s="1" t="s">
        <v>17</v>
      </c>
      <c r="C35" s="4" t="s">
        <v>9</v>
      </c>
      <c r="D35" s="9" t="s">
        <v>41</v>
      </c>
      <c r="E35" s="5">
        <f>('MR1 Block Raw Data - Background'!F35/'MR1 Blocking Average Data'!$E$21)*100</f>
        <v>0</v>
      </c>
      <c r="F35" s="5">
        <f>('MR1 Block Raw Data - Background'!H35/'MR1 Blocking Average Data'!$E$21)*100</f>
        <v>0</v>
      </c>
      <c r="G35" s="5">
        <f t="shared" si="0"/>
        <v>0</v>
      </c>
      <c r="H35" s="8">
        <v>5</v>
      </c>
      <c r="I35" s="1">
        <v>2</v>
      </c>
      <c r="J35" s="1">
        <v>1</v>
      </c>
    </row>
    <row r="36" spans="1:10" x14ac:dyDescent="0.3">
      <c r="A36" s="1">
        <v>36</v>
      </c>
      <c r="B36" s="1" t="s">
        <v>17</v>
      </c>
      <c r="C36" s="4" t="s">
        <v>9</v>
      </c>
      <c r="D36" s="9" t="s">
        <v>41</v>
      </c>
      <c r="E36" s="5">
        <f>('MR1 Block Raw Data - Background'!F36/'MR1 Blocking Average Data'!$E$22)*100</f>
        <v>0</v>
      </c>
      <c r="F36" s="5">
        <f>('MR1 Block Raw Data - Background'!H36/'MR1 Blocking Average Data'!$E$22)*100</f>
        <v>0</v>
      </c>
      <c r="G36" s="5">
        <f t="shared" si="0"/>
        <v>0</v>
      </c>
      <c r="H36" s="8">
        <v>1</v>
      </c>
      <c r="I36" s="1">
        <v>2</v>
      </c>
      <c r="J36" s="1">
        <v>1</v>
      </c>
    </row>
    <row r="37" spans="1:10" x14ac:dyDescent="0.3">
      <c r="A37" s="1">
        <v>37</v>
      </c>
      <c r="B37" s="1" t="s">
        <v>17</v>
      </c>
      <c r="C37" s="4" t="s">
        <v>9</v>
      </c>
      <c r="D37" s="9" t="s">
        <v>40</v>
      </c>
      <c r="E37" s="5">
        <f>('MR1 Block Raw Data - Background'!F37/'MR1 Blocking Average Data'!$E$21)*100</f>
        <v>0.20790020790020791</v>
      </c>
      <c r="F37" s="5">
        <f>('MR1 Block Raw Data - Background'!H37/'MR1 Blocking Average Data'!$E$21)*100</f>
        <v>0.20790020790020791</v>
      </c>
      <c r="G37" s="5">
        <f t="shared" si="0"/>
        <v>0.20790020790020791</v>
      </c>
      <c r="H37" s="8">
        <v>5</v>
      </c>
      <c r="I37" s="1">
        <v>2</v>
      </c>
      <c r="J37" s="1">
        <v>1</v>
      </c>
    </row>
    <row r="38" spans="1:10" x14ac:dyDescent="0.3">
      <c r="A38" s="1">
        <v>38</v>
      </c>
      <c r="B38" s="1" t="s">
        <v>17</v>
      </c>
      <c r="C38" s="4" t="s">
        <v>9</v>
      </c>
      <c r="D38" s="9" t="s">
        <v>40</v>
      </c>
      <c r="E38" s="5">
        <f>('MR1 Block Raw Data - Background'!F38/'MR1 Blocking Average Data'!$E$22)*100</f>
        <v>0</v>
      </c>
      <c r="F38" s="5">
        <f>('MR1 Block Raw Data - Background'!H38/'MR1 Blocking Average Data'!$E$22)*100</f>
        <v>0</v>
      </c>
      <c r="G38" s="5">
        <f t="shared" si="0"/>
        <v>0</v>
      </c>
      <c r="H38" s="8">
        <v>1</v>
      </c>
      <c r="I38" s="1">
        <v>2</v>
      </c>
      <c r="J38" s="1">
        <v>1</v>
      </c>
    </row>
    <row r="39" spans="1:10" x14ac:dyDescent="0.3">
      <c r="A39" s="1">
        <v>39</v>
      </c>
      <c r="B39" s="1" t="s">
        <v>15</v>
      </c>
      <c r="C39" s="4" t="s">
        <v>9</v>
      </c>
      <c r="D39" s="9" t="s">
        <v>39</v>
      </c>
      <c r="E39" s="5">
        <f>('MR1 Block Raw Data - Background'!F39/'MR1 Blocking Average Data'!$E$21)*100</f>
        <v>214.76091476091477</v>
      </c>
      <c r="F39" s="5">
        <f>('MR1 Block Raw Data - Background'!H39/'MR1 Blocking Average Data'!$E$21)*100</f>
        <v>232.2245322245322</v>
      </c>
      <c r="G39" s="5">
        <f t="shared" si="0"/>
        <v>223.49272349272348</v>
      </c>
      <c r="H39" s="8" t="s">
        <v>42</v>
      </c>
      <c r="I39" s="1">
        <v>2</v>
      </c>
      <c r="J39" s="1">
        <v>1</v>
      </c>
    </row>
    <row r="40" spans="1:10" x14ac:dyDescent="0.3">
      <c r="A40" s="1">
        <v>41</v>
      </c>
      <c r="B40" s="1" t="s">
        <v>6</v>
      </c>
      <c r="C40" s="4" t="s">
        <v>10</v>
      </c>
      <c r="D40" s="9" t="s">
        <v>39</v>
      </c>
      <c r="E40" s="5">
        <f>('MR1 Block Raw Data - Background'!F40/'MR1 Blocking Average Data'!$E$40)*100</f>
        <v>94.73684210526315</v>
      </c>
      <c r="F40" s="5">
        <f>('MR1 Block Raw Data - Background'!H40/'MR1 Blocking Average Data'!$E$40)*100</f>
        <v>105.26315789473684</v>
      </c>
      <c r="G40" s="5">
        <f t="shared" si="0"/>
        <v>100</v>
      </c>
      <c r="H40" s="8">
        <v>5</v>
      </c>
      <c r="I40" s="1">
        <v>3</v>
      </c>
      <c r="J40" s="1">
        <v>1</v>
      </c>
    </row>
    <row r="41" spans="1:10" x14ac:dyDescent="0.3">
      <c r="A41" s="1">
        <v>42</v>
      </c>
      <c r="B41" s="1" t="s">
        <v>6</v>
      </c>
      <c r="C41" s="4" t="s">
        <v>10</v>
      </c>
      <c r="D41" s="9" t="s">
        <v>39</v>
      </c>
      <c r="E41" s="5">
        <f>('MR1 Block Raw Data - Background'!F41/'MR1 Blocking Average Data'!$E$41)*100</f>
        <v>90.666666666666657</v>
      </c>
      <c r="F41" s="5">
        <f>('MR1 Block Raw Data - Background'!H41/'MR1 Blocking Average Data'!$E$41)*100</f>
        <v>109.33333333333333</v>
      </c>
      <c r="G41" s="5">
        <f t="shared" si="0"/>
        <v>100</v>
      </c>
      <c r="H41" s="8">
        <v>1</v>
      </c>
      <c r="I41" s="1">
        <v>3</v>
      </c>
      <c r="J41" s="1">
        <v>1</v>
      </c>
    </row>
    <row r="42" spans="1:10" x14ac:dyDescent="0.3">
      <c r="A42" s="1">
        <v>43</v>
      </c>
      <c r="B42" s="1" t="s">
        <v>6</v>
      </c>
      <c r="C42" s="4" t="s">
        <v>10</v>
      </c>
      <c r="D42" s="9" t="s">
        <v>41</v>
      </c>
      <c r="E42" s="5">
        <f>('MR1 Block Raw Data - Background'!F42/'MR1 Blocking Average Data'!$E$40)*100</f>
        <v>23.95644283121597</v>
      </c>
      <c r="F42" s="5">
        <f>('MR1 Block Raw Data - Background'!H42/'MR1 Blocking Average Data'!$E$40)*100</f>
        <v>26.497277676950997</v>
      </c>
      <c r="G42" s="5">
        <f t="shared" si="0"/>
        <v>25.226860254083483</v>
      </c>
      <c r="H42" s="8">
        <v>5</v>
      </c>
      <c r="I42" s="1">
        <v>3</v>
      </c>
      <c r="J42" s="1">
        <v>1</v>
      </c>
    </row>
    <row r="43" spans="1:10" x14ac:dyDescent="0.3">
      <c r="A43" s="1">
        <v>44</v>
      </c>
      <c r="B43" s="1" t="s">
        <v>6</v>
      </c>
      <c r="C43" s="4" t="s">
        <v>10</v>
      </c>
      <c r="D43" s="9" t="s">
        <v>41</v>
      </c>
      <c r="E43" s="5">
        <f>('MR1 Block Raw Data - Background'!F43/'MR1 Blocking Average Data'!$E$41)*100</f>
        <v>26.666666666666668</v>
      </c>
      <c r="F43" s="5">
        <f>('MR1 Block Raw Data - Background'!H43/'MR1 Blocking Average Data'!$E$41)*100</f>
        <v>29.333333333333332</v>
      </c>
      <c r="G43" s="5">
        <f t="shared" si="0"/>
        <v>28</v>
      </c>
      <c r="H43" s="8">
        <v>1</v>
      </c>
      <c r="I43" s="1">
        <v>3</v>
      </c>
      <c r="J43" s="1">
        <v>1</v>
      </c>
    </row>
    <row r="44" spans="1:10" x14ac:dyDescent="0.3">
      <c r="A44" s="1">
        <v>45</v>
      </c>
      <c r="B44" s="1" t="s">
        <v>6</v>
      </c>
      <c r="C44" s="4" t="s">
        <v>10</v>
      </c>
      <c r="D44" s="9" t="s">
        <v>40</v>
      </c>
      <c r="E44" s="5">
        <f>('MR1 Block Raw Data - Background'!F44/'MR1 Blocking Average Data'!$E$40)*100</f>
        <v>86.7513611615245</v>
      </c>
      <c r="F44" s="5">
        <f>('MR1 Block Raw Data - Background'!H44/'MR1 Blocking Average Data'!$E$40)*100</f>
        <v>78.765880217785849</v>
      </c>
      <c r="G44" s="5">
        <f t="shared" si="0"/>
        <v>82.758620689655174</v>
      </c>
      <c r="H44" s="8">
        <v>5</v>
      </c>
      <c r="I44" s="1">
        <v>3</v>
      </c>
      <c r="J44" s="1">
        <v>1</v>
      </c>
    </row>
    <row r="45" spans="1:10" x14ac:dyDescent="0.3">
      <c r="A45" s="1">
        <v>46</v>
      </c>
      <c r="B45" s="1" t="s">
        <v>6</v>
      </c>
      <c r="C45" s="4" t="s">
        <v>10</v>
      </c>
      <c r="D45" s="9" t="s">
        <v>40</v>
      </c>
      <c r="E45" s="5">
        <f>('MR1 Block Raw Data - Background'!F45/'MR1 Blocking Average Data'!$E$41)*100</f>
        <v>81.333333333333329</v>
      </c>
      <c r="F45" s="5">
        <f>('MR1 Block Raw Data - Background'!H45/'MR1 Blocking Average Data'!$E$41)*100</f>
        <v>98.666666666666671</v>
      </c>
      <c r="G45" s="5">
        <f t="shared" si="0"/>
        <v>90</v>
      </c>
      <c r="H45" s="8">
        <v>1</v>
      </c>
      <c r="I45" s="1">
        <v>3</v>
      </c>
      <c r="J45" s="1">
        <v>1</v>
      </c>
    </row>
    <row r="46" spans="1:10" x14ac:dyDescent="0.3">
      <c r="A46" s="1">
        <v>47</v>
      </c>
      <c r="B46" s="1" t="s">
        <v>11</v>
      </c>
      <c r="C46" s="4" t="s">
        <v>10</v>
      </c>
      <c r="D46" s="9" t="s">
        <v>39</v>
      </c>
      <c r="E46" s="5">
        <f>('MR1 Block Raw Data - Background'!F46/'MR1 Blocking Average Data'!$E$40)*100</f>
        <v>4.7186932849364798</v>
      </c>
      <c r="F46" s="5">
        <f>('MR1 Block Raw Data - Background'!H46/'MR1 Blocking Average Data'!$E$40)*100</f>
        <v>2.5408348457350272</v>
      </c>
      <c r="G46" s="5">
        <f t="shared" si="0"/>
        <v>3.6297640653357535</v>
      </c>
      <c r="H46" s="8">
        <v>5</v>
      </c>
      <c r="I46" s="1">
        <v>3</v>
      </c>
      <c r="J46" s="1">
        <v>1</v>
      </c>
    </row>
    <row r="47" spans="1:10" x14ac:dyDescent="0.3">
      <c r="A47" s="1">
        <v>48</v>
      </c>
      <c r="B47" s="1" t="s">
        <v>11</v>
      </c>
      <c r="C47" s="4" t="s">
        <v>10</v>
      </c>
      <c r="D47" s="9" t="s">
        <v>39</v>
      </c>
      <c r="E47" s="5">
        <f>('MR1 Block Raw Data - Background'!F47/'MR1 Blocking Average Data'!$E$41)*100</f>
        <v>18.666666666666668</v>
      </c>
      <c r="F47" s="5">
        <f>('MR1 Block Raw Data - Background'!H47/'MR1 Blocking Average Data'!$E$41)*100</f>
        <v>17.333333333333336</v>
      </c>
      <c r="G47" s="5">
        <f t="shared" si="0"/>
        <v>18</v>
      </c>
      <c r="H47" s="8">
        <v>1</v>
      </c>
      <c r="I47" s="1">
        <v>3</v>
      </c>
      <c r="J47" s="1">
        <v>1</v>
      </c>
    </row>
    <row r="48" spans="1:10" x14ac:dyDescent="0.3">
      <c r="A48" s="1">
        <v>49</v>
      </c>
      <c r="B48" s="1" t="s">
        <v>11</v>
      </c>
      <c r="C48" s="4" t="s">
        <v>10</v>
      </c>
      <c r="D48" s="9" t="s">
        <v>41</v>
      </c>
      <c r="E48" s="5">
        <f>('MR1 Block Raw Data - Background'!F48/'MR1 Blocking Average Data'!$E$40)*100</f>
        <v>0</v>
      </c>
      <c r="F48" s="5">
        <f>('MR1 Block Raw Data - Background'!H48/'MR1 Blocking Average Data'!$E$40)*100</f>
        <v>2.9038112522686026</v>
      </c>
      <c r="G48" s="5">
        <f t="shared" si="0"/>
        <v>1.4519056261343013</v>
      </c>
      <c r="H48" s="8">
        <v>5</v>
      </c>
      <c r="I48" s="1">
        <v>3</v>
      </c>
      <c r="J48" s="1">
        <v>1</v>
      </c>
    </row>
    <row r="49" spans="1:10" x14ac:dyDescent="0.3">
      <c r="A49" s="1">
        <v>50</v>
      </c>
      <c r="B49" s="1" t="s">
        <v>11</v>
      </c>
      <c r="C49" s="4" t="s">
        <v>10</v>
      </c>
      <c r="D49" s="9" t="s">
        <v>41</v>
      </c>
      <c r="E49" s="5">
        <f>('MR1 Block Raw Data - Background'!F49/'MR1 Blocking Average Data'!$E$41)*100</f>
        <v>0</v>
      </c>
      <c r="F49" s="5">
        <f>('MR1 Block Raw Data - Background'!H49/'MR1 Blocking Average Data'!$E$41)*100</f>
        <v>0</v>
      </c>
      <c r="G49" s="5">
        <f t="shared" si="0"/>
        <v>0</v>
      </c>
      <c r="H49" s="8">
        <v>1</v>
      </c>
      <c r="I49" s="1">
        <v>3</v>
      </c>
      <c r="J49" s="1">
        <v>1</v>
      </c>
    </row>
    <row r="50" spans="1:10" x14ac:dyDescent="0.3">
      <c r="A50" s="1">
        <v>51</v>
      </c>
      <c r="B50" s="1" t="s">
        <v>11</v>
      </c>
      <c r="C50" s="4" t="s">
        <v>10</v>
      </c>
      <c r="D50" s="9" t="s">
        <v>40</v>
      </c>
      <c r="E50" s="5">
        <f>('MR1 Block Raw Data - Background'!F50/'MR1 Blocking Average Data'!$E$40)*100</f>
        <v>0.36297640653357532</v>
      </c>
      <c r="F50" s="5">
        <f>('MR1 Block Raw Data - Background'!H50/'MR1 Blocking Average Data'!$E$40)*100</f>
        <v>2.5408348457350272</v>
      </c>
      <c r="G50" s="5">
        <f t="shared" si="0"/>
        <v>1.4519056261343013</v>
      </c>
      <c r="H50" s="8">
        <v>5</v>
      </c>
      <c r="I50" s="1">
        <v>3</v>
      </c>
      <c r="J50" s="1">
        <v>1</v>
      </c>
    </row>
    <row r="51" spans="1:10" x14ac:dyDescent="0.3">
      <c r="A51" s="1">
        <v>52</v>
      </c>
      <c r="B51" s="1" t="s">
        <v>11</v>
      </c>
      <c r="C51" s="4" t="s">
        <v>10</v>
      </c>
      <c r="D51" s="9" t="s">
        <v>40</v>
      </c>
      <c r="E51" s="5">
        <f>('MR1 Block Raw Data - Background'!F51/'MR1 Blocking Average Data'!$E$41)*100</f>
        <v>6.666666666666667</v>
      </c>
      <c r="F51" s="5">
        <f>('MR1 Block Raw Data - Background'!H51/'MR1 Blocking Average Data'!$E$41)*100</f>
        <v>5.3333333333333339</v>
      </c>
      <c r="G51" s="5">
        <f t="shared" si="0"/>
        <v>6</v>
      </c>
      <c r="H51" s="8">
        <v>1</v>
      </c>
      <c r="I51" s="1">
        <v>3</v>
      </c>
      <c r="J51" s="1">
        <v>1</v>
      </c>
    </row>
    <row r="52" spans="1:10" x14ac:dyDescent="0.3">
      <c r="A52" s="1">
        <v>53</v>
      </c>
      <c r="B52" s="1" t="s">
        <v>17</v>
      </c>
      <c r="C52" s="4" t="s">
        <v>10</v>
      </c>
      <c r="D52" s="9" t="s">
        <v>39</v>
      </c>
      <c r="E52" s="5">
        <f>('MR1 Block Raw Data - Background'!F52/'MR1 Blocking Average Data'!$E$40)*100</f>
        <v>10.163339382940109</v>
      </c>
      <c r="F52" s="5">
        <f>('MR1 Block Raw Data - Background'!H52/'MR1 Blocking Average Data'!$E$40)*100</f>
        <v>10.526315789473683</v>
      </c>
      <c r="G52" s="5">
        <f t="shared" si="0"/>
        <v>10.344827586206897</v>
      </c>
      <c r="H52" s="8">
        <v>5</v>
      </c>
      <c r="I52" s="1">
        <v>3</v>
      </c>
      <c r="J52" s="1">
        <v>1</v>
      </c>
    </row>
    <row r="53" spans="1:10" x14ac:dyDescent="0.3">
      <c r="A53" s="1">
        <v>54</v>
      </c>
      <c r="B53" s="1" t="s">
        <v>17</v>
      </c>
      <c r="C53" s="4" t="s">
        <v>10</v>
      </c>
      <c r="D53" s="9" t="s">
        <v>39</v>
      </c>
      <c r="E53" s="5">
        <f>('MR1 Block Raw Data - Background'!F53/'MR1 Blocking Average Data'!$E$41)*100</f>
        <v>21.333333333333336</v>
      </c>
      <c r="F53" s="5">
        <f>('MR1 Block Raw Data - Background'!H53/'MR1 Blocking Average Data'!$E$41)*100</f>
        <v>9.3333333333333339</v>
      </c>
      <c r="G53" s="5">
        <f t="shared" si="0"/>
        <v>15.333333333333336</v>
      </c>
      <c r="H53" s="8">
        <v>1</v>
      </c>
      <c r="I53" s="1">
        <v>3</v>
      </c>
      <c r="J53" s="1">
        <v>1</v>
      </c>
    </row>
    <row r="54" spans="1:10" x14ac:dyDescent="0.3">
      <c r="A54" s="1">
        <v>55</v>
      </c>
      <c r="B54" s="1" t="s">
        <v>17</v>
      </c>
      <c r="C54" s="4" t="s">
        <v>10</v>
      </c>
      <c r="D54" s="9" t="s">
        <v>41</v>
      </c>
      <c r="E54" s="5">
        <f>('MR1 Block Raw Data - Background'!F54/'MR1 Blocking Average Data'!$E$40)*100</f>
        <v>1.8148820326678767</v>
      </c>
      <c r="F54" s="5">
        <f>('MR1 Block Raw Data - Background'!H54/'MR1 Blocking Average Data'!$E$40)*100</f>
        <v>1.8148820326678767</v>
      </c>
      <c r="G54" s="5">
        <f t="shared" si="0"/>
        <v>1.8148820326678767</v>
      </c>
      <c r="H54" s="8">
        <v>5</v>
      </c>
      <c r="I54" s="1">
        <v>3</v>
      </c>
      <c r="J54" s="1">
        <v>1</v>
      </c>
    </row>
    <row r="55" spans="1:10" x14ac:dyDescent="0.3">
      <c r="A55" s="1">
        <v>56</v>
      </c>
      <c r="B55" s="1" t="s">
        <v>17</v>
      </c>
      <c r="C55" s="4" t="s">
        <v>10</v>
      </c>
      <c r="D55" s="9" t="s">
        <v>41</v>
      </c>
      <c r="E55" s="5">
        <f>('MR1 Block Raw Data - Background'!F55/'MR1 Blocking Average Data'!$E$41)*100</f>
        <v>1.3333333333333335</v>
      </c>
      <c r="F55" s="5">
        <f>('MR1 Block Raw Data - Background'!H55/'MR1 Blocking Average Data'!$E$41)*100</f>
        <v>0</v>
      </c>
      <c r="G55" s="5">
        <f t="shared" si="0"/>
        <v>0.66666666666666674</v>
      </c>
      <c r="H55" s="8">
        <v>1</v>
      </c>
      <c r="I55" s="1">
        <v>3</v>
      </c>
      <c r="J55" s="1">
        <v>1</v>
      </c>
    </row>
    <row r="56" spans="1:10" x14ac:dyDescent="0.3">
      <c r="A56" s="1">
        <v>57</v>
      </c>
      <c r="B56" s="1" t="s">
        <v>17</v>
      </c>
      <c r="C56" s="4" t="s">
        <v>10</v>
      </c>
      <c r="D56" s="9" t="s">
        <v>40</v>
      </c>
      <c r="E56" s="5">
        <f>('MR1 Block Raw Data - Background'!F56/'MR1 Blocking Average Data'!$E$40)*100</f>
        <v>7.9854809437386569</v>
      </c>
      <c r="F56" s="5">
        <f>('MR1 Block Raw Data - Background'!H56/'MR1 Blocking Average Data'!$E$40)*100</f>
        <v>10.526315789473683</v>
      </c>
      <c r="G56" s="5">
        <f t="shared" si="0"/>
        <v>9.2558983666061696</v>
      </c>
      <c r="H56" s="8">
        <v>5</v>
      </c>
      <c r="I56" s="1">
        <v>3</v>
      </c>
      <c r="J56" s="1">
        <v>1</v>
      </c>
    </row>
    <row r="57" spans="1:10" x14ac:dyDescent="0.3">
      <c r="A57" s="1">
        <v>58</v>
      </c>
      <c r="B57" s="1" t="s">
        <v>17</v>
      </c>
      <c r="C57" s="4" t="s">
        <v>10</v>
      </c>
      <c r="D57" s="9" t="s">
        <v>40</v>
      </c>
      <c r="E57" s="5">
        <f>('MR1 Block Raw Data - Background'!F57/'MR1 Blocking Average Data'!$E$41)*100</f>
        <v>2.666666666666667</v>
      </c>
      <c r="F57" s="5">
        <f>('MR1 Block Raw Data - Background'!H57/'MR1 Blocking Average Data'!$E$41)*100</f>
        <v>4</v>
      </c>
      <c r="G57" s="5">
        <f t="shared" si="0"/>
        <v>3.3333333333333335</v>
      </c>
      <c r="H57" s="8">
        <v>1</v>
      </c>
      <c r="I57" s="1">
        <v>3</v>
      </c>
      <c r="J57" s="1">
        <v>1</v>
      </c>
    </row>
    <row r="58" spans="1:10" x14ac:dyDescent="0.3">
      <c r="A58" s="1">
        <v>59</v>
      </c>
      <c r="B58" s="1" t="s">
        <v>15</v>
      </c>
      <c r="C58" s="4" t="s">
        <v>10</v>
      </c>
      <c r="D58" s="9" t="s">
        <v>39</v>
      </c>
      <c r="E58" s="5">
        <f>('MR1 Block Raw Data - Background'!F58/'MR1 Blocking Average Data'!$E$40)*100</f>
        <v>233.03085299455537</v>
      </c>
      <c r="F58" s="5">
        <f>('MR1 Block Raw Data - Background'!H58/'MR1 Blocking Average Data'!$E$40)*100</f>
        <v>250.81669691470054</v>
      </c>
      <c r="G58" s="5">
        <f t="shared" si="0"/>
        <v>241.92377495462796</v>
      </c>
      <c r="H58" s="8" t="s">
        <v>42</v>
      </c>
      <c r="I58" s="1">
        <v>3</v>
      </c>
      <c r="J58" s="1">
        <v>1</v>
      </c>
    </row>
    <row r="59" spans="1:10" x14ac:dyDescent="0.3">
      <c r="A59" s="1">
        <v>61</v>
      </c>
      <c r="B59" s="1" t="s">
        <v>6</v>
      </c>
      <c r="C59" s="1" t="s">
        <v>8</v>
      </c>
      <c r="D59" s="9" t="s">
        <v>39</v>
      </c>
      <c r="E59" s="5">
        <f>('MR1 Block Raw Data - Background'!F59/'MR1 Blocking Average Data'!$E$59)*100</f>
        <v>107.96296296296298</v>
      </c>
      <c r="F59" s="5">
        <f>('MR1 Block Raw Data - Background'!H59/'MR1 Blocking Average Data'!$E$59)*100</f>
        <v>92.037037037037038</v>
      </c>
      <c r="G59" s="5">
        <f t="shared" si="0"/>
        <v>100</v>
      </c>
      <c r="H59" s="8">
        <v>5</v>
      </c>
      <c r="I59" s="1">
        <v>4</v>
      </c>
      <c r="J59" s="1">
        <v>2</v>
      </c>
    </row>
    <row r="60" spans="1:10" x14ac:dyDescent="0.3">
      <c r="A60" s="1">
        <v>62</v>
      </c>
      <c r="B60" s="1" t="s">
        <v>6</v>
      </c>
      <c r="C60" s="1" t="s">
        <v>8</v>
      </c>
      <c r="D60" s="9" t="s">
        <v>39</v>
      </c>
      <c r="E60" s="5">
        <f>('MR1 Block Raw Data - Background'!F60/'MR1 Blocking Average Data'!$E$60)*100</f>
        <v>63.218390804597703</v>
      </c>
      <c r="F60" s="5">
        <f>('MR1 Block Raw Data - Background'!H60/'MR1 Blocking Average Data'!$E$60)*100</f>
        <v>136.7816091954023</v>
      </c>
      <c r="G60" s="5">
        <f t="shared" si="0"/>
        <v>100</v>
      </c>
      <c r="H60" s="8">
        <v>1</v>
      </c>
      <c r="I60" s="1">
        <v>4</v>
      </c>
      <c r="J60" s="1">
        <v>2</v>
      </c>
    </row>
    <row r="61" spans="1:10" x14ac:dyDescent="0.3">
      <c r="A61" s="1">
        <v>63</v>
      </c>
      <c r="B61" s="1" t="s">
        <v>6</v>
      </c>
      <c r="C61" s="1" t="s">
        <v>8</v>
      </c>
      <c r="D61" s="9" t="s">
        <v>41</v>
      </c>
      <c r="E61" s="5">
        <f>('MR1 Block Raw Data - Background'!F61/'MR1 Blocking Average Data'!$E$59)*100</f>
        <v>46.111111111111114</v>
      </c>
      <c r="F61" s="5">
        <f>('MR1 Block Raw Data - Background'!H61/'MR1 Blocking Average Data'!$E$59)*100</f>
        <v>54.25925925925926</v>
      </c>
      <c r="G61" s="5">
        <f t="shared" si="0"/>
        <v>50.18518518518519</v>
      </c>
      <c r="H61" s="8">
        <v>5</v>
      </c>
      <c r="I61" s="1">
        <v>4</v>
      </c>
      <c r="J61" s="1">
        <v>2</v>
      </c>
    </row>
    <row r="62" spans="1:10" x14ac:dyDescent="0.3">
      <c r="A62" s="1">
        <v>64</v>
      </c>
      <c r="B62" s="1" t="s">
        <v>6</v>
      </c>
      <c r="C62" s="1" t="s">
        <v>8</v>
      </c>
      <c r="D62" s="9" t="s">
        <v>41</v>
      </c>
      <c r="E62" s="5">
        <f>('MR1 Block Raw Data - Background'!F62/'MR1 Blocking Average Data'!$E$60)*100</f>
        <v>0</v>
      </c>
      <c r="F62" s="5">
        <f>('MR1 Block Raw Data - Background'!H62/'MR1 Blocking Average Data'!$E$60)*100</f>
        <v>0</v>
      </c>
      <c r="G62" s="5">
        <f t="shared" si="0"/>
        <v>0</v>
      </c>
      <c r="H62" s="8">
        <v>1</v>
      </c>
      <c r="I62" s="1">
        <v>4</v>
      </c>
      <c r="J62" s="1">
        <v>2</v>
      </c>
    </row>
    <row r="63" spans="1:10" x14ac:dyDescent="0.3">
      <c r="A63" s="1">
        <v>65</v>
      </c>
      <c r="B63" s="1" t="s">
        <v>6</v>
      </c>
      <c r="C63" s="1" t="s">
        <v>8</v>
      </c>
      <c r="D63" s="9" t="s">
        <v>40</v>
      </c>
      <c r="E63" s="5">
        <f>('MR1 Block Raw Data - Background'!F63/'MR1 Blocking Average Data'!$E$59)*100</f>
        <v>98.703703703703709</v>
      </c>
      <c r="F63" s="5">
        <f>('MR1 Block Raw Data - Background'!H63/'MR1 Blocking Average Data'!$E$59)*100</f>
        <v>75.370370370370367</v>
      </c>
      <c r="G63" s="5">
        <f t="shared" si="0"/>
        <v>87.037037037037038</v>
      </c>
      <c r="H63" s="8">
        <v>5</v>
      </c>
      <c r="I63" s="1">
        <v>4</v>
      </c>
      <c r="J63" s="1">
        <v>2</v>
      </c>
    </row>
    <row r="64" spans="1:10" x14ac:dyDescent="0.3">
      <c r="A64" s="1">
        <v>66</v>
      </c>
      <c r="B64" s="1" t="s">
        <v>6</v>
      </c>
      <c r="C64" s="1" t="s">
        <v>8</v>
      </c>
      <c r="D64" s="9" t="s">
        <v>40</v>
      </c>
      <c r="E64" s="5">
        <f>('MR1 Block Raw Data - Background'!F64/'MR1 Blocking Average Data'!$E$60)*100</f>
        <v>0</v>
      </c>
      <c r="F64" s="5">
        <f>('MR1 Block Raw Data - Background'!H64/'MR1 Blocking Average Data'!$E$60)*100</f>
        <v>166.66666666666669</v>
      </c>
      <c r="G64" s="5">
        <f t="shared" si="0"/>
        <v>83.333333333333343</v>
      </c>
      <c r="H64" s="8">
        <v>1</v>
      </c>
      <c r="I64" s="1">
        <v>4</v>
      </c>
      <c r="J64" s="1">
        <v>2</v>
      </c>
    </row>
    <row r="65" spans="1:10" x14ac:dyDescent="0.3">
      <c r="A65" s="1">
        <v>67</v>
      </c>
      <c r="B65" s="1" t="s">
        <v>11</v>
      </c>
      <c r="C65" s="1" t="s">
        <v>8</v>
      </c>
      <c r="D65" s="9" t="s">
        <v>39</v>
      </c>
      <c r="E65" s="5">
        <f>('MR1 Block Raw Data - Background'!F65/'MR1 Blocking Average Data'!$E$59)*100</f>
        <v>8.3333333333333321</v>
      </c>
      <c r="F65" s="5">
        <f>('MR1 Block Raw Data - Background'!H65/'MR1 Blocking Average Data'!$E$59)*100</f>
        <v>0</v>
      </c>
      <c r="G65" s="5">
        <f t="shared" si="0"/>
        <v>4.1666666666666661</v>
      </c>
      <c r="H65" s="8">
        <v>5</v>
      </c>
      <c r="I65" s="1">
        <v>4</v>
      </c>
      <c r="J65" s="1">
        <v>2</v>
      </c>
    </row>
    <row r="66" spans="1:10" x14ac:dyDescent="0.3">
      <c r="A66" s="1">
        <v>68</v>
      </c>
      <c r="B66" s="1" t="s">
        <v>11</v>
      </c>
      <c r="C66" s="1" t="s">
        <v>8</v>
      </c>
      <c r="D66" s="9" t="s">
        <v>39</v>
      </c>
      <c r="E66" s="5">
        <f>('MR1 Block Raw Data - Background'!F66/'MR1 Blocking Average Data'!$E$60)*100</f>
        <v>8.0459770114942533</v>
      </c>
      <c r="F66" s="5">
        <f>('MR1 Block Raw Data - Background'!H66/'MR1 Blocking Average Data'!$E$60)*100</f>
        <v>0</v>
      </c>
      <c r="G66" s="5">
        <f t="shared" si="0"/>
        <v>4.0229885057471266</v>
      </c>
      <c r="H66" s="8">
        <v>1</v>
      </c>
      <c r="I66" s="1">
        <v>4</v>
      </c>
      <c r="J66" s="1">
        <v>2</v>
      </c>
    </row>
    <row r="67" spans="1:10" x14ac:dyDescent="0.3">
      <c r="A67" s="1">
        <v>69</v>
      </c>
      <c r="B67" s="1" t="s">
        <v>11</v>
      </c>
      <c r="C67" s="1" t="s">
        <v>8</v>
      </c>
      <c r="D67" s="9" t="s">
        <v>41</v>
      </c>
      <c r="E67" s="5">
        <f>('MR1 Block Raw Data - Background'!F67/'MR1 Blocking Average Data'!$E$59)*100</f>
        <v>0</v>
      </c>
      <c r="F67" s="5">
        <f>('MR1 Block Raw Data - Background'!H67/'MR1 Blocking Average Data'!$E$59)*100</f>
        <v>0</v>
      </c>
      <c r="G67" s="5">
        <f t="shared" si="0"/>
        <v>0</v>
      </c>
      <c r="H67" s="8">
        <v>5</v>
      </c>
      <c r="I67" s="1">
        <v>4</v>
      </c>
      <c r="J67" s="1">
        <v>2</v>
      </c>
    </row>
    <row r="68" spans="1:10" x14ac:dyDescent="0.3">
      <c r="A68" s="1">
        <v>70</v>
      </c>
      <c r="B68" s="1" t="s">
        <v>11</v>
      </c>
      <c r="C68" s="1" t="s">
        <v>8</v>
      </c>
      <c r="D68" s="9" t="s">
        <v>41</v>
      </c>
      <c r="E68" s="5">
        <f>('MR1 Block Raw Data - Background'!F68/'MR1 Blocking Average Data'!$E$60)*100</f>
        <v>0</v>
      </c>
      <c r="F68" s="5">
        <f>('MR1 Block Raw Data - Background'!H68/'MR1 Blocking Average Data'!$E$60)*100</f>
        <v>0</v>
      </c>
      <c r="G68" s="5">
        <f t="shared" ref="G68:G131" si="1">AVERAGE(E68:F68)</f>
        <v>0</v>
      </c>
      <c r="H68" s="8">
        <v>1</v>
      </c>
      <c r="I68" s="1">
        <v>4</v>
      </c>
      <c r="J68" s="1">
        <v>2</v>
      </c>
    </row>
    <row r="69" spans="1:10" x14ac:dyDescent="0.3">
      <c r="A69" s="1">
        <v>71</v>
      </c>
      <c r="B69" s="1" t="s">
        <v>11</v>
      </c>
      <c r="C69" s="1" t="s">
        <v>8</v>
      </c>
      <c r="D69" s="9" t="s">
        <v>40</v>
      </c>
      <c r="E69" s="5">
        <f>('MR1 Block Raw Data - Background'!F69/'MR1 Blocking Average Data'!$E$59)*100</f>
        <v>9.0740740740740744</v>
      </c>
      <c r="F69" s="5">
        <f>('MR1 Block Raw Data - Background'!H69/'MR1 Blocking Average Data'!$E$59)*100</f>
        <v>0</v>
      </c>
      <c r="G69" s="5">
        <f t="shared" si="1"/>
        <v>4.5370370370370372</v>
      </c>
      <c r="H69" s="8">
        <v>5</v>
      </c>
      <c r="I69" s="1">
        <v>4</v>
      </c>
      <c r="J69" s="1">
        <v>2</v>
      </c>
    </row>
    <row r="70" spans="1:10" x14ac:dyDescent="0.3">
      <c r="A70" s="1">
        <v>72</v>
      </c>
      <c r="B70" s="1" t="s">
        <v>11</v>
      </c>
      <c r="C70" s="1" t="s">
        <v>8</v>
      </c>
      <c r="D70" s="9" t="s">
        <v>40</v>
      </c>
      <c r="E70" s="5">
        <f>('MR1 Block Raw Data - Background'!F70/'MR1 Blocking Average Data'!$E$60)*100</f>
        <v>0</v>
      </c>
      <c r="F70" s="5">
        <f>('MR1 Block Raw Data - Background'!H70/'MR1 Blocking Average Data'!$E$60)*100</f>
        <v>0</v>
      </c>
      <c r="G70" s="5">
        <f t="shared" si="1"/>
        <v>0</v>
      </c>
      <c r="H70" s="8">
        <v>1</v>
      </c>
      <c r="I70" s="1">
        <v>4</v>
      </c>
      <c r="J70" s="1">
        <v>2</v>
      </c>
    </row>
    <row r="71" spans="1:10" x14ac:dyDescent="0.3">
      <c r="A71" s="1">
        <v>73</v>
      </c>
      <c r="B71" s="1" t="s">
        <v>17</v>
      </c>
      <c r="C71" s="1" t="s">
        <v>8</v>
      </c>
      <c r="D71" s="9" t="s">
        <v>39</v>
      </c>
      <c r="E71" s="5">
        <f>('MR1 Block Raw Data - Background'!F71/'MR1 Blocking Average Data'!$E$59)*100</f>
        <v>0</v>
      </c>
      <c r="F71" s="5">
        <f>('MR1 Block Raw Data - Background'!H71/'MR1 Blocking Average Data'!$E$59)*100</f>
        <v>0</v>
      </c>
      <c r="G71" s="5">
        <f t="shared" si="1"/>
        <v>0</v>
      </c>
      <c r="H71" s="8">
        <v>5</v>
      </c>
      <c r="I71" s="1">
        <v>4</v>
      </c>
      <c r="J71" s="1">
        <v>2</v>
      </c>
    </row>
    <row r="72" spans="1:10" x14ac:dyDescent="0.3">
      <c r="A72" s="1">
        <v>74</v>
      </c>
      <c r="B72" s="1" t="s">
        <v>17</v>
      </c>
      <c r="C72" s="1" t="s">
        <v>8</v>
      </c>
      <c r="D72" s="9" t="s">
        <v>39</v>
      </c>
      <c r="E72" s="5">
        <f>('MR1 Block Raw Data - Background'!F72/'MR1 Blocking Average Data'!$E$60)*100</f>
        <v>0</v>
      </c>
      <c r="F72" s="5">
        <f>('MR1 Block Raw Data - Background'!H72/'MR1 Blocking Average Data'!$E$60)*100</f>
        <v>0</v>
      </c>
      <c r="G72" s="5">
        <f t="shared" si="1"/>
        <v>0</v>
      </c>
      <c r="H72" s="8">
        <v>1</v>
      </c>
      <c r="I72" s="1">
        <v>4</v>
      </c>
      <c r="J72" s="1">
        <v>2</v>
      </c>
    </row>
    <row r="73" spans="1:10" x14ac:dyDescent="0.3">
      <c r="A73" s="1">
        <v>75</v>
      </c>
      <c r="B73" s="1" t="s">
        <v>17</v>
      </c>
      <c r="C73" s="1" t="s">
        <v>8</v>
      </c>
      <c r="D73" s="9" t="s">
        <v>41</v>
      </c>
      <c r="E73" s="5">
        <f>('MR1 Block Raw Data - Background'!F73/'MR1 Blocking Average Data'!$E$59)*100</f>
        <v>0</v>
      </c>
      <c r="F73" s="5">
        <f>('MR1 Block Raw Data - Background'!H73/'MR1 Blocking Average Data'!$E$59)*100</f>
        <v>0</v>
      </c>
      <c r="G73" s="5">
        <f t="shared" si="1"/>
        <v>0</v>
      </c>
      <c r="H73" s="8">
        <v>5</v>
      </c>
      <c r="I73" s="1">
        <v>4</v>
      </c>
      <c r="J73" s="1">
        <v>2</v>
      </c>
    </row>
    <row r="74" spans="1:10" x14ac:dyDescent="0.3">
      <c r="A74" s="1">
        <v>76</v>
      </c>
      <c r="B74" s="1" t="s">
        <v>17</v>
      </c>
      <c r="C74" s="1" t="s">
        <v>8</v>
      </c>
      <c r="D74" s="9" t="s">
        <v>41</v>
      </c>
      <c r="E74" s="5">
        <f>('MR1 Block Raw Data - Background'!F74/'MR1 Blocking Average Data'!$E$60)*100</f>
        <v>0</v>
      </c>
      <c r="F74" s="5">
        <f>('MR1 Block Raw Data - Background'!H74/'MR1 Blocking Average Data'!$E$60)*100</f>
        <v>0</v>
      </c>
      <c r="G74" s="5">
        <f t="shared" si="1"/>
        <v>0</v>
      </c>
      <c r="H74" s="8">
        <v>1</v>
      </c>
      <c r="I74" s="1">
        <v>4</v>
      </c>
      <c r="J74" s="1">
        <v>2</v>
      </c>
    </row>
    <row r="75" spans="1:10" x14ac:dyDescent="0.3">
      <c r="A75" s="1">
        <v>77</v>
      </c>
      <c r="B75" s="1" t="s">
        <v>17</v>
      </c>
      <c r="C75" s="1" t="s">
        <v>8</v>
      </c>
      <c r="D75" s="9" t="s">
        <v>40</v>
      </c>
      <c r="E75" s="5">
        <f>('MR1 Block Raw Data - Background'!F75/'MR1 Blocking Average Data'!$E$59)*100</f>
        <v>5.7407407407407405</v>
      </c>
      <c r="F75" s="5">
        <f>('MR1 Block Raw Data - Background'!H75/'MR1 Blocking Average Data'!$E$59)*100</f>
        <v>0</v>
      </c>
      <c r="G75" s="5">
        <f t="shared" si="1"/>
        <v>2.8703703703703702</v>
      </c>
      <c r="H75" s="8">
        <v>5</v>
      </c>
      <c r="I75" s="1">
        <v>4</v>
      </c>
      <c r="J75" s="1">
        <v>2</v>
      </c>
    </row>
    <row r="76" spans="1:10" x14ac:dyDescent="0.3">
      <c r="A76" s="1">
        <v>78</v>
      </c>
      <c r="B76" s="1" t="s">
        <v>17</v>
      </c>
      <c r="C76" s="1" t="s">
        <v>8</v>
      </c>
      <c r="D76" s="9" t="s">
        <v>40</v>
      </c>
      <c r="E76" s="5">
        <f>('MR1 Block Raw Data - Background'!F76/'MR1 Blocking Average Data'!$E$60)*100</f>
        <v>0</v>
      </c>
      <c r="F76" s="5">
        <f>('MR1 Block Raw Data - Background'!H76/'MR1 Blocking Average Data'!$E$60)*100</f>
        <v>10.344827586206897</v>
      </c>
      <c r="G76" s="5">
        <f t="shared" si="1"/>
        <v>5.1724137931034484</v>
      </c>
      <c r="H76" s="8">
        <v>1</v>
      </c>
      <c r="I76" s="1">
        <v>4</v>
      </c>
      <c r="J76" s="1">
        <v>2</v>
      </c>
    </row>
    <row r="77" spans="1:10" x14ac:dyDescent="0.3">
      <c r="A77" s="1">
        <v>79</v>
      </c>
      <c r="B77" s="1" t="s">
        <v>15</v>
      </c>
      <c r="C77" s="1" t="s">
        <v>8</v>
      </c>
      <c r="D77" s="9" t="s">
        <v>39</v>
      </c>
      <c r="E77" s="5">
        <f>('MR1 Block Raw Data - Background'!F77/'MR1 Blocking Average Data'!$E$59)*100</f>
        <v>220.18518518518516</v>
      </c>
      <c r="F77" s="5">
        <f>('MR1 Block Raw Data - Background'!H77/'MR1 Blocking Average Data'!$E$59)*100</f>
        <v>220.18518518518516</v>
      </c>
      <c r="G77" s="5">
        <f t="shared" si="1"/>
        <v>220.18518518518516</v>
      </c>
      <c r="H77" s="8" t="s">
        <v>42</v>
      </c>
      <c r="I77" s="1">
        <v>4</v>
      </c>
      <c r="J77" s="1">
        <v>2</v>
      </c>
    </row>
    <row r="78" spans="1:10" x14ac:dyDescent="0.3">
      <c r="A78" s="1">
        <v>81</v>
      </c>
      <c r="B78" s="1" t="s">
        <v>6</v>
      </c>
      <c r="C78" s="4" t="s">
        <v>9</v>
      </c>
      <c r="D78" s="9" t="s">
        <v>39</v>
      </c>
      <c r="E78" s="5">
        <f>('MR1 Block Raw Data - Background'!F78/'MR1 Blocking Average Data'!$E$78)*100</f>
        <v>102.15686274509804</v>
      </c>
      <c r="F78" s="5">
        <f>('MR1 Block Raw Data - Background'!H78/'MR1 Blocking Average Data'!$E$78)*100</f>
        <v>97.843137254901961</v>
      </c>
      <c r="G78" s="5">
        <f t="shared" si="1"/>
        <v>100</v>
      </c>
      <c r="H78" s="8">
        <v>5</v>
      </c>
      <c r="I78" s="1">
        <v>5</v>
      </c>
      <c r="J78" s="1">
        <v>2</v>
      </c>
    </row>
    <row r="79" spans="1:10" x14ac:dyDescent="0.3">
      <c r="A79" s="1">
        <v>82</v>
      </c>
      <c r="B79" s="1" t="s">
        <v>6</v>
      </c>
      <c r="C79" s="4" t="s">
        <v>9</v>
      </c>
      <c r="D79" s="9" t="s">
        <v>39</v>
      </c>
      <c r="E79" s="5">
        <f>('MR1 Block Raw Data - Background'!F79/'MR1 Blocking Average Data'!$E$79)*100</f>
        <v>85.606060606060609</v>
      </c>
      <c r="F79" s="5">
        <f>('MR1 Block Raw Data - Background'!H79/'MR1 Blocking Average Data'!$E$79)*100</f>
        <v>114.39393939393941</v>
      </c>
      <c r="G79" s="5">
        <f t="shared" si="1"/>
        <v>100</v>
      </c>
      <c r="H79" s="8">
        <v>1</v>
      </c>
      <c r="I79" s="1">
        <v>5</v>
      </c>
      <c r="J79" s="1">
        <v>2</v>
      </c>
    </row>
    <row r="80" spans="1:10" x14ac:dyDescent="0.3">
      <c r="A80" s="1">
        <v>83</v>
      </c>
      <c r="B80" s="1" t="s">
        <v>6</v>
      </c>
      <c r="C80" s="4" t="s">
        <v>9</v>
      </c>
      <c r="D80" s="9" t="s">
        <v>41</v>
      </c>
      <c r="E80" s="5">
        <f>('MR1 Block Raw Data - Background'!F80/'MR1 Blocking Average Data'!$E$78)*100</f>
        <v>67.254901960784323</v>
      </c>
      <c r="F80" s="5">
        <f>('MR1 Block Raw Data - Background'!H80/'MR1 Blocking Average Data'!$E$78)*100</f>
        <v>63.725490196078425</v>
      </c>
      <c r="G80" s="5">
        <f t="shared" si="1"/>
        <v>65.490196078431381</v>
      </c>
      <c r="H80" s="8">
        <v>5</v>
      </c>
      <c r="I80" s="1">
        <v>5</v>
      </c>
      <c r="J80" s="1">
        <v>2</v>
      </c>
    </row>
    <row r="81" spans="1:10" x14ac:dyDescent="0.3">
      <c r="A81" s="1">
        <v>84</v>
      </c>
      <c r="B81" s="1" t="s">
        <v>6</v>
      </c>
      <c r="C81" s="4" t="s">
        <v>9</v>
      </c>
      <c r="D81" s="9" t="s">
        <v>41</v>
      </c>
      <c r="E81" s="5">
        <f>('MR1 Block Raw Data - Background'!F81/'MR1 Blocking Average Data'!$E$79)*100</f>
        <v>25</v>
      </c>
      <c r="F81" s="5">
        <f>('MR1 Block Raw Data - Background'!H81/'MR1 Blocking Average Data'!$E$79)*100</f>
        <v>37.121212121212125</v>
      </c>
      <c r="G81" s="5">
        <f t="shared" si="1"/>
        <v>31.060606060606062</v>
      </c>
      <c r="H81" s="8">
        <v>1</v>
      </c>
      <c r="I81" s="1">
        <v>5</v>
      </c>
      <c r="J81" s="1">
        <v>2</v>
      </c>
    </row>
    <row r="82" spans="1:10" x14ac:dyDescent="0.3">
      <c r="A82" s="1">
        <v>85</v>
      </c>
      <c r="B82" s="1" t="s">
        <v>6</v>
      </c>
      <c r="C82" s="4" t="s">
        <v>9</v>
      </c>
      <c r="D82" s="9" t="s">
        <v>40</v>
      </c>
      <c r="E82" s="5">
        <f>('MR1 Block Raw Data - Background'!F82/'MR1 Blocking Average Data'!$E$78)*100</f>
        <v>95.490196078431381</v>
      </c>
      <c r="F82" s="5">
        <f>('MR1 Block Raw Data - Background'!H82/'MR1 Blocking Average Data'!$E$78)*100</f>
        <v>88.431372549019599</v>
      </c>
      <c r="G82" s="5">
        <f t="shared" si="1"/>
        <v>91.960784313725497</v>
      </c>
      <c r="H82" s="8">
        <v>5</v>
      </c>
      <c r="I82" s="1">
        <v>5</v>
      </c>
      <c r="J82" s="1">
        <v>2</v>
      </c>
    </row>
    <row r="83" spans="1:10" x14ac:dyDescent="0.3">
      <c r="A83" s="1">
        <v>86</v>
      </c>
      <c r="B83" s="1" t="s">
        <v>6</v>
      </c>
      <c r="C83" s="4" t="s">
        <v>9</v>
      </c>
      <c r="D83" s="9" t="s">
        <v>40</v>
      </c>
      <c r="E83" s="5">
        <f>('MR1 Block Raw Data - Background'!F83/'MR1 Blocking Average Data'!$E$79)*100</f>
        <v>91.666666666666657</v>
      </c>
      <c r="F83" s="5">
        <f>('MR1 Block Raw Data - Background'!H83/'MR1 Blocking Average Data'!$E$79)*100</f>
        <v>94.696969696969703</v>
      </c>
      <c r="G83" s="5">
        <f t="shared" si="1"/>
        <v>93.181818181818187</v>
      </c>
      <c r="H83" s="8">
        <v>1</v>
      </c>
      <c r="I83" s="1">
        <v>5</v>
      </c>
      <c r="J83" s="1">
        <v>2</v>
      </c>
    </row>
    <row r="84" spans="1:10" x14ac:dyDescent="0.3">
      <c r="A84" s="1">
        <v>87</v>
      </c>
      <c r="B84" s="1" t="s">
        <v>11</v>
      </c>
      <c r="C84" s="4" t="s">
        <v>9</v>
      </c>
      <c r="D84" s="9" t="s">
        <v>39</v>
      </c>
      <c r="E84" s="5">
        <f>('MR1 Block Raw Data - Background'!F84/'MR1 Blocking Average Data'!$E$78)*100</f>
        <v>4.117647058823529</v>
      </c>
      <c r="F84" s="5">
        <f>('MR1 Block Raw Data - Background'!H84/'MR1 Blocking Average Data'!$E$78)*100</f>
        <v>4.117647058823529</v>
      </c>
      <c r="G84" s="5">
        <f t="shared" si="1"/>
        <v>4.117647058823529</v>
      </c>
      <c r="H84" s="8">
        <v>5</v>
      </c>
      <c r="I84" s="1">
        <v>5</v>
      </c>
      <c r="J84" s="1">
        <v>2</v>
      </c>
    </row>
    <row r="85" spans="1:10" x14ac:dyDescent="0.3">
      <c r="A85" s="1">
        <v>88</v>
      </c>
      <c r="B85" s="1" t="s">
        <v>11</v>
      </c>
      <c r="C85" s="4" t="s">
        <v>9</v>
      </c>
      <c r="D85" s="9" t="s">
        <v>39</v>
      </c>
      <c r="E85" s="5">
        <f>('MR1 Block Raw Data - Background'!F85/'MR1 Blocking Average Data'!$E$79)*100</f>
        <v>0</v>
      </c>
      <c r="F85" s="5">
        <f>('MR1 Block Raw Data - Background'!H85/'MR1 Blocking Average Data'!$E$79)*100</f>
        <v>37.121212121212125</v>
      </c>
      <c r="G85" s="5">
        <f t="shared" si="1"/>
        <v>18.560606060606062</v>
      </c>
      <c r="H85" s="8">
        <v>1</v>
      </c>
      <c r="I85" s="1">
        <v>5</v>
      </c>
      <c r="J85" s="1">
        <v>2</v>
      </c>
    </row>
    <row r="86" spans="1:10" x14ac:dyDescent="0.3">
      <c r="A86" s="1">
        <v>89</v>
      </c>
      <c r="B86" s="1" t="s">
        <v>11</v>
      </c>
      <c r="C86" s="4" t="s">
        <v>9</v>
      </c>
      <c r="D86" s="9" t="s">
        <v>41</v>
      </c>
      <c r="E86" s="5">
        <f>('MR1 Block Raw Data - Background'!F86/'MR1 Blocking Average Data'!$E$78)*100</f>
        <v>0</v>
      </c>
      <c r="F86" s="5">
        <f>('MR1 Block Raw Data - Background'!H86/'MR1 Blocking Average Data'!$E$78)*100</f>
        <v>0</v>
      </c>
      <c r="G86" s="5">
        <f t="shared" si="1"/>
        <v>0</v>
      </c>
      <c r="H86" s="8">
        <v>5</v>
      </c>
      <c r="I86" s="1">
        <v>5</v>
      </c>
      <c r="J86" s="1">
        <v>2</v>
      </c>
    </row>
    <row r="87" spans="1:10" x14ac:dyDescent="0.3">
      <c r="A87" s="1">
        <v>90</v>
      </c>
      <c r="B87" s="1" t="s">
        <v>11</v>
      </c>
      <c r="C87" s="4" t="s">
        <v>9</v>
      </c>
      <c r="D87" s="9" t="s">
        <v>41</v>
      </c>
      <c r="E87" s="5">
        <f>('MR1 Block Raw Data - Background'!F87/'MR1 Blocking Average Data'!$E$79)*100</f>
        <v>0</v>
      </c>
      <c r="F87" s="5">
        <f>('MR1 Block Raw Data - Background'!H87/'MR1 Blocking Average Data'!$E$79)*100</f>
        <v>0</v>
      </c>
      <c r="G87" s="5">
        <f t="shared" si="1"/>
        <v>0</v>
      </c>
      <c r="H87" s="8">
        <v>1</v>
      </c>
      <c r="I87" s="1">
        <v>5</v>
      </c>
      <c r="J87" s="1">
        <v>2</v>
      </c>
    </row>
    <row r="88" spans="1:10" x14ac:dyDescent="0.3">
      <c r="A88" s="1">
        <v>91</v>
      </c>
      <c r="B88" s="1" t="s">
        <v>11</v>
      </c>
      <c r="C88" s="4" t="s">
        <v>9</v>
      </c>
      <c r="D88" s="9" t="s">
        <v>40</v>
      </c>
      <c r="E88" s="5">
        <f>('MR1 Block Raw Data - Background'!F88/'MR1 Blocking Average Data'!$E$78)*100</f>
        <v>13.137254901960786</v>
      </c>
      <c r="F88" s="5">
        <f>('MR1 Block Raw Data - Background'!H88/'MR1 Blocking Average Data'!$E$78)*100</f>
        <v>0</v>
      </c>
      <c r="G88" s="5">
        <f t="shared" si="1"/>
        <v>6.5686274509803928</v>
      </c>
      <c r="H88" s="8">
        <v>5</v>
      </c>
      <c r="I88" s="1">
        <v>5</v>
      </c>
      <c r="J88" s="1">
        <v>2</v>
      </c>
    </row>
    <row r="89" spans="1:10" x14ac:dyDescent="0.3">
      <c r="A89" s="1">
        <v>92</v>
      </c>
      <c r="B89" s="1" t="s">
        <v>11</v>
      </c>
      <c r="C89" s="4" t="s">
        <v>9</v>
      </c>
      <c r="D89" s="9" t="s">
        <v>40</v>
      </c>
      <c r="E89" s="5">
        <f>('MR1 Block Raw Data - Background'!F89/'MR1 Blocking Average Data'!$E$79)*100</f>
        <v>0</v>
      </c>
      <c r="F89" s="5">
        <f>('MR1 Block Raw Data - Background'!H89/'MR1 Blocking Average Data'!$E$79)*100</f>
        <v>0</v>
      </c>
      <c r="G89" s="5">
        <f t="shared" si="1"/>
        <v>0</v>
      </c>
      <c r="H89" s="8">
        <v>1</v>
      </c>
      <c r="I89" s="1">
        <v>5</v>
      </c>
      <c r="J89" s="1">
        <v>2</v>
      </c>
    </row>
    <row r="90" spans="1:10" x14ac:dyDescent="0.3">
      <c r="A90" s="1">
        <v>93</v>
      </c>
      <c r="B90" s="1" t="s">
        <v>17</v>
      </c>
      <c r="C90" s="4" t="s">
        <v>9</v>
      </c>
      <c r="D90" s="9" t="s">
        <v>39</v>
      </c>
      <c r="E90" s="5">
        <f>('MR1 Block Raw Data - Background'!F90/'MR1 Blocking Average Data'!$E$78)*100</f>
        <v>7.6470588235294121</v>
      </c>
      <c r="F90" s="5">
        <f>('MR1 Block Raw Data - Background'!H90/'MR1 Blocking Average Data'!$E$78)*100</f>
        <v>5.2941176470588234</v>
      </c>
      <c r="G90" s="5">
        <f t="shared" si="1"/>
        <v>6.4705882352941178</v>
      </c>
      <c r="H90" s="8">
        <v>5</v>
      </c>
      <c r="I90" s="1">
        <v>5</v>
      </c>
      <c r="J90" s="1">
        <v>2</v>
      </c>
    </row>
    <row r="91" spans="1:10" x14ac:dyDescent="0.3">
      <c r="A91" s="1">
        <v>94</v>
      </c>
      <c r="B91" s="1" t="s">
        <v>17</v>
      </c>
      <c r="C91" s="4" t="s">
        <v>9</v>
      </c>
      <c r="D91" s="9" t="s">
        <v>39</v>
      </c>
      <c r="E91" s="5">
        <f>('MR1 Block Raw Data - Background'!F91/'MR1 Blocking Average Data'!$E$79)*100</f>
        <v>9.8484848484848477</v>
      </c>
      <c r="F91" s="5">
        <f>('MR1 Block Raw Data - Background'!H91/'MR1 Blocking Average Data'!$E$79)*100</f>
        <v>9.8484848484848477</v>
      </c>
      <c r="G91" s="5">
        <f t="shared" si="1"/>
        <v>9.8484848484848477</v>
      </c>
      <c r="H91" s="8">
        <v>1</v>
      </c>
      <c r="I91" s="1">
        <v>5</v>
      </c>
      <c r="J91" s="1">
        <v>2</v>
      </c>
    </row>
    <row r="92" spans="1:10" x14ac:dyDescent="0.3">
      <c r="A92" s="1">
        <v>95</v>
      </c>
      <c r="B92" s="1" t="s">
        <v>17</v>
      </c>
      <c r="C92" s="4" t="s">
        <v>9</v>
      </c>
      <c r="D92" s="9" t="s">
        <v>41</v>
      </c>
      <c r="E92" s="5">
        <f>('MR1 Block Raw Data - Background'!F92/'MR1 Blocking Average Data'!$E$78)*100</f>
        <v>0</v>
      </c>
      <c r="F92" s="5">
        <f>('MR1 Block Raw Data - Background'!H92/'MR1 Blocking Average Data'!$E$78)*100</f>
        <v>0</v>
      </c>
      <c r="G92" s="5">
        <f t="shared" si="1"/>
        <v>0</v>
      </c>
      <c r="H92" s="8">
        <v>5</v>
      </c>
      <c r="I92" s="1">
        <v>5</v>
      </c>
      <c r="J92" s="1">
        <v>2</v>
      </c>
    </row>
    <row r="93" spans="1:10" x14ac:dyDescent="0.3">
      <c r="A93" s="1">
        <v>96</v>
      </c>
      <c r="B93" s="1" t="s">
        <v>17</v>
      </c>
      <c r="C93" s="4" t="s">
        <v>9</v>
      </c>
      <c r="D93" s="9" t="s">
        <v>41</v>
      </c>
      <c r="E93" s="5">
        <f>('MR1 Block Raw Data - Background'!F93/'MR1 Blocking Average Data'!$E$79)*100</f>
        <v>0</v>
      </c>
      <c r="F93" s="5">
        <f>('MR1 Block Raw Data - Background'!H93/'MR1 Blocking Average Data'!$E$79)*100</f>
        <v>0</v>
      </c>
      <c r="G93" s="5">
        <f t="shared" si="1"/>
        <v>0</v>
      </c>
      <c r="H93" s="8">
        <v>1</v>
      </c>
      <c r="I93" s="1">
        <v>5</v>
      </c>
      <c r="J93" s="1">
        <v>2</v>
      </c>
    </row>
    <row r="94" spans="1:10" x14ac:dyDescent="0.3">
      <c r="A94" s="1">
        <v>97</v>
      </c>
      <c r="B94" s="1" t="s">
        <v>17</v>
      </c>
      <c r="C94" s="4" t="s">
        <v>9</v>
      </c>
      <c r="D94" s="9" t="s">
        <v>40</v>
      </c>
      <c r="E94" s="5">
        <f>('MR1 Block Raw Data - Background'!F94/'MR1 Blocking Average Data'!$E$78)*100</f>
        <v>0</v>
      </c>
      <c r="F94" s="5">
        <f>('MR1 Block Raw Data - Background'!H94/'MR1 Blocking Average Data'!$E$78)*100</f>
        <v>0</v>
      </c>
      <c r="G94" s="5">
        <f t="shared" si="1"/>
        <v>0</v>
      </c>
      <c r="H94" s="8">
        <v>5</v>
      </c>
      <c r="I94" s="1">
        <v>5</v>
      </c>
      <c r="J94" s="1">
        <v>2</v>
      </c>
    </row>
    <row r="95" spans="1:10" x14ac:dyDescent="0.3">
      <c r="A95" s="1">
        <v>98</v>
      </c>
      <c r="B95" s="1" t="s">
        <v>17</v>
      </c>
      <c r="C95" s="4" t="s">
        <v>9</v>
      </c>
      <c r="D95" s="9" t="s">
        <v>40</v>
      </c>
      <c r="E95" s="5">
        <f>('MR1 Block Raw Data - Background'!F95/'MR1 Blocking Average Data'!$E$79)*100</f>
        <v>0</v>
      </c>
      <c r="F95" s="5">
        <f>('MR1 Block Raw Data - Background'!H95/'MR1 Blocking Average Data'!$E$79)*100</f>
        <v>0</v>
      </c>
      <c r="G95" s="5">
        <f t="shared" si="1"/>
        <v>0</v>
      </c>
      <c r="H95" s="8">
        <v>1</v>
      </c>
      <c r="I95" s="1">
        <v>5</v>
      </c>
      <c r="J95" s="1">
        <v>2</v>
      </c>
    </row>
    <row r="96" spans="1:10" x14ac:dyDescent="0.3">
      <c r="A96" s="1">
        <v>99</v>
      </c>
      <c r="B96" s="1" t="s">
        <v>15</v>
      </c>
      <c r="C96" s="4" t="s">
        <v>9</v>
      </c>
      <c r="D96" s="9" t="s">
        <v>39</v>
      </c>
      <c r="E96" s="5">
        <f>('MR1 Block Raw Data - Background'!F96/'MR1 Blocking Average Data'!$E$78)*100</f>
        <v>240.98039215686273</v>
      </c>
      <c r="F96" s="5">
        <f>('MR1 Block Raw Data - Background'!H96/'MR1 Blocking Average Data'!$E$78)*100</f>
        <v>232.74509803921569</v>
      </c>
      <c r="G96" s="5">
        <f t="shared" si="1"/>
        <v>236.86274509803923</v>
      </c>
      <c r="H96" s="8" t="s">
        <v>42</v>
      </c>
      <c r="I96" s="1">
        <v>5</v>
      </c>
      <c r="J96" s="1">
        <v>2</v>
      </c>
    </row>
    <row r="97" spans="1:10" x14ac:dyDescent="0.3">
      <c r="A97" s="1">
        <v>101</v>
      </c>
      <c r="B97" s="1" t="s">
        <v>6</v>
      </c>
      <c r="C97" s="4" t="s">
        <v>10</v>
      </c>
      <c r="D97" s="9" t="s">
        <v>39</v>
      </c>
      <c r="E97" s="5">
        <f>('MR1 Block Raw Data - Background'!F97/'MR1 Blocking Average Data'!$E$97)*100</f>
        <v>102.08333333333333</v>
      </c>
      <c r="F97" s="5">
        <f>('MR1 Block Raw Data - Background'!H97/'MR1 Blocking Average Data'!$E$97)*100</f>
        <v>97.916666666666657</v>
      </c>
      <c r="G97" s="5">
        <f t="shared" si="1"/>
        <v>100</v>
      </c>
      <c r="H97" s="8">
        <v>5</v>
      </c>
      <c r="I97" s="1">
        <v>6</v>
      </c>
      <c r="J97" s="1">
        <v>2</v>
      </c>
    </row>
    <row r="98" spans="1:10" x14ac:dyDescent="0.3">
      <c r="A98" s="1">
        <v>102</v>
      </c>
      <c r="B98" s="1" t="s">
        <v>6</v>
      </c>
      <c r="C98" s="4" t="s">
        <v>10</v>
      </c>
      <c r="D98" s="9" t="s">
        <v>39</v>
      </c>
      <c r="E98" s="5">
        <f>('MR1 Block Raw Data - Background'!F98/'MR1 Blocking Average Data'!$E$98)*100</f>
        <v>108.67052023121386</v>
      </c>
      <c r="F98" s="5">
        <f>('MR1 Block Raw Data - Background'!H98/'MR1 Blocking Average Data'!$E$98)*100</f>
        <v>91.329479768786129</v>
      </c>
      <c r="G98" s="5">
        <f t="shared" si="1"/>
        <v>100</v>
      </c>
      <c r="H98" s="8">
        <v>1</v>
      </c>
      <c r="I98" s="1">
        <v>6</v>
      </c>
      <c r="J98" s="1">
        <v>2</v>
      </c>
    </row>
    <row r="99" spans="1:10" x14ac:dyDescent="0.3">
      <c r="A99" s="1">
        <v>103</v>
      </c>
      <c r="B99" s="1" t="s">
        <v>6</v>
      </c>
      <c r="C99" s="4" t="s">
        <v>10</v>
      </c>
      <c r="D99" s="9" t="s">
        <v>41</v>
      </c>
      <c r="E99" s="5">
        <f>('MR1 Block Raw Data - Background'!F99/'MR1 Blocking Average Data'!$E$97)*100</f>
        <v>43.75</v>
      </c>
      <c r="F99" s="5">
        <f>('MR1 Block Raw Data - Background'!H99/'MR1 Blocking Average Data'!$E$97)*100</f>
        <v>35.069444444444443</v>
      </c>
      <c r="G99" s="5">
        <f t="shared" si="1"/>
        <v>39.409722222222221</v>
      </c>
      <c r="H99" s="8">
        <v>5</v>
      </c>
      <c r="I99" s="1">
        <v>6</v>
      </c>
      <c r="J99" s="1">
        <v>2</v>
      </c>
    </row>
    <row r="100" spans="1:10" x14ac:dyDescent="0.3">
      <c r="A100" s="1">
        <v>104</v>
      </c>
      <c r="B100" s="1" t="s">
        <v>6</v>
      </c>
      <c r="C100" s="4" t="s">
        <v>10</v>
      </c>
      <c r="D100" s="9" t="s">
        <v>41</v>
      </c>
      <c r="E100" s="5">
        <f>('MR1 Block Raw Data - Background'!F100/'MR1 Blocking Average Data'!$E$98)*100</f>
        <v>17.341040462427745</v>
      </c>
      <c r="F100" s="5">
        <f>('MR1 Block Raw Data - Background'!H100/'MR1 Blocking Average Data'!$E$98)*100</f>
        <v>4.6242774566473983</v>
      </c>
      <c r="G100" s="5">
        <f t="shared" si="1"/>
        <v>10.982658959537572</v>
      </c>
      <c r="H100" s="8">
        <v>1</v>
      </c>
      <c r="I100" s="1">
        <v>6</v>
      </c>
      <c r="J100" s="1">
        <v>2</v>
      </c>
    </row>
    <row r="101" spans="1:10" x14ac:dyDescent="0.3">
      <c r="A101" s="1">
        <v>105</v>
      </c>
      <c r="B101" s="1" t="s">
        <v>6</v>
      </c>
      <c r="C101" s="4" t="s">
        <v>10</v>
      </c>
      <c r="D101" s="9" t="s">
        <v>40</v>
      </c>
      <c r="E101" s="5">
        <f>('MR1 Block Raw Data - Background'!F101/'MR1 Blocking Average Data'!$E$97)*100</f>
        <v>92.708333333333343</v>
      </c>
      <c r="F101" s="5">
        <f>('MR1 Block Raw Data - Background'!H101/'MR1 Blocking Average Data'!$E$97)*100</f>
        <v>87.152777777777786</v>
      </c>
      <c r="G101" s="5">
        <f t="shared" si="1"/>
        <v>89.930555555555571</v>
      </c>
      <c r="H101" s="8">
        <v>5</v>
      </c>
      <c r="I101" s="1">
        <v>6</v>
      </c>
      <c r="J101" s="1">
        <v>2</v>
      </c>
    </row>
    <row r="102" spans="1:10" x14ac:dyDescent="0.3">
      <c r="A102" s="1">
        <v>106</v>
      </c>
      <c r="B102" s="1" t="s">
        <v>6</v>
      </c>
      <c r="C102" s="4" t="s">
        <v>10</v>
      </c>
      <c r="D102" s="9" t="s">
        <v>40</v>
      </c>
      <c r="E102" s="5">
        <f>('MR1 Block Raw Data - Background'!F102/'MR1 Blocking Average Data'!$E$98)*100</f>
        <v>97.109826589595372</v>
      </c>
      <c r="F102" s="5">
        <f>('MR1 Block Raw Data - Background'!H102/'MR1 Blocking Average Data'!$E$98)*100</f>
        <v>92.48554913294798</v>
      </c>
      <c r="G102" s="5">
        <f t="shared" si="1"/>
        <v>94.797687861271669</v>
      </c>
      <c r="H102" s="8">
        <v>1</v>
      </c>
      <c r="I102" s="1">
        <v>6</v>
      </c>
      <c r="J102" s="1">
        <v>2</v>
      </c>
    </row>
    <row r="103" spans="1:10" x14ac:dyDescent="0.3">
      <c r="A103" s="1">
        <v>107</v>
      </c>
      <c r="B103" s="1" t="s">
        <v>11</v>
      </c>
      <c r="C103" s="4" t="s">
        <v>10</v>
      </c>
      <c r="D103" s="9" t="s">
        <v>39</v>
      </c>
      <c r="E103" s="5">
        <f>('MR1 Block Raw Data - Background'!F103/'MR1 Blocking Average Data'!$E$97)*100</f>
        <v>0.34722222222222221</v>
      </c>
      <c r="F103" s="5">
        <f>('MR1 Block Raw Data - Background'!H103/'MR1 Blocking Average Data'!$E$97)*100</f>
        <v>0</v>
      </c>
      <c r="G103" s="5">
        <f t="shared" si="1"/>
        <v>0.1736111111111111</v>
      </c>
      <c r="H103" s="8">
        <v>5</v>
      </c>
      <c r="I103" s="1">
        <v>6</v>
      </c>
      <c r="J103" s="1">
        <v>2</v>
      </c>
    </row>
    <row r="104" spans="1:10" x14ac:dyDescent="0.3">
      <c r="A104" s="1">
        <v>108</v>
      </c>
      <c r="B104" s="1" t="s">
        <v>11</v>
      </c>
      <c r="C104" s="4" t="s">
        <v>10</v>
      </c>
      <c r="D104" s="9" t="s">
        <v>39</v>
      </c>
      <c r="E104" s="5">
        <f>('MR1 Block Raw Data - Background'!F104/'MR1 Blocking Average Data'!$E$98)*100</f>
        <v>0</v>
      </c>
      <c r="F104" s="5">
        <f>('MR1 Block Raw Data - Background'!H104/'MR1 Blocking Average Data'!$E$98)*100</f>
        <v>4.6242774566473983</v>
      </c>
      <c r="G104" s="5">
        <f t="shared" si="1"/>
        <v>2.3121387283236992</v>
      </c>
      <c r="H104" s="8">
        <v>1</v>
      </c>
      <c r="I104" s="1">
        <v>6</v>
      </c>
      <c r="J104" s="1">
        <v>2</v>
      </c>
    </row>
    <row r="105" spans="1:10" x14ac:dyDescent="0.3">
      <c r="A105" s="1">
        <v>109</v>
      </c>
      <c r="B105" s="1" t="s">
        <v>11</v>
      </c>
      <c r="C105" s="4" t="s">
        <v>10</v>
      </c>
      <c r="D105" s="9" t="s">
        <v>41</v>
      </c>
      <c r="E105" s="5">
        <f>('MR1 Block Raw Data - Background'!F105/'MR1 Blocking Average Data'!$E$97)*100</f>
        <v>0</v>
      </c>
      <c r="F105" s="5">
        <f>('MR1 Block Raw Data - Background'!H105/'MR1 Blocking Average Data'!$E$97)*100</f>
        <v>0</v>
      </c>
      <c r="G105" s="5">
        <f t="shared" si="1"/>
        <v>0</v>
      </c>
      <c r="H105" s="8">
        <v>5</v>
      </c>
      <c r="I105" s="1">
        <v>6</v>
      </c>
      <c r="J105" s="1">
        <v>2</v>
      </c>
    </row>
    <row r="106" spans="1:10" x14ac:dyDescent="0.3">
      <c r="A106" s="1">
        <v>110</v>
      </c>
      <c r="B106" s="1" t="s">
        <v>11</v>
      </c>
      <c r="C106" s="4" t="s">
        <v>10</v>
      </c>
      <c r="D106" s="9" t="s">
        <v>41</v>
      </c>
      <c r="E106" s="5">
        <f>('MR1 Block Raw Data - Background'!F106/'MR1 Blocking Average Data'!$E$98)*100</f>
        <v>0</v>
      </c>
      <c r="F106" s="5">
        <f>('MR1 Block Raw Data - Background'!H106/'MR1 Blocking Average Data'!$E$98)*100</f>
        <v>0</v>
      </c>
      <c r="G106" s="5">
        <f t="shared" si="1"/>
        <v>0</v>
      </c>
      <c r="H106" s="8">
        <v>1</v>
      </c>
      <c r="I106" s="1">
        <v>6</v>
      </c>
      <c r="J106" s="1">
        <v>2</v>
      </c>
    </row>
    <row r="107" spans="1:10" x14ac:dyDescent="0.3">
      <c r="A107" s="1">
        <v>111</v>
      </c>
      <c r="B107" s="1" t="s">
        <v>11</v>
      </c>
      <c r="C107" s="4" t="s">
        <v>10</v>
      </c>
      <c r="D107" s="9" t="s">
        <v>40</v>
      </c>
      <c r="E107" s="5">
        <f>('MR1 Block Raw Data - Background'!F107/'MR1 Blocking Average Data'!$E$97)*100</f>
        <v>0.34722222222222221</v>
      </c>
      <c r="F107" s="5">
        <f>('MR1 Block Raw Data - Background'!H107/'MR1 Blocking Average Data'!$E$97)*100</f>
        <v>0</v>
      </c>
      <c r="G107" s="5">
        <f t="shared" si="1"/>
        <v>0.1736111111111111</v>
      </c>
      <c r="H107" s="8">
        <v>5</v>
      </c>
      <c r="I107" s="1">
        <v>6</v>
      </c>
      <c r="J107" s="1">
        <v>2</v>
      </c>
    </row>
    <row r="108" spans="1:10" x14ac:dyDescent="0.3">
      <c r="A108" s="1">
        <v>112</v>
      </c>
      <c r="B108" s="1" t="s">
        <v>11</v>
      </c>
      <c r="C108" s="4" t="s">
        <v>10</v>
      </c>
      <c r="D108" s="9" t="s">
        <v>40</v>
      </c>
      <c r="E108" s="5">
        <f>('MR1 Block Raw Data - Background'!F108/'MR1 Blocking Average Data'!$E$98)*100</f>
        <v>4.6242774566473983</v>
      </c>
      <c r="F108" s="5">
        <f>('MR1 Block Raw Data - Background'!H108/'MR1 Blocking Average Data'!$E$98)*100</f>
        <v>6.9364161849710975</v>
      </c>
      <c r="G108" s="5">
        <f t="shared" si="1"/>
        <v>5.7803468208092479</v>
      </c>
      <c r="H108" s="8">
        <v>1</v>
      </c>
      <c r="I108" s="1">
        <v>6</v>
      </c>
      <c r="J108" s="1">
        <v>2</v>
      </c>
    </row>
    <row r="109" spans="1:10" x14ac:dyDescent="0.3">
      <c r="A109" s="1">
        <v>113</v>
      </c>
      <c r="B109" s="1" t="s">
        <v>17</v>
      </c>
      <c r="C109" s="4" t="s">
        <v>10</v>
      </c>
      <c r="D109" s="9" t="s">
        <v>39</v>
      </c>
      <c r="E109" s="5">
        <f>('MR1 Block Raw Data - Background'!F109/'MR1 Blocking Average Data'!$E$97)*100</f>
        <v>11.111111111111111</v>
      </c>
      <c r="F109" s="5">
        <f>('MR1 Block Raw Data - Background'!H109/'MR1 Blocking Average Data'!$E$97)*100</f>
        <v>8.6805555555555554</v>
      </c>
      <c r="G109" s="5">
        <f t="shared" si="1"/>
        <v>9.8958333333333321</v>
      </c>
      <c r="H109" s="8">
        <v>5</v>
      </c>
      <c r="I109" s="1">
        <v>6</v>
      </c>
      <c r="J109" s="1">
        <v>2</v>
      </c>
    </row>
    <row r="110" spans="1:10" x14ac:dyDescent="0.3">
      <c r="A110" s="1">
        <v>114</v>
      </c>
      <c r="B110" s="1" t="s">
        <v>17</v>
      </c>
      <c r="C110" s="4" t="s">
        <v>10</v>
      </c>
      <c r="D110" s="9" t="s">
        <v>39</v>
      </c>
      <c r="E110" s="5">
        <f>('MR1 Block Raw Data - Background'!F110/'MR1 Blocking Average Data'!$E$98)*100</f>
        <v>13.872832369942195</v>
      </c>
      <c r="F110" s="5">
        <f>('MR1 Block Raw Data - Background'!H110/'MR1 Blocking Average Data'!$E$98)*100</f>
        <v>11.560693641618498</v>
      </c>
      <c r="G110" s="5">
        <f t="shared" si="1"/>
        <v>12.716763005780347</v>
      </c>
      <c r="H110" s="8">
        <v>1</v>
      </c>
      <c r="I110" s="1">
        <v>6</v>
      </c>
      <c r="J110" s="1">
        <v>2</v>
      </c>
    </row>
    <row r="111" spans="1:10" x14ac:dyDescent="0.3">
      <c r="A111" s="1">
        <v>115</v>
      </c>
      <c r="B111" s="1" t="s">
        <v>17</v>
      </c>
      <c r="C111" s="4" t="s">
        <v>10</v>
      </c>
      <c r="D111" s="9" t="s">
        <v>41</v>
      </c>
      <c r="E111" s="5">
        <f>('MR1 Block Raw Data - Background'!F111/'MR1 Blocking Average Data'!$E$97)*100</f>
        <v>4.8611111111111116</v>
      </c>
      <c r="F111" s="5">
        <f>('MR1 Block Raw Data - Background'!H111/'MR1 Blocking Average Data'!$E$97)*100</f>
        <v>7.9861111111111107</v>
      </c>
      <c r="G111" s="5">
        <f t="shared" si="1"/>
        <v>6.4236111111111107</v>
      </c>
      <c r="H111" s="8">
        <v>5</v>
      </c>
      <c r="I111" s="1">
        <v>6</v>
      </c>
      <c r="J111" s="1">
        <v>2</v>
      </c>
    </row>
    <row r="112" spans="1:10" x14ac:dyDescent="0.3">
      <c r="A112" s="1">
        <v>116</v>
      </c>
      <c r="B112" s="1" t="s">
        <v>17</v>
      </c>
      <c r="C112" s="4" t="s">
        <v>10</v>
      </c>
      <c r="D112" s="9" t="s">
        <v>41</v>
      </c>
      <c r="E112" s="5">
        <f>('MR1 Block Raw Data - Background'!F112/'MR1 Blocking Average Data'!$E$98)*100</f>
        <v>10.404624277456648</v>
      </c>
      <c r="F112" s="5">
        <f>('MR1 Block Raw Data - Background'!H112/'MR1 Blocking Average Data'!$E$98)*100</f>
        <v>0</v>
      </c>
      <c r="G112" s="5">
        <f t="shared" si="1"/>
        <v>5.202312138728324</v>
      </c>
      <c r="H112" s="8">
        <v>1</v>
      </c>
      <c r="I112" s="1">
        <v>6</v>
      </c>
      <c r="J112" s="1">
        <v>2</v>
      </c>
    </row>
    <row r="113" spans="1:10" x14ac:dyDescent="0.3">
      <c r="A113" s="1">
        <v>117</v>
      </c>
      <c r="B113" s="1" t="s">
        <v>17</v>
      </c>
      <c r="C113" s="4" t="s">
        <v>10</v>
      </c>
      <c r="D113" s="9" t="s">
        <v>40</v>
      </c>
      <c r="E113" s="5">
        <f>('MR1 Block Raw Data - Background'!F113/'MR1 Blocking Average Data'!$E$97)*100</f>
        <v>12.152777777777777</v>
      </c>
      <c r="F113" s="5">
        <f>('MR1 Block Raw Data - Background'!H113/'MR1 Blocking Average Data'!$E$97)*100</f>
        <v>9.375</v>
      </c>
      <c r="G113" s="5">
        <f t="shared" si="1"/>
        <v>10.763888888888889</v>
      </c>
      <c r="H113" s="8">
        <v>5</v>
      </c>
      <c r="I113" s="1">
        <v>6</v>
      </c>
      <c r="J113" s="1">
        <v>2</v>
      </c>
    </row>
    <row r="114" spans="1:10" x14ac:dyDescent="0.3">
      <c r="A114" s="1">
        <v>118</v>
      </c>
      <c r="B114" s="1" t="s">
        <v>17</v>
      </c>
      <c r="C114" s="4" t="s">
        <v>10</v>
      </c>
      <c r="D114" s="9" t="s">
        <v>40</v>
      </c>
      <c r="E114" s="5">
        <f>('MR1 Block Raw Data - Background'!F114/'MR1 Blocking Average Data'!$E$98)*100</f>
        <v>10.404624277456648</v>
      </c>
      <c r="F114" s="5">
        <f>('MR1 Block Raw Data - Background'!H114/'MR1 Blocking Average Data'!$E$98)*100</f>
        <v>11.560693641618498</v>
      </c>
      <c r="G114" s="5">
        <f t="shared" si="1"/>
        <v>10.982658959537574</v>
      </c>
      <c r="H114" s="8">
        <v>1</v>
      </c>
      <c r="I114" s="1">
        <v>6</v>
      </c>
      <c r="J114" s="1">
        <v>2</v>
      </c>
    </row>
    <row r="115" spans="1:10" x14ac:dyDescent="0.3">
      <c r="A115" s="1">
        <v>119</v>
      </c>
      <c r="B115" s="1" t="s">
        <v>15</v>
      </c>
      <c r="C115" s="4" t="s">
        <v>10</v>
      </c>
      <c r="D115" s="9" t="s">
        <v>39</v>
      </c>
      <c r="E115" s="5">
        <f>('MR1 Block Raw Data - Background'!F115/'MR1 Blocking Average Data'!$E$97)*100</f>
        <v>221.875</v>
      </c>
      <c r="F115" s="5">
        <f>('MR1 Block Raw Data - Background'!H115/'MR1 Blocking Average Data'!$E$97)*100</f>
        <v>217.01388888888889</v>
      </c>
      <c r="G115" s="5">
        <f t="shared" si="1"/>
        <v>219.44444444444446</v>
      </c>
      <c r="H115" s="8" t="s">
        <v>42</v>
      </c>
      <c r="I115" s="1">
        <v>6</v>
      </c>
      <c r="J115" s="1">
        <v>2</v>
      </c>
    </row>
    <row r="116" spans="1:10" x14ac:dyDescent="0.3">
      <c r="A116" s="1">
        <v>121</v>
      </c>
      <c r="B116" s="1" t="s">
        <v>6</v>
      </c>
      <c r="C116" s="1" t="s">
        <v>8</v>
      </c>
      <c r="D116" s="9" t="s">
        <v>39</v>
      </c>
      <c r="E116" s="5">
        <f>('MR1 Block Raw Data - Background'!F116/'MR1 Blocking Average Data'!$E$116)*100</f>
        <v>97.94007490636703</v>
      </c>
      <c r="F116" s="5">
        <f>('MR1 Block Raw Data - Background'!H116/'MR1 Blocking Average Data'!$E$116)*100</f>
        <v>102.05992509363296</v>
      </c>
      <c r="G116" s="5">
        <f t="shared" si="1"/>
        <v>100</v>
      </c>
      <c r="H116" s="8">
        <v>5</v>
      </c>
      <c r="I116" s="1">
        <v>7</v>
      </c>
      <c r="J116" s="1">
        <v>3</v>
      </c>
    </row>
    <row r="117" spans="1:10" x14ac:dyDescent="0.3">
      <c r="A117" s="1">
        <v>122</v>
      </c>
      <c r="B117" s="1" t="s">
        <v>6</v>
      </c>
      <c r="C117" s="1" t="s">
        <v>8</v>
      </c>
      <c r="D117" s="9" t="s">
        <v>39</v>
      </c>
      <c r="E117" s="5">
        <f>('MR1 Block Raw Data - Background'!F117/'MR1 Blocking Average Data'!$E$117)*100</f>
        <v>96.022727272727266</v>
      </c>
      <c r="F117" s="5">
        <f>('MR1 Block Raw Data - Background'!H117/'MR1 Blocking Average Data'!$E$117)*100</f>
        <v>103.97727272727273</v>
      </c>
      <c r="G117" s="5">
        <f t="shared" si="1"/>
        <v>100</v>
      </c>
      <c r="H117" s="8">
        <v>1</v>
      </c>
      <c r="I117" s="1">
        <v>7</v>
      </c>
      <c r="J117" s="1">
        <v>3</v>
      </c>
    </row>
    <row r="118" spans="1:10" x14ac:dyDescent="0.3">
      <c r="A118" s="1">
        <v>123</v>
      </c>
      <c r="B118" s="1" t="s">
        <v>6</v>
      </c>
      <c r="C118" s="1" t="s">
        <v>8</v>
      </c>
      <c r="D118" s="9" t="s">
        <v>41</v>
      </c>
      <c r="E118" s="5">
        <f>('MR1 Block Raw Data - Background'!F118/'MR1 Blocking Average Data'!$E$116)*100</f>
        <v>60.861423220973791</v>
      </c>
      <c r="F118" s="5">
        <f>('MR1 Block Raw Data - Background'!H118/'MR1 Blocking Average Data'!$E$116)*100</f>
        <v>57.865168539325836</v>
      </c>
      <c r="G118" s="5">
        <f t="shared" si="1"/>
        <v>59.363295880149813</v>
      </c>
      <c r="H118" s="8">
        <v>5</v>
      </c>
      <c r="I118" s="1">
        <v>7</v>
      </c>
      <c r="J118" s="1">
        <v>3</v>
      </c>
    </row>
    <row r="119" spans="1:10" x14ac:dyDescent="0.3">
      <c r="A119" s="1">
        <v>124</v>
      </c>
      <c r="B119" s="1" t="s">
        <v>6</v>
      </c>
      <c r="C119" s="1" t="s">
        <v>8</v>
      </c>
      <c r="D119" s="9" t="s">
        <v>41</v>
      </c>
      <c r="E119" s="5">
        <f>('MR1 Block Raw Data - Background'!F119/'MR1 Blocking Average Data'!$E$117)*100</f>
        <v>39.204545454545453</v>
      </c>
      <c r="F119" s="5">
        <f>('MR1 Block Raw Data - Background'!H119/'MR1 Blocking Average Data'!$E$117)*100</f>
        <v>35.795454545454547</v>
      </c>
      <c r="G119" s="5">
        <f t="shared" si="1"/>
        <v>37.5</v>
      </c>
      <c r="H119" s="8">
        <v>1</v>
      </c>
      <c r="I119" s="1">
        <v>7</v>
      </c>
      <c r="J119" s="1">
        <v>3</v>
      </c>
    </row>
    <row r="120" spans="1:10" x14ac:dyDescent="0.3">
      <c r="A120" s="1">
        <v>125</v>
      </c>
      <c r="B120" s="1" t="s">
        <v>6</v>
      </c>
      <c r="C120" s="1" t="s">
        <v>8</v>
      </c>
      <c r="D120" s="9" t="s">
        <v>40</v>
      </c>
      <c r="E120" s="5">
        <f>('MR1 Block Raw Data - Background'!F120/'MR1 Blocking Average Data'!$E$116)*100</f>
        <v>102.05992509363296</v>
      </c>
      <c r="F120" s="5">
        <f>('MR1 Block Raw Data - Background'!H120/'MR1 Blocking Average Data'!$E$116)*100</f>
        <v>94.943820224719104</v>
      </c>
      <c r="G120" s="5">
        <f t="shared" si="1"/>
        <v>98.50187265917603</v>
      </c>
      <c r="H120" s="8">
        <v>5</v>
      </c>
      <c r="I120" s="1">
        <v>7</v>
      </c>
      <c r="J120" s="1">
        <v>3</v>
      </c>
    </row>
    <row r="121" spans="1:10" x14ac:dyDescent="0.3">
      <c r="A121" s="1">
        <v>126</v>
      </c>
      <c r="B121" s="1" t="s">
        <v>6</v>
      </c>
      <c r="C121" s="1" t="s">
        <v>8</v>
      </c>
      <c r="D121" s="9" t="s">
        <v>40</v>
      </c>
      <c r="E121" s="5">
        <f>('MR1 Block Raw Data - Background'!F121/'MR1 Blocking Average Data'!$E$117)*100</f>
        <v>111.93181818181819</v>
      </c>
      <c r="F121" s="5">
        <f>('MR1 Block Raw Data - Background'!H121/'MR1 Blocking Average Data'!$E$117)*100</f>
        <v>76.704545454545453</v>
      </c>
      <c r="G121" s="5">
        <f t="shared" si="1"/>
        <v>94.318181818181813</v>
      </c>
      <c r="H121" s="8">
        <v>1</v>
      </c>
      <c r="I121" s="1">
        <v>7</v>
      </c>
      <c r="J121" s="1">
        <v>3</v>
      </c>
    </row>
    <row r="122" spans="1:10" x14ac:dyDescent="0.3">
      <c r="A122" s="1">
        <v>127</v>
      </c>
      <c r="B122" s="1" t="s">
        <v>11</v>
      </c>
      <c r="C122" s="1" t="s">
        <v>8</v>
      </c>
      <c r="D122" s="9" t="s">
        <v>39</v>
      </c>
      <c r="E122" s="5">
        <f>('MR1 Block Raw Data - Background'!F122/'MR1 Blocking Average Data'!$E$116)*100</f>
        <v>0</v>
      </c>
      <c r="F122" s="5">
        <f>('MR1 Block Raw Data - Background'!H122/'MR1 Blocking Average Data'!$E$116)*100</f>
        <v>0.5617977528089888</v>
      </c>
      <c r="G122" s="5">
        <f t="shared" si="1"/>
        <v>0.2808988764044944</v>
      </c>
      <c r="H122" s="8">
        <v>5</v>
      </c>
      <c r="I122" s="1">
        <v>7</v>
      </c>
      <c r="J122" s="1">
        <v>3</v>
      </c>
    </row>
    <row r="123" spans="1:10" x14ac:dyDescent="0.3">
      <c r="A123" s="1">
        <v>128</v>
      </c>
      <c r="B123" s="1" t="s">
        <v>11</v>
      </c>
      <c r="C123" s="1" t="s">
        <v>8</v>
      </c>
      <c r="D123" s="9" t="s">
        <v>39</v>
      </c>
      <c r="E123" s="5">
        <f>('MR1 Block Raw Data - Background'!F123/'MR1 Blocking Average Data'!$E$117)*100</f>
        <v>0</v>
      </c>
      <c r="F123" s="5">
        <f>('MR1 Block Raw Data - Background'!H123/'MR1 Blocking Average Data'!$E$117)*100</f>
        <v>0</v>
      </c>
      <c r="G123" s="5">
        <f t="shared" si="1"/>
        <v>0</v>
      </c>
      <c r="H123" s="8">
        <v>1</v>
      </c>
      <c r="I123" s="1">
        <v>7</v>
      </c>
      <c r="J123" s="1">
        <v>3</v>
      </c>
    </row>
    <row r="124" spans="1:10" x14ac:dyDescent="0.3">
      <c r="A124" s="1">
        <v>129</v>
      </c>
      <c r="B124" s="1" t="s">
        <v>11</v>
      </c>
      <c r="C124" s="1" t="s">
        <v>8</v>
      </c>
      <c r="D124" s="9" t="s">
        <v>41</v>
      </c>
      <c r="E124" s="5">
        <f>('MR1 Block Raw Data - Background'!F124/'MR1 Blocking Average Data'!$E$116)*100</f>
        <v>0</v>
      </c>
      <c r="F124" s="5">
        <f>('MR1 Block Raw Data - Background'!H124/'MR1 Blocking Average Data'!$E$116)*100</f>
        <v>0</v>
      </c>
      <c r="G124" s="5">
        <f t="shared" si="1"/>
        <v>0</v>
      </c>
      <c r="H124" s="8">
        <v>5</v>
      </c>
      <c r="I124" s="1">
        <v>7</v>
      </c>
      <c r="J124" s="1">
        <v>3</v>
      </c>
    </row>
    <row r="125" spans="1:10" x14ac:dyDescent="0.3">
      <c r="A125" s="1">
        <v>130</v>
      </c>
      <c r="B125" s="1" t="s">
        <v>11</v>
      </c>
      <c r="C125" s="1" t="s">
        <v>8</v>
      </c>
      <c r="D125" s="9" t="s">
        <v>41</v>
      </c>
      <c r="E125" s="5">
        <f>('MR1 Block Raw Data - Background'!F125/'MR1 Blocking Average Data'!$E$117)*100</f>
        <v>0</v>
      </c>
      <c r="F125" s="5">
        <f>('MR1 Block Raw Data - Background'!H125/'MR1 Blocking Average Data'!$E$117)*100</f>
        <v>0</v>
      </c>
      <c r="G125" s="5">
        <f t="shared" si="1"/>
        <v>0</v>
      </c>
      <c r="H125" s="8">
        <v>1</v>
      </c>
      <c r="I125" s="1">
        <v>7</v>
      </c>
      <c r="J125" s="1">
        <v>3</v>
      </c>
    </row>
    <row r="126" spans="1:10" x14ac:dyDescent="0.3">
      <c r="A126" s="1">
        <v>131</v>
      </c>
      <c r="B126" s="1" t="s">
        <v>11</v>
      </c>
      <c r="C126" s="1" t="s">
        <v>8</v>
      </c>
      <c r="D126" s="9" t="s">
        <v>40</v>
      </c>
      <c r="E126" s="5">
        <f>('MR1 Block Raw Data - Background'!F126/'MR1 Blocking Average Data'!$E$116)*100</f>
        <v>0.5617977528089888</v>
      </c>
      <c r="F126" s="5">
        <f>('MR1 Block Raw Data - Background'!H126/'MR1 Blocking Average Data'!$E$116)*100</f>
        <v>5.8052434456928843</v>
      </c>
      <c r="G126" s="5">
        <f t="shared" si="1"/>
        <v>3.1835205992509366</v>
      </c>
      <c r="H126" s="8">
        <v>5</v>
      </c>
      <c r="I126" s="1">
        <v>7</v>
      </c>
      <c r="J126" s="1">
        <v>3</v>
      </c>
    </row>
    <row r="127" spans="1:10" x14ac:dyDescent="0.3">
      <c r="A127" s="1">
        <v>132</v>
      </c>
      <c r="B127" s="1" t="s">
        <v>11</v>
      </c>
      <c r="C127" s="1" t="s">
        <v>8</v>
      </c>
      <c r="D127" s="9" t="s">
        <v>40</v>
      </c>
      <c r="E127" s="5">
        <f>('MR1 Block Raw Data - Background'!F127/'MR1 Blocking Average Data'!$E$117)*100</f>
        <v>0</v>
      </c>
      <c r="F127" s="5">
        <f>('MR1 Block Raw Data - Background'!H127/'MR1 Blocking Average Data'!$E$117)*100</f>
        <v>0</v>
      </c>
      <c r="G127" s="5">
        <f t="shared" si="1"/>
        <v>0</v>
      </c>
      <c r="H127" s="8">
        <v>1</v>
      </c>
      <c r="I127" s="1">
        <v>7</v>
      </c>
      <c r="J127" s="1">
        <v>3</v>
      </c>
    </row>
    <row r="128" spans="1:10" x14ac:dyDescent="0.3">
      <c r="A128" s="1">
        <v>133</v>
      </c>
      <c r="B128" s="1" t="s">
        <v>17</v>
      </c>
      <c r="C128" s="1" t="s">
        <v>8</v>
      </c>
      <c r="D128" s="9" t="s">
        <v>39</v>
      </c>
      <c r="E128" s="5">
        <f>('MR1 Block Raw Data - Background'!F128/'MR1 Blocking Average Data'!$E$116)*100</f>
        <v>6.9288389513108619</v>
      </c>
      <c r="F128" s="5">
        <f>('MR1 Block Raw Data - Background'!H128/'MR1 Blocking Average Data'!$E$116)*100</f>
        <v>11.423220973782772</v>
      </c>
      <c r="G128" s="5">
        <f t="shared" si="1"/>
        <v>9.1760299625468171</v>
      </c>
      <c r="H128" s="8">
        <v>5</v>
      </c>
      <c r="I128" s="1">
        <v>7</v>
      </c>
      <c r="J128" s="1">
        <v>3</v>
      </c>
    </row>
    <row r="129" spans="1:10" x14ac:dyDescent="0.3">
      <c r="A129" s="1">
        <v>134</v>
      </c>
      <c r="B129" s="1" t="s">
        <v>17</v>
      </c>
      <c r="C129" s="1" t="s">
        <v>8</v>
      </c>
      <c r="D129" s="9" t="s">
        <v>39</v>
      </c>
      <c r="E129" s="5">
        <f>('MR1 Block Raw Data - Background'!F129/'MR1 Blocking Average Data'!$E$117)*100</f>
        <v>14.204545454545455</v>
      </c>
      <c r="F129" s="5">
        <f>('MR1 Block Raw Data - Background'!H129/'MR1 Blocking Average Data'!$E$117)*100</f>
        <v>27.84090909090909</v>
      </c>
      <c r="G129" s="5">
        <f t="shared" si="1"/>
        <v>21.022727272727273</v>
      </c>
      <c r="H129" s="8">
        <v>1</v>
      </c>
      <c r="I129" s="1">
        <v>7</v>
      </c>
      <c r="J129" s="1">
        <v>3</v>
      </c>
    </row>
    <row r="130" spans="1:10" x14ac:dyDescent="0.3">
      <c r="A130" s="1">
        <v>135</v>
      </c>
      <c r="B130" s="1" t="s">
        <v>17</v>
      </c>
      <c r="C130" s="1" t="s">
        <v>8</v>
      </c>
      <c r="D130" s="9" t="s">
        <v>41</v>
      </c>
      <c r="E130" s="5">
        <f>('MR1 Block Raw Data - Background'!F130/'MR1 Blocking Average Data'!$E$116)*100</f>
        <v>0</v>
      </c>
      <c r="F130" s="5">
        <f>('MR1 Block Raw Data - Background'!H130/'MR1 Blocking Average Data'!$E$116)*100</f>
        <v>0</v>
      </c>
      <c r="G130" s="5">
        <f t="shared" si="1"/>
        <v>0</v>
      </c>
      <c r="H130" s="8">
        <v>5</v>
      </c>
      <c r="I130" s="1">
        <v>7</v>
      </c>
      <c r="J130" s="1">
        <v>3</v>
      </c>
    </row>
    <row r="131" spans="1:10" x14ac:dyDescent="0.3">
      <c r="A131" s="1">
        <v>136</v>
      </c>
      <c r="B131" s="1" t="s">
        <v>17</v>
      </c>
      <c r="C131" s="1" t="s">
        <v>8</v>
      </c>
      <c r="D131" s="9" t="s">
        <v>41</v>
      </c>
      <c r="E131" s="5">
        <f>('MR1 Block Raw Data - Background'!F131/'MR1 Blocking Average Data'!$E$117)*100</f>
        <v>0</v>
      </c>
      <c r="F131" s="5">
        <f>('MR1 Block Raw Data - Background'!H131/'MR1 Blocking Average Data'!$E$117)*100</f>
        <v>0</v>
      </c>
      <c r="G131" s="5">
        <f t="shared" si="1"/>
        <v>0</v>
      </c>
      <c r="H131" s="8">
        <v>1</v>
      </c>
      <c r="I131" s="1">
        <v>7</v>
      </c>
      <c r="J131" s="1">
        <v>3</v>
      </c>
    </row>
    <row r="132" spans="1:10" x14ac:dyDescent="0.3">
      <c r="A132" s="1">
        <v>137</v>
      </c>
      <c r="B132" s="1" t="s">
        <v>17</v>
      </c>
      <c r="C132" s="1" t="s">
        <v>8</v>
      </c>
      <c r="D132" s="9" t="s">
        <v>40</v>
      </c>
      <c r="E132" s="5">
        <f>('MR1 Block Raw Data - Background'!F132/'MR1 Blocking Average Data'!$E$116)*100</f>
        <v>2.0599250936329585</v>
      </c>
      <c r="F132" s="5">
        <f>('MR1 Block Raw Data - Background'!H132/'MR1 Blocking Average Data'!$E$116)*100</f>
        <v>5.0561797752808983</v>
      </c>
      <c r="G132" s="5">
        <f t="shared" ref="G132:G172" si="2">AVERAGE(E132:F132)</f>
        <v>3.5580524344569282</v>
      </c>
      <c r="H132" s="8">
        <v>5</v>
      </c>
      <c r="I132" s="1">
        <v>7</v>
      </c>
      <c r="J132" s="1">
        <v>3</v>
      </c>
    </row>
    <row r="133" spans="1:10" x14ac:dyDescent="0.3">
      <c r="A133" s="1">
        <v>138</v>
      </c>
      <c r="B133" s="1" t="s">
        <v>17</v>
      </c>
      <c r="C133" s="1" t="s">
        <v>8</v>
      </c>
      <c r="D133" s="9" t="s">
        <v>40</v>
      </c>
      <c r="E133" s="5">
        <f>('MR1 Block Raw Data - Background'!F133/'MR1 Blocking Average Data'!$E$117)*100</f>
        <v>0</v>
      </c>
      <c r="F133" s="5">
        <f>('MR1 Block Raw Data - Background'!H133/'MR1 Blocking Average Data'!$E$117)*100</f>
        <v>1.7045454545454544</v>
      </c>
      <c r="G133" s="5">
        <f t="shared" si="2"/>
        <v>0.85227272727272718</v>
      </c>
      <c r="H133" s="8">
        <v>1</v>
      </c>
      <c r="I133" s="1">
        <v>7</v>
      </c>
      <c r="J133" s="1">
        <v>3</v>
      </c>
    </row>
    <row r="134" spans="1:10" x14ac:dyDescent="0.3">
      <c r="A134" s="1">
        <v>139</v>
      </c>
      <c r="B134" s="1" t="s">
        <v>15</v>
      </c>
      <c r="C134" s="1" t="s">
        <v>8</v>
      </c>
      <c r="D134" s="9" t="s">
        <v>39</v>
      </c>
      <c r="E134" s="5">
        <f>('MR1 Block Raw Data - Background'!F134/'MR1 Blocking Average Data'!$E$116)*100</f>
        <v>222.65917602996254</v>
      </c>
      <c r="F134" s="5">
        <f>('MR1 Block Raw Data - Background'!H134/'MR1 Blocking Average Data'!$E$116)*100</f>
        <v>230.89887640449439</v>
      </c>
      <c r="G134" s="5">
        <f t="shared" si="2"/>
        <v>226.77902621722848</v>
      </c>
      <c r="H134" s="8" t="s">
        <v>42</v>
      </c>
      <c r="I134" s="1">
        <v>7</v>
      </c>
      <c r="J134" s="1">
        <v>3</v>
      </c>
    </row>
    <row r="135" spans="1:10" x14ac:dyDescent="0.3">
      <c r="A135" s="1">
        <v>141</v>
      </c>
      <c r="B135" s="1" t="s">
        <v>6</v>
      </c>
      <c r="C135" s="4" t="s">
        <v>9</v>
      </c>
      <c r="D135" s="9" t="s">
        <v>39</v>
      </c>
      <c r="E135" s="5">
        <f>('MR1 Block Raw Data - Background'!F135/'MR1 Blocking Average Data'!$E$135)*100</f>
        <v>99.81343283582089</v>
      </c>
      <c r="F135" s="5">
        <f>('MR1 Block Raw Data - Background'!H135/'MR1 Blocking Average Data'!$E$135)*100</f>
        <v>100.18656716417911</v>
      </c>
      <c r="G135" s="5">
        <f t="shared" si="2"/>
        <v>100</v>
      </c>
      <c r="H135" s="8">
        <v>5</v>
      </c>
      <c r="I135" s="1">
        <v>8</v>
      </c>
      <c r="J135" s="1">
        <v>3</v>
      </c>
    </row>
    <row r="136" spans="1:10" x14ac:dyDescent="0.3">
      <c r="A136" s="1">
        <v>142</v>
      </c>
      <c r="B136" s="1" t="s">
        <v>6</v>
      </c>
      <c r="C136" s="4" t="s">
        <v>9</v>
      </c>
      <c r="D136" s="9" t="s">
        <v>39</v>
      </c>
      <c r="E136" s="5">
        <f>('MR1 Block Raw Data - Background'!F136/'MR1 Blocking Average Data'!$E$136)*100</f>
        <v>100.42372881355932</v>
      </c>
      <c r="F136" s="5">
        <f>('MR1 Block Raw Data - Background'!H136/'MR1 Blocking Average Data'!$E$136)*100</f>
        <v>99.576271186440678</v>
      </c>
      <c r="G136" s="5">
        <f t="shared" si="2"/>
        <v>100</v>
      </c>
      <c r="H136" s="8">
        <v>1</v>
      </c>
      <c r="I136" s="1">
        <v>8</v>
      </c>
      <c r="J136" s="1">
        <v>3</v>
      </c>
    </row>
    <row r="137" spans="1:10" x14ac:dyDescent="0.3">
      <c r="A137" s="1">
        <v>143</v>
      </c>
      <c r="B137" s="1" t="s">
        <v>6</v>
      </c>
      <c r="C137" s="4" t="s">
        <v>9</v>
      </c>
      <c r="D137" s="9" t="s">
        <v>41</v>
      </c>
      <c r="E137" s="5">
        <f>('MR1 Block Raw Data - Background'!F137/'MR1 Blocking Average Data'!$E$135)*100</f>
        <v>117.72388059701493</v>
      </c>
      <c r="F137" s="5">
        <f>('MR1 Block Raw Data - Background'!H137/'MR1 Blocking Average Data'!$E$135)*100</f>
        <v>81.529850746268664</v>
      </c>
      <c r="G137" s="5">
        <f t="shared" si="2"/>
        <v>99.626865671641795</v>
      </c>
      <c r="H137" s="8">
        <v>5</v>
      </c>
      <c r="I137" s="1">
        <v>8</v>
      </c>
      <c r="J137" s="1">
        <v>3</v>
      </c>
    </row>
    <row r="138" spans="1:10" x14ac:dyDescent="0.3">
      <c r="A138" s="1">
        <v>144</v>
      </c>
      <c r="B138" s="1" t="s">
        <v>6</v>
      </c>
      <c r="C138" s="4" t="s">
        <v>9</v>
      </c>
      <c r="D138" s="9" t="s">
        <v>41</v>
      </c>
      <c r="E138" s="5">
        <f>('MR1 Block Raw Data - Background'!F138/'MR1 Blocking Average Data'!$E$136)*100</f>
        <v>29.237288135593221</v>
      </c>
      <c r="F138" s="5">
        <f>('MR1 Block Raw Data - Background'!H138/'MR1 Blocking Average Data'!$E$136)*100</f>
        <v>63.135593220338983</v>
      </c>
      <c r="G138" s="5">
        <f t="shared" si="2"/>
        <v>46.186440677966104</v>
      </c>
      <c r="H138" s="8">
        <v>1</v>
      </c>
      <c r="I138" s="1">
        <v>8</v>
      </c>
      <c r="J138" s="1">
        <v>3</v>
      </c>
    </row>
    <row r="139" spans="1:10" x14ac:dyDescent="0.3">
      <c r="A139" s="1">
        <v>145</v>
      </c>
      <c r="B139" s="1" t="s">
        <v>6</v>
      </c>
      <c r="C139" s="4" t="s">
        <v>9</v>
      </c>
      <c r="D139" s="9" t="s">
        <v>40</v>
      </c>
      <c r="E139" s="5">
        <f>('MR1 Block Raw Data - Background'!F139/'MR1 Blocking Average Data'!$E$135)*100</f>
        <v>110.26119402985076</v>
      </c>
      <c r="F139" s="5">
        <f>('MR1 Block Raw Data - Background'!H139/'MR1 Blocking Average Data'!$E$135)*100</f>
        <v>108.0223880597015</v>
      </c>
      <c r="G139" s="5">
        <f t="shared" si="2"/>
        <v>109.14179104477613</v>
      </c>
      <c r="H139" s="8">
        <v>5</v>
      </c>
      <c r="I139" s="1">
        <v>8</v>
      </c>
      <c r="J139" s="1">
        <v>3</v>
      </c>
    </row>
    <row r="140" spans="1:10" x14ac:dyDescent="0.3">
      <c r="A140" s="1">
        <v>146</v>
      </c>
      <c r="B140" s="1" t="s">
        <v>6</v>
      </c>
      <c r="C140" s="4" t="s">
        <v>9</v>
      </c>
      <c r="D140" s="9" t="s">
        <v>40</v>
      </c>
      <c r="E140" s="5">
        <f>('MR1 Block Raw Data - Background'!F140/'MR1 Blocking Average Data'!$E$136)*100</f>
        <v>69.067796610169495</v>
      </c>
      <c r="F140" s="5">
        <f>('MR1 Block Raw Data - Background'!H140/'MR1 Blocking Average Data'!$E$136)*100</f>
        <v>78.389830508474574</v>
      </c>
      <c r="G140" s="5">
        <f t="shared" si="2"/>
        <v>73.728813559322035</v>
      </c>
      <c r="H140" s="8">
        <v>1</v>
      </c>
      <c r="I140" s="1">
        <v>8</v>
      </c>
      <c r="J140" s="1">
        <v>3</v>
      </c>
    </row>
    <row r="141" spans="1:10" x14ac:dyDescent="0.3">
      <c r="A141" s="1">
        <v>147</v>
      </c>
      <c r="B141" s="1" t="s">
        <v>11</v>
      </c>
      <c r="C141" s="4" t="s">
        <v>9</v>
      </c>
      <c r="D141" s="9" t="s">
        <v>39</v>
      </c>
      <c r="E141" s="5">
        <f>('MR1 Block Raw Data - Background'!F141/'MR1 Blocking Average Data'!$E$135)*100</f>
        <v>0</v>
      </c>
      <c r="F141" s="5">
        <f>('MR1 Block Raw Data - Background'!H141/'MR1 Blocking Average Data'!$E$135)*100</f>
        <v>1.6791044776119404</v>
      </c>
      <c r="G141" s="5">
        <f t="shared" si="2"/>
        <v>0.83955223880597019</v>
      </c>
      <c r="H141" s="8">
        <v>5</v>
      </c>
      <c r="I141" s="1">
        <v>8</v>
      </c>
      <c r="J141" s="1">
        <v>3</v>
      </c>
    </row>
    <row r="142" spans="1:10" x14ac:dyDescent="0.3">
      <c r="A142" s="1">
        <v>148</v>
      </c>
      <c r="B142" s="1" t="s">
        <v>11</v>
      </c>
      <c r="C142" s="4" t="s">
        <v>9</v>
      </c>
      <c r="D142" s="9" t="s">
        <v>39</v>
      </c>
      <c r="E142" s="5">
        <f>('MR1 Block Raw Data - Background'!F142/'MR1 Blocking Average Data'!$E$136)*100</f>
        <v>0.42372881355932202</v>
      </c>
      <c r="F142" s="5">
        <f>('MR1 Block Raw Data - Background'!H142/'MR1 Blocking Average Data'!$E$136)*100</f>
        <v>0</v>
      </c>
      <c r="G142" s="5">
        <f t="shared" si="2"/>
        <v>0.21186440677966101</v>
      </c>
      <c r="H142" s="8">
        <v>1</v>
      </c>
      <c r="I142" s="1">
        <v>8</v>
      </c>
      <c r="J142" s="1">
        <v>3</v>
      </c>
    </row>
    <row r="143" spans="1:10" x14ac:dyDescent="0.3">
      <c r="A143" s="1">
        <v>149</v>
      </c>
      <c r="B143" s="1" t="s">
        <v>11</v>
      </c>
      <c r="C143" s="4" t="s">
        <v>9</v>
      </c>
      <c r="D143" s="9" t="s">
        <v>41</v>
      </c>
      <c r="E143" s="5">
        <f>('MR1 Block Raw Data - Background'!F143/'MR1 Blocking Average Data'!$E$135)*100</f>
        <v>0</v>
      </c>
      <c r="F143" s="5">
        <f>('MR1 Block Raw Data - Background'!H143/'MR1 Blocking Average Data'!$E$135)*100</f>
        <v>0</v>
      </c>
      <c r="G143" s="5">
        <f t="shared" si="2"/>
        <v>0</v>
      </c>
      <c r="H143" s="8">
        <v>5</v>
      </c>
      <c r="I143" s="1">
        <v>8</v>
      </c>
      <c r="J143" s="1">
        <v>3</v>
      </c>
    </row>
    <row r="144" spans="1:10" x14ac:dyDescent="0.3">
      <c r="A144" s="1">
        <v>150</v>
      </c>
      <c r="B144" s="1" t="s">
        <v>11</v>
      </c>
      <c r="C144" s="4" t="s">
        <v>9</v>
      </c>
      <c r="D144" s="9" t="s">
        <v>41</v>
      </c>
      <c r="E144" s="5">
        <f>('MR1 Block Raw Data - Background'!F144/'MR1 Blocking Average Data'!$E$136)*100</f>
        <v>0</v>
      </c>
      <c r="F144" s="5">
        <f>('MR1 Block Raw Data - Background'!H144/'MR1 Blocking Average Data'!$E$136)*100</f>
        <v>0</v>
      </c>
      <c r="G144" s="5">
        <f t="shared" si="2"/>
        <v>0</v>
      </c>
      <c r="H144" s="8">
        <v>1</v>
      </c>
      <c r="I144" s="1">
        <v>8</v>
      </c>
      <c r="J144" s="1">
        <v>3</v>
      </c>
    </row>
    <row r="145" spans="1:10" x14ac:dyDescent="0.3">
      <c r="A145" s="1">
        <v>151</v>
      </c>
      <c r="B145" s="1" t="s">
        <v>11</v>
      </c>
      <c r="C145" s="4" t="s">
        <v>9</v>
      </c>
      <c r="D145" s="9" t="s">
        <v>40</v>
      </c>
      <c r="E145" s="5">
        <f>('MR1 Block Raw Data - Background'!F145/'MR1 Blocking Average Data'!$E$135)*100</f>
        <v>0</v>
      </c>
      <c r="F145" s="5">
        <f>('MR1 Block Raw Data - Background'!H145/'MR1 Blocking Average Data'!$E$135)*100</f>
        <v>0.55970149253731338</v>
      </c>
      <c r="G145" s="5">
        <f t="shared" si="2"/>
        <v>0.27985074626865669</v>
      </c>
      <c r="H145" s="8">
        <v>5</v>
      </c>
      <c r="I145" s="1">
        <v>8</v>
      </c>
      <c r="J145" s="1">
        <v>3</v>
      </c>
    </row>
    <row r="146" spans="1:10" x14ac:dyDescent="0.3">
      <c r="A146" s="1">
        <v>152</v>
      </c>
      <c r="B146" s="1" t="s">
        <v>11</v>
      </c>
      <c r="C146" s="4" t="s">
        <v>9</v>
      </c>
      <c r="D146" s="9" t="s">
        <v>40</v>
      </c>
      <c r="E146" s="5">
        <f>('MR1 Block Raw Data - Background'!F146/'MR1 Blocking Average Data'!$E$136)*100</f>
        <v>0</v>
      </c>
      <c r="F146" s="5">
        <f>('MR1 Block Raw Data - Background'!H146/'MR1 Blocking Average Data'!$E$136)*100</f>
        <v>0</v>
      </c>
      <c r="G146" s="5">
        <f t="shared" si="2"/>
        <v>0</v>
      </c>
      <c r="H146" s="8">
        <v>1</v>
      </c>
      <c r="I146" s="1">
        <v>8</v>
      </c>
      <c r="J146" s="1">
        <v>3</v>
      </c>
    </row>
    <row r="147" spans="1:10" x14ac:dyDescent="0.3">
      <c r="A147" s="1">
        <v>153</v>
      </c>
      <c r="B147" s="1" t="s">
        <v>17</v>
      </c>
      <c r="C147" s="4" t="s">
        <v>9</v>
      </c>
      <c r="D147" s="9" t="s">
        <v>39</v>
      </c>
      <c r="E147" s="5">
        <f>('MR1 Block Raw Data - Background'!F147/'MR1 Blocking Average Data'!$E$135)*100</f>
        <v>0.18656716417910446</v>
      </c>
      <c r="F147" s="5">
        <f>('MR1 Block Raw Data - Background'!H147/'MR1 Blocking Average Data'!$E$135)*100</f>
        <v>6.5298507462686564</v>
      </c>
      <c r="G147" s="5">
        <f t="shared" si="2"/>
        <v>3.3582089552238803</v>
      </c>
      <c r="H147" s="8">
        <v>5</v>
      </c>
      <c r="I147" s="1">
        <v>8</v>
      </c>
      <c r="J147" s="1">
        <v>3</v>
      </c>
    </row>
    <row r="148" spans="1:10" x14ac:dyDescent="0.3">
      <c r="A148" s="1">
        <v>154</v>
      </c>
      <c r="B148" s="1" t="s">
        <v>17</v>
      </c>
      <c r="C148" s="4" t="s">
        <v>9</v>
      </c>
      <c r="D148" s="9" t="s">
        <v>39</v>
      </c>
      <c r="E148" s="5">
        <f>('MR1 Block Raw Data - Background'!F148/'MR1 Blocking Average Data'!$E$136)*100</f>
        <v>0.42372881355932202</v>
      </c>
      <c r="F148" s="5">
        <f>('MR1 Block Raw Data - Background'!H148/'MR1 Blocking Average Data'!$E$136)*100</f>
        <v>3.8135593220338984</v>
      </c>
      <c r="G148" s="5">
        <f t="shared" si="2"/>
        <v>2.1186440677966103</v>
      </c>
      <c r="H148" s="8">
        <v>1</v>
      </c>
      <c r="I148" s="1">
        <v>8</v>
      </c>
      <c r="J148" s="1">
        <v>3</v>
      </c>
    </row>
    <row r="149" spans="1:10" x14ac:dyDescent="0.3">
      <c r="A149" s="1">
        <v>155</v>
      </c>
      <c r="B149" s="1" t="s">
        <v>17</v>
      </c>
      <c r="C149" s="4" t="s">
        <v>9</v>
      </c>
      <c r="D149" s="9" t="s">
        <v>41</v>
      </c>
      <c r="E149" s="5">
        <f>('MR1 Block Raw Data - Background'!F149/'MR1 Blocking Average Data'!$E$135)*100</f>
        <v>0</v>
      </c>
      <c r="F149" s="5">
        <f>('MR1 Block Raw Data - Background'!H149/'MR1 Blocking Average Data'!$E$135)*100</f>
        <v>0</v>
      </c>
      <c r="G149" s="5">
        <f t="shared" si="2"/>
        <v>0</v>
      </c>
      <c r="H149" s="8">
        <v>5</v>
      </c>
      <c r="I149" s="1">
        <v>8</v>
      </c>
      <c r="J149" s="1">
        <v>3</v>
      </c>
    </row>
    <row r="150" spans="1:10" x14ac:dyDescent="0.3">
      <c r="A150" s="1">
        <v>156</v>
      </c>
      <c r="B150" s="1" t="s">
        <v>17</v>
      </c>
      <c r="C150" s="4" t="s">
        <v>9</v>
      </c>
      <c r="D150" s="9" t="s">
        <v>41</v>
      </c>
      <c r="E150" s="5">
        <f>('MR1 Block Raw Data - Background'!F150/'MR1 Blocking Average Data'!$E$136)*100</f>
        <v>0</v>
      </c>
      <c r="F150" s="5">
        <f>('MR1 Block Raw Data - Background'!H150/'MR1 Blocking Average Data'!$E$136)*100</f>
        <v>0</v>
      </c>
      <c r="G150" s="5">
        <f t="shared" si="2"/>
        <v>0</v>
      </c>
      <c r="H150" s="8">
        <v>1</v>
      </c>
      <c r="I150" s="1">
        <v>8</v>
      </c>
      <c r="J150" s="1">
        <v>3</v>
      </c>
    </row>
    <row r="151" spans="1:10" x14ac:dyDescent="0.3">
      <c r="A151" s="1">
        <v>157</v>
      </c>
      <c r="B151" s="1" t="s">
        <v>17</v>
      </c>
      <c r="C151" s="4" t="s">
        <v>9</v>
      </c>
      <c r="D151" s="9" t="s">
        <v>40</v>
      </c>
      <c r="E151" s="5">
        <f>('MR1 Block Raw Data - Background'!F151/'MR1 Blocking Average Data'!$E$135)*100</f>
        <v>6.9029850746268657</v>
      </c>
      <c r="F151" s="5">
        <f>('MR1 Block Raw Data - Background'!H151/'MR1 Blocking Average Data'!$E$135)*100</f>
        <v>7.2761194029850751</v>
      </c>
      <c r="G151" s="5">
        <f t="shared" si="2"/>
        <v>7.08955223880597</v>
      </c>
      <c r="H151" s="8">
        <v>5</v>
      </c>
      <c r="I151" s="1">
        <v>8</v>
      </c>
      <c r="J151" s="1">
        <v>3</v>
      </c>
    </row>
    <row r="152" spans="1:10" x14ac:dyDescent="0.3">
      <c r="A152" s="1">
        <v>158</v>
      </c>
      <c r="B152" s="1" t="s">
        <v>17</v>
      </c>
      <c r="C152" s="4" t="s">
        <v>9</v>
      </c>
      <c r="D152" s="9" t="s">
        <v>40</v>
      </c>
      <c r="E152" s="5">
        <f>('MR1 Block Raw Data - Background'!F152/'MR1 Blocking Average Data'!$E$136)*100</f>
        <v>0</v>
      </c>
      <c r="F152" s="5">
        <f>('MR1 Block Raw Data - Background'!H152/'MR1 Blocking Average Data'!$E$136)*100</f>
        <v>0</v>
      </c>
      <c r="G152" s="5">
        <f t="shared" si="2"/>
        <v>0</v>
      </c>
      <c r="H152" s="8">
        <v>1</v>
      </c>
      <c r="I152" s="1">
        <v>8</v>
      </c>
      <c r="J152" s="1">
        <v>3</v>
      </c>
    </row>
    <row r="153" spans="1:10" x14ac:dyDescent="0.3">
      <c r="A153" s="1">
        <v>159</v>
      </c>
      <c r="B153" s="1" t="s">
        <v>15</v>
      </c>
      <c r="C153" s="4" t="s">
        <v>9</v>
      </c>
      <c r="D153" s="9" t="s">
        <v>39</v>
      </c>
      <c r="E153" s="5">
        <f>('MR1 Block Raw Data - Background'!F153/'MR1 Blocking Average Data'!$E$135)*100</f>
        <v>192.35074626865671</v>
      </c>
      <c r="F153" s="5">
        <f>('MR1 Block Raw Data - Background'!H153/'MR1 Blocking Average Data'!$E$135)*100</f>
        <v>200.18656716417911</v>
      </c>
      <c r="G153" s="5">
        <f t="shared" si="2"/>
        <v>196.26865671641792</v>
      </c>
      <c r="H153" s="8" t="s">
        <v>42</v>
      </c>
      <c r="I153" s="1">
        <v>8</v>
      </c>
      <c r="J153" s="1">
        <v>3</v>
      </c>
    </row>
    <row r="154" spans="1:10" x14ac:dyDescent="0.3">
      <c r="A154" s="1">
        <v>161</v>
      </c>
      <c r="B154" s="1" t="s">
        <v>6</v>
      </c>
      <c r="C154" s="4" t="s">
        <v>10</v>
      </c>
      <c r="D154" s="9" t="s">
        <v>39</v>
      </c>
      <c r="E154" s="5">
        <f>('MR1 Block Raw Data - Background'!F154/'MR1 Blocking Average Data'!$E$154)*100</f>
        <v>90.156918687589155</v>
      </c>
      <c r="F154" s="5">
        <f>('MR1 Block Raw Data - Background'!H154/'MR1 Blocking Average Data'!$E$154)*100</f>
        <v>109.84308131241085</v>
      </c>
      <c r="G154" s="5">
        <f t="shared" si="2"/>
        <v>100</v>
      </c>
      <c r="H154" s="8">
        <v>5</v>
      </c>
      <c r="I154" s="1">
        <v>9</v>
      </c>
      <c r="J154" s="1">
        <v>3</v>
      </c>
    </row>
    <row r="155" spans="1:10" x14ac:dyDescent="0.3">
      <c r="A155" s="1">
        <v>162</v>
      </c>
      <c r="B155" s="1" t="s">
        <v>6</v>
      </c>
      <c r="C155" s="4" t="s">
        <v>10</v>
      </c>
      <c r="D155" s="9" t="s">
        <v>39</v>
      </c>
      <c r="E155" s="5">
        <f>('MR1 Block Raw Data - Background'!F155/'MR1 Blocking Average Data'!$E$155)*100</f>
        <v>91.005291005290999</v>
      </c>
      <c r="F155" s="5">
        <f>('MR1 Block Raw Data - Background'!H155/'MR1 Blocking Average Data'!$E$155)*100</f>
        <v>108.994708994709</v>
      </c>
      <c r="G155" s="5">
        <f t="shared" si="2"/>
        <v>100</v>
      </c>
      <c r="H155" s="8">
        <v>1</v>
      </c>
      <c r="I155" s="1">
        <v>9</v>
      </c>
      <c r="J155" s="1">
        <v>3</v>
      </c>
    </row>
    <row r="156" spans="1:10" x14ac:dyDescent="0.3">
      <c r="A156" s="1">
        <v>163</v>
      </c>
      <c r="B156" s="1" t="s">
        <v>6</v>
      </c>
      <c r="C156" s="4" t="s">
        <v>10</v>
      </c>
      <c r="D156" s="9" t="s">
        <v>41</v>
      </c>
      <c r="E156" s="5">
        <f>('MR1 Block Raw Data - Background'!F156/'MR1 Blocking Average Data'!$E$154)*100</f>
        <v>33.095577746077034</v>
      </c>
      <c r="F156" s="5">
        <f>('MR1 Block Raw Data - Background'!H156/'MR1 Blocking Average Data'!$E$154)*100</f>
        <v>38.801711840228251</v>
      </c>
      <c r="G156" s="5">
        <f t="shared" si="2"/>
        <v>35.948644793152638</v>
      </c>
      <c r="H156" s="8">
        <v>5</v>
      </c>
      <c r="I156" s="1">
        <v>9</v>
      </c>
      <c r="J156" s="1">
        <v>3</v>
      </c>
    </row>
    <row r="157" spans="1:10" x14ac:dyDescent="0.3">
      <c r="A157" s="1">
        <v>164</v>
      </c>
      <c r="B157" s="1" t="s">
        <v>6</v>
      </c>
      <c r="C157" s="4" t="s">
        <v>10</v>
      </c>
      <c r="D157" s="9" t="s">
        <v>41</v>
      </c>
      <c r="E157" s="5">
        <f>('MR1 Block Raw Data - Background'!F157/'MR1 Blocking Average Data'!$E$155)*100</f>
        <v>15.873015873015872</v>
      </c>
      <c r="F157" s="5">
        <f>('MR1 Block Raw Data - Background'!H157/'MR1 Blocking Average Data'!$E$155)*100</f>
        <v>33.862433862433861</v>
      </c>
      <c r="G157" s="5">
        <f t="shared" si="2"/>
        <v>24.867724867724867</v>
      </c>
      <c r="H157" s="8">
        <v>1</v>
      </c>
      <c r="I157" s="1">
        <v>9</v>
      </c>
      <c r="J157" s="1">
        <v>3</v>
      </c>
    </row>
    <row r="158" spans="1:10" x14ac:dyDescent="0.3">
      <c r="A158" s="1">
        <v>165</v>
      </c>
      <c r="B158" s="1" t="s">
        <v>6</v>
      </c>
      <c r="C158" s="4" t="s">
        <v>10</v>
      </c>
      <c r="D158" s="9" t="s">
        <v>40</v>
      </c>
      <c r="E158" s="5">
        <f>('MR1 Block Raw Data - Background'!F158/'MR1 Blocking Average Data'!$E$154)*100</f>
        <v>73.323823109843076</v>
      </c>
      <c r="F158" s="5">
        <f>('MR1 Block Raw Data - Background'!H158/'MR1 Blocking Average Data'!$E$154)*100</f>
        <v>79.885877318116968</v>
      </c>
      <c r="G158" s="5">
        <f t="shared" si="2"/>
        <v>76.604850213980029</v>
      </c>
      <c r="H158" s="8">
        <v>5</v>
      </c>
      <c r="I158" s="1">
        <v>9</v>
      </c>
      <c r="J158" s="1">
        <v>3</v>
      </c>
    </row>
    <row r="159" spans="1:10" x14ac:dyDescent="0.3">
      <c r="A159" s="1">
        <v>166</v>
      </c>
      <c r="B159" s="1" t="s">
        <v>6</v>
      </c>
      <c r="C159" s="4" t="s">
        <v>10</v>
      </c>
      <c r="D159" s="9" t="s">
        <v>40</v>
      </c>
      <c r="E159" s="5">
        <f>('MR1 Block Raw Data - Background'!F159/'MR1 Blocking Average Data'!$E$155)*100</f>
        <v>86.772486772486772</v>
      </c>
      <c r="F159" s="5">
        <f>('MR1 Block Raw Data - Background'!H159/'MR1 Blocking Average Data'!$E$155)*100</f>
        <v>93.121693121693113</v>
      </c>
      <c r="G159" s="5">
        <f t="shared" si="2"/>
        <v>89.94708994708995</v>
      </c>
      <c r="H159" s="8">
        <v>1</v>
      </c>
      <c r="I159" s="1">
        <v>9</v>
      </c>
      <c r="J159" s="1">
        <v>3</v>
      </c>
    </row>
    <row r="160" spans="1:10" x14ac:dyDescent="0.3">
      <c r="A160" s="1">
        <v>167</v>
      </c>
      <c r="B160" s="1" t="s">
        <v>11</v>
      </c>
      <c r="C160" s="4" t="s">
        <v>10</v>
      </c>
      <c r="D160" s="9" t="s">
        <v>39</v>
      </c>
      <c r="E160" s="5">
        <f>('MR1 Block Raw Data - Background'!F160/'MR1 Blocking Average Data'!$E$154)*100</f>
        <v>0</v>
      </c>
      <c r="F160" s="5">
        <f>('MR1 Block Raw Data - Background'!H160/'MR1 Blocking Average Data'!$E$154)*100</f>
        <v>0</v>
      </c>
      <c r="G160" s="5">
        <f t="shared" si="2"/>
        <v>0</v>
      </c>
      <c r="H160" s="8">
        <v>5</v>
      </c>
      <c r="I160" s="1">
        <v>9</v>
      </c>
      <c r="J160" s="1">
        <v>3</v>
      </c>
    </row>
    <row r="161" spans="1:10" x14ac:dyDescent="0.3">
      <c r="A161" s="1">
        <v>168</v>
      </c>
      <c r="B161" s="1" t="s">
        <v>11</v>
      </c>
      <c r="C161" s="4" t="s">
        <v>10</v>
      </c>
      <c r="D161" s="9" t="s">
        <v>39</v>
      </c>
      <c r="E161" s="5">
        <f>('MR1 Block Raw Data - Background'!F161/'MR1 Blocking Average Data'!$E$155)*100</f>
        <v>0</v>
      </c>
      <c r="F161" s="5">
        <f>('MR1 Block Raw Data - Background'!H161/'MR1 Blocking Average Data'!$E$155)*100</f>
        <v>0</v>
      </c>
      <c r="G161" s="5">
        <f t="shared" si="2"/>
        <v>0</v>
      </c>
      <c r="H161" s="8">
        <v>1</v>
      </c>
      <c r="I161" s="1">
        <v>9</v>
      </c>
      <c r="J161" s="1">
        <v>3</v>
      </c>
    </row>
    <row r="162" spans="1:10" x14ac:dyDescent="0.3">
      <c r="A162" s="1">
        <v>169</v>
      </c>
      <c r="B162" s="1" t="s">
        <v>11</v>
      </c>
      <c r="C162" s="4" t="s">
        <v>10</v>
      </c>
      <c r="D162" s="9" t="s">
        <v>41</v>
      </c>
      <c r="E162" s="5">
        <f>('MR1 Block Raw Data - Background'!F162/'MR1 Blocking Average Data'!$E$154)*100</f>
        <v>0</v>
      </c>
      <c r="F162" s="5">
        <f>('MR1 Block Raw Data - Background'!H162/'MR1 Blocking Average Data'!$E$154)*100</f>
        <v>0</v>
      </c>
      <c r="G162" s="5">
        <f t="shared" si="2"/>
        <v>0</v>
      </c>
      <c r="H162" s="8">
        <v>5</v>
      </c>
      <c r="I162" s="1">
        <v>9</v>
      </c>
      <c r="J162" s="1">
        <v>3</v>
      </c>
    </row>
    <row r="163" spans="1:10" x14ac:dyDescent="0.3">
      <c r="A163" s="1">
        <v>170</v>
      </c>
      <c r="B163" s="1" t="s">
        <v>11</v>
      </c>
      <c r="C163" s="4" t="s">
        <v>10</v>
      </c>
      <c r="D163" s="9" t="s">
        <v>41</v>
      </c>
      <c r="E163" s="5">
        <f>('MR1 Block Raw Data - Background'!F163/'MR1 Blocking Average Data'!$E$155)*100</f>
        <v>0</v>
      </c>
      <c r="F163" s="5">
        <f>('MR1 Block Raw Data - Background'!H163/'MR1 Blocking Average Data'!$E$155)*100</f>
        <v>0</v>
      </c>
      <c r="G163" s="5">
        <f t="shared" si="2"/>
        <v>0</v>
      </c>
      <c r="H163" s="8">
        <v>1</v>
      </c>
      <c r="I163" s="1">
        <v>9</v>
      </c>
      <c r="J163" s="1">
        <v>3</v>
      </c>
    </row>
    <row r="164" spans="1:10" x14ac:dyDescent="0.3">
      <c r="A164" s="1">
        <v>171</v>
      </c>
      <c r="B164" s="1" t="s">
        <v>11</v>
      </c>
      <c r="C164" s="4" t="s">
        <v>10</v>
      </c>
      <c r="D164" s="9" t="s">
        <v>40</v>
      </c>
      <c r="E164" s="5">
        <f>('MR1 Block Raw Data - Background'!F164/'MR1 Blocking Average Data'!$E$154)*100</f>
        <v>0</v>
      </c>
      <c r="F164" s="5">
        <f>('MR1 Block Raw Data - Background'!H164/'MR1 Blocking Average Data'!$E$154)*100</f>
        <v>0</v>
      </c>
      <c r="G164" s="5">
        <f t="shared" si="2"/>
        <v>0</v>
      </c>
      <c r="H164" s="8">
        <v>5</v>
      </c>
      <c r="I164" s="1">
        <v>9</v>
      </c>
      <c r="J164" s="1">
        <v>3</v>
      </c>
    </row>
    <row r="165" spans="1:10" x14ac:dyDescent="0.3">
      <c r="A165" s="1">
        <v>172</v>
      </c>
      <c r="B165" s="1" t="s">
        <v>11</v>
      </c>
      <c r="C165" s="4" t="s">
        <v>10</v>
      </c>
      <c r="D165" s="9" t="s">
        <v>40</v>
      </c>
      <c r="E165" s="5">
        <f>('MR1 Block Raw Data - Background'!F165/'MR1 Blocking Average Data'!$E$155)*100</f>
        <v>0</v>
      </c>
      <c r="F165" s="5">
        <f>('MR1 Block Raw Data - Background'!H165/'MR1 Blocking Average Data'!$E$155)*100</f>
        <v>0</v>
      </c>
      <c r="G165" s="5">
        <f t="shared" si="2"/>
        <v>0</v>
      </c>
      <c r="H165" s="8">
        <v>1</v>
      </c>
      <c r="I165" s="1">
        <v>9</v>
      </c>
      <c r="J165" s="1">
        <v>3</v>
      </c>
    </row>
    <row r="166" spans="1:10" x14ac:dyDescent="0.3">
      <c r="A166" s="1">
        <v>173</v>
      </c>
      <c r="B166" s="1" t="s">
        <v>17</v>
      </c>
      <c r="C166" s="4" t="s">
        <v>10</v>
      </c>
      <c r="D166" s="9" t="s">
        <v>39</v>
      </c>
      <c r="E166" s="5">
        <f>('MR1 Block Raw Data - Background'!F166/'MR1 Blocking Average Data'!$E$154)*100</f>
        <v>4.5649072753209703</v>
      </c>
      <c r="F166" s="5">
        <f>('MR1 Block Raw Data - Background'!H166/'MR1 Blocking Average Data'!$E$154)*100</f>
        <v>4.5649072753209703</v>
      </c>
      <c r="G166" s="5">
        <f t="shared" si="2"/>
        <v>4.5649072753209703</v>
      </c>
      <c r="H166" s="8">
        <v>5</v>
      </c>
      <c r="I166" s="1">
        <v>9</v>
      </c>
      <c r="J166" s="1">
        <v>3</v>
      </c>
    </row>
    <row r="167" spans="1:10" x14ac:dyDescent="0.3">
      <c r="A167" s="1">
        <v>174</v>
      </c>
      <c r="B167" s="1" t="s">
        <v>17</v>
      </c>
      <c r="C167" s="4" t="s">
        <v>10</v>
      </c>
      <c r="D167" s="9" t="s">
        <v>39</v>
      </c>
      <c r="E167" s="5">
        <f>('MR1 Block Raw Data - Background'!F167/'MR1 Blocking Average Data'!$E$155)*100</f>
        <v>0</v>
      </c>
      <c r="F167" s="5">
        <f>('MR1 Block Raw Data - Background'!H167/'MR1 Blocking Average Data'!$E$155)*100</f>
        <v>0</v>
      </c>
      <c r="G167" s="5">
        <f t="shared" si="2"/>
        <v>0</v>
      </c>
      <c r="H167" s="8">
        <v>1</v>
      </c>
      <c r="I167" s="1">
        <v>9</v>
      </c>
      <c r="J167" s="1">
        <v>3</v>
      </c>
    </row>
    <row r="168" spans="1:10" x14ac:dyDescent="0.3">
      <c r="A168" s="1">
        <v>175</v>
      </c>
      <c r="B168" s="1" t="s">
        <v>17</v>
      </c>
      <c r="C168" s="4" t="s">
        <v>10</v>
      </c>
      <c r="D168" s="9" t="s">
        <v>41</v>
      </c>
      <c r="E168" s="5">
        <f>('MR1 Block Raw Data - Background'!F168/'MR1 Blocking Average Data'!$E$154)*100</f>
        <v>0</v>
      </c>
      <c r="F168" s="5">
        <f>('MR1 Block Raw Data - Background'!H168/'MR1 Blocking Average Data'!$E$154)*100</f>
        <v>0.57061340941512129</v>
      </c>
      <c r="G168" s="5">
        <f t="shared" si="2"/>
        <v>0.28530670470756064</v>
      </c>
      <c r="H168" s="8">
        <v>5</v>
      </c>
      <c r="I168" s="1">
        <v>9</v>
      </c>
      <c r="J168" s="1">
        <v>3</v>
      </c>
    </row>
    <row r="169" spans="1:10" x14ac:dyDescent="0.3">
      <c r="A169" s="1">
        <v>176</v>
      </c>
      <c r="B169" s="1" t="s">
        <v>17</v>
      </c>
      <c r="C169" s="4" t="s">
        <v>10</v>
      </c>
      <c r="D169" s="9" t="s">
        <v>41</v>
      </c>
      <c r="E169" s="5">
        <f>('MR1 Block Raw Data - Background'!F169/'MR1 Blocking Average Data'!$E$155)*100</f>
        <v>0</v>
      </c>
      <c r="F169" s="5">
        <f>('MR1 Block Raw Data - Background'!H169/'MR1 Blocking Average Data'!$E$155)*100</f>
        <v>0</v>
      </c>
      <c r="G169" s="5">
        <f t="shared" si="2"/>
        <v>0</v>
      </c>
      <c r="H169" s="8">
        <v>1</v>
      </c>
      <c r="I169" s="1">
        <v>9</v>
      </c>
      <c r="J169" s="1">
        <v>3</v>
      </c>
    </row>
    <row r="170" spans="1:10" x14ac:dyDescent="0.3">
      <c r="A170" s="1">
        <v>177</v>
      </c>
      <c r="B170" s="1" t="s">
        <v>17</v>
      </c>
      <c r="C170" s="4" t="s">
        <v>10</v>
      </c>
      <c r="D170" s="9" t="s">
        <v>40</v>
      </c>
      <c r="E170" s="5">
        <f>('MR1 Block Raw Data - Background'!F170/'MR1 Blocking Average Data'!$E$154)*100</f>
        <v>4.2796005706134093</v>
      </c>
      <c r="F170" s="5">
        <f>('MR1 Block Raw Data - Background'!H170/'MR1 Blocking Average Data'!$E$154)*100</f>
        <v>6.2767475035663338</v>
      </c>
      <c r="G170" s="5">
        <f t="shared" si="2"/>
        <v>5.2781740370898715</v>
      </c>
      <c r="H170" s="8">
        <v>5</v>
      </c>
      <c r="I170" s="1">
        <v>9</v>
      </c>
      <c r="J170" s="1">
        <v>3</v>
      </c>
    </row>
    <row r="171" spans="1:10" x14ac:dyDescent="0.3">
      <c r="A171" s="1">
        <v>178</v>
      </c>
      <c r="B171" s="1" t="s">
        <v>17</v>
      </c>
      <c r="C171" s="4" t="s">
        <v>10</v>
      </c>
      <c r="D171" s="9" t="s">
        <v>40</v>
      </c>
      <c r="E171" s="5">
        <f>('MR1 Block Raw Data - Background'!F171/'MR1 Blocking Average Data'!$E$155)*100</f>
        <v>0</v>
      </c>
      <c r="F171" s="5">
        <f>('MR1 Block Raw Data - Background'!H171/'MR1 Blocking Average Data'!$E$155)*100</f>
        <v>0</v>
      </c>
      <c r="G171" s="5">
        <f t="shared" si="2"/>
        <v>0</v>
      </c>
      <c r="H171" s="8">
        <v>1</v>
      </c>
      <c r="I171" s="1">
        <v>9</v>
      </c>
      <c r="J171" s="1">
        <v>3</v>
      </c>
    </row>
    <row r="172" spans="1:10" x14ac:dyDescent="0.3">
      <c r="A172" s="1">
        <v>179</v>
      </c>
      <c r="B172" s="1" t="s">
        <v>15</v>
      </c>
      <c r="C172" s="4" t="s">
        <v>10</v>
      </c>
      <c r="D172" s="9" t="s">
        <v>39</v>
      </c>
      <c r="E172" s="5">
        <f>('MR1 Block Raw Data - Background'!F172/'MR1 Blocking Average Data'!$E$154)*100</f>
        <v>155.206847360913</v>
      </c>
      <c r="F172" s="5">
        <f>('MR1 Block Raw Data - Background'!H172/'MR1 Blocking Average Data'!$E$154)*100</f>
        <v>192.01141226818831</v>
      </c>
      <c r="G172" s="5">
        <f t="shared" si="2"/>
        <v>173.60912981455067</v>
      </c>
      <c r="H172" s="8" t="s">
        <v>42</v>
      </c>
      <c r="I172" s="1">
        <v>9</v>
      </c>
      <c r="J172" s="1">
        <v>3</v>
      </c>
    </row>
  </sheetData>
  <autoFilter ref="A1:J172" xr:uid="{8804A6A8-0634-4D60-8C27-06DD55BC73B6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Description</vt:lpstr>
      <vt:lpstr>Raw Data</vt:lpstr>
      <vt:lpstr>Background</vt:lpstr>
      <vt:lpstr>PHA</vt:lpstr>
      <vt:lpstr>Raw Data - Background </vt:lpstr>
      <vt:lpstr>Average Data</vt:lpstr>
      <vt:lpstr>Percentage Wild Type</vt:lpstr>
      <vt:lpstr>MR1 Blocking Raw Data</vt:lpstr>
      <vt:lpstr>MR1 Blocking Background</vt:lpstr>
      <vt:lpstr>MR1 Blocking PHA</vt:lpstr>
      <vt:lpstr>MR1 Block Raw Data - Background</vt:lpstr>
      <vt:lpstr>MR1 Blocking Average Data</vt:lpstr>
      <vt:lpstr>MR1 Block Percentage Wild Type</vt:lpstr>
    </vt:vector>
  </TitlesOfParts>
  <Company>CVMBS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Oketade,Nurudeen</dc:creator>
  <cp:lastModifiedBy>Mel Chengalroyen</cp:lastModifiedBy>
  <dcterms:created xsi:type="dcterms:W3CDTF">2025-04-10T18:54:20Z</dcterms:created>
  <dcterms:modified xsi:type="dcterms:W3CDTF">2025-04-24T08:11:03Z</dcterms:modified>
</cp:coreProperties>
</file>