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2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nurudeen_colostate_edu/Documents/"/>
    </mc:Choice>
  </mc:AlternateContent>
  <xr:revisionPtr revIDLastSave="0" documentId="8_{7A3D1DE1-E08C-46DA-A335-D8ED9AA9BEE2}" xr6:coauthVersionLast="47" xr6:coauthVersionMax="47" xr10:uidLastSave="{00000000-0000-0000-0000-000000000000}"/>
  <bookViews>
    <workbookView xWindow="51090" yWindow="-110" windowWidth="38620" windowHeight="21100" xr2:uid="{912F2051-BD99-4511-A36D-A14FD8F33900}"/>
  </bookViews>
  <sheets>
    <sheet name="Descrption" sheetId="1" r:id="rId1"/>
    <sheet name="Raw Data" sheetId="2" r:id="rId2"/>
    <sheet name="Background" sheetId="3" r:id="rId3"/>
    <sheet name="PHA" sheetId="4" r:id="rId4"/>
    <sheet name="Raw Data - Background" sheetId="5" r:id="rId5"/>
    <sheet name="D454 H1-2" sheetId="9" r:id="rId6"/>
    <sheet name="Average Data" sheetId="6" r:id="rId7"/>
    <sheet name="Percentage Wild Type" sheetId="7" r:id="rId8"/>
    <sheet name="Percentage D454 H1-2 No Antibod" sheetId="8" r:id="rId9"/>
  </sheets>
  <definedNames>
    <definedName name="_xlnm._FilterDatabase" localSheetId="6" hidden="1">'Average Data'!$A$1:$H$287</definedName>
    <definedName name="_xlnm._FilterDatabase" localSheetId="5" hidden="1">'D454 H1-2'!$A$1:$J$33</definedName>
    <definedName name="_xlnm._FilterDatabase" localSheetId="8" hidden="1">'Percentage D454 H1-2 No Antibod'!$A$1:$I$190</definedName>
    <definedName name="_xlnm._FilterDatabase" localSheetId="7" hidden="1">'Percentage Wild Type'!$A$1:$H$1</definedName>
    <definedName name="_xlnm._FilterDatabase" localSheetId="1" hidden="1">'Raw Data'!$A$1:$I$327</definedName>
    <definedName name="_xlnm._FilterDatabase" localSheetId="4" hidden="1">'Raw Data - Background'!$A$1:$I$287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0" i="8" l="1"/>
  <c r="F178" i="8"/>
  <c r="F177" i="8"/>
  <c r="F176" i="8"/>
  <c r="F131" i="8"/>
  <c r="F46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F189" i="8"/>
  <c r="F185" i="8"/>
  <c r="F170" i="8"/>
  <c r="F137" i="8"/>
  <c r="F118" i="8"/>
  <c r="F157" i="8"/>
  <c r="F156" i="8"/>
  <c r="F155" i="8"/>
  <c r="F153" i="8"/>
  <c r="F112" i="8"/>
  <c r="F111" i="8"/>
  <c r="F150" i="8"/>
  <c r="F149" i="8"/>
  <c r="F128" i="8"/>
  <c r="F109" i="8"/>
  <c r="F108" i="8"/>
  <c r="F107" i="8"/>
  <c r="F84" i="8"/>
  <c r="F45" i="8"/>
  <c r="F41" i="8"/>
  <c r="F22" i="8"/>
  <c r="F21" i="8"/>
  <c r="G3" i="9"/>
  <c r="G4" i="9"/>
  <c r="G5" i="9"/>
  <c r="G6" i="9"/>
  <c r="G7" i="9"/>
  <c r="G8" i="9"/>
  <c r="G9" i="9"/>
  <c r="G10" i="9"/>
  <c r="G11" i="9"/>
  <c r="F91" i="8" s="1"/>
  <c r="G12" i="9"/>
  <c r="F92" i="8" s="1"/>
  <c r="G13" i="9"/>
  <c r="F96" i="8" s="1"/>
  <c r="G14" i="9"/>
  <c r="G15" i="9"/>
  <c r="G16" i="9"/>
  <c r="G17" i="9"/>
  <c r="G18" i="9"/>
  <c r="F151" i="8" s="1"/>
  <c r="G19" i="9"/>
  <c r="F154" i="8" s="1"/>
  <c r="G20" i="9"/>
  <c r="F135" i="8" s="1"/>
  <c r="G21" i="9"/>
  <c r="F160" i="8" s="1"/>
  <c r="G22" i="9"/>
  <c r="F161" i="8" s="1"/>
  <c r="G23" i="9"/>
  <c r="F166" i="8" s="1"/>
  <c r="G24" i="9"/>
  <c r="F169" i="8" s="1"/>
  <c r="G25" i="9"/>
  <c r="G26" i="9"/>
  <c r="F171" i="8" s="1"/>
  <c r="G27" i="9"/>
  <c r="F173" i="8" s="1"/>
  <c r="G28" i="9"/>
  <c r="G29" i="9"/>
  <c r="F181" i="8" s="1"/>
  <c r="G30" i="9"/>
  <c r="G31" i="9"/>
  <c r="G32" i="9"/>
  <c r="F190" i="8" s="1"/>
  <c r="G33" i="9"/>
  <c r="G2" i="9"/>
  <c r="E267" i="5"/>
  <c r="F267" i="5"/>
  <c r="E268" i="5"/>
  <c r="F268" i="5"/>
  <c r="E269" i="5"/>
  <c r="F269" i="5"/>
  <c r="E270" i="5"/>
  <c r="F270" i="5"/>
  <c r="E271" i="5"/>
  <c r="F271" i="5"/>
  <c r="E272" i="5"/>
  <c r="F272" i="5"/>
  <c r="E273" i="5"/>
  <c r="F273" i="5"/>
  <c r="E274" i="5"/>
  <c r="F274" i="5"/>
  <c r="E274" i="6" s="1"/>
  <c r="E275" i="5"/>
  <c r="F275" i="5"/>
  <c r="E276" i="5"/>
  <c r="E276" i="6" s="1"/>
  <c r="F276" i="5"/>
  <c r="E277" i="5"/>
  <c r="F277" i="5"/>
  <c r="E278" i="5"/>
  <c r="F278" i="5"/>
  <c r="E279" i="5"/>
  <c r="F279" i="5"/>
  <c r="E280" i="5"/>
  <c r="F280" i="5"/>
  <c r="E281" i="5"/>
  <c r="F281" i="5"/>
  <c r="E282" i="5"/>
  <c r="F282" i="5"/>
  <c r="E282" i="6" s="1"/>
  <c r="E283" i="5"/>
  <c r="F283" i="5"/>
  <c r="E284" i="5"/>
  <c r="F284" i="5"/>
  <c r="E285" i="5"/>
  <c r="F285" i="5"/>
  <c r="E286" i="5"/>
  <c r="E286" i="6" s="1"/>
  <c r="F286" i="5"/>
  <c r="E287" i="5"/>
  <c r="F287" i="5"/>
  <c r="F266" i="5"/>
  <c r="E266" i="5"/>
  <c r="E245" i="5"/>
  <c r="F245" i="5"/>
  <c r="E246" i="5"/>
  <c r="F246" i="5"/>
  <c r="E247" i="5"/>
  <c r="F247" i="5"/>
  <c r="E248" i="5"/>
  <c r="F248" i="5"/>
  <c r="E248" i="6" s="1"/>
  <c r="E249" i="5"/>
  <c r="F249" i="5"/>
  <c r="E250" i="5"/>
  <c r="F250" i="5"/>
  <c r="E251" i="5"/>
  <c r="F251" i="5"/>
  <c r="E252" i="5"/>
  <c r="E252" i="6" s="1"/>
  <c r="F252" i="5"/>
  <c r="E253" i="5"/>
  <c r="F253" i="5"/>
  <c r="E254" i="5"/>
  <c r="F254" i="5"/>
  <c r="E255" i="5"/>
  <c r="F255" i="5"/>
  <c r="E256" i="5"/>
  <c r="F256" i="5"/>
  <c r="E256" i="6" s="1"/>
  <c r="E257" i="5"/>
  <c r="F257" i="5"/>
  <c r="E258" i="5"/>
  <c r="F258" i="5"/>
  <c r="E259" i="5"/>
  <c r="F259" i="5"/>
  <c r="E260" i="5"/>
  <c r="F260" i="5"/>
  <c r="E261" i="5"/>
  <c r="F261" i="5"/>
  <c r="E262" i="5"/>
  <c r="F262" i="5"/>
  <c r="E263" i="5"/>
  <c r="F263" i="5"/>
  <c r="E264" i="5"/>
  <c r="F264" i="5"/>
  <c r="E265" i="5"/>
  <c r="F265" i="5"/>
  <c r="F244" i="5"/>
  <c r="E244" i="5"/>
  <c r="E244" i="6" s="1"/>
  <c r="E223" i="5"/>
  <c r="F223" i="5"/>
  <c r="E224" i="5"/>
  <c r="F224" i="5"/>
  <c r="E224" i="6" s="1"/>
  <c r="E225" i="5"/>
  <c r="F225" i="5"/>
  <c r="E226" i="5"/>
  <c r="F226" i="5"/>
  <c r="E227" i="5"/>
  <c r="F227" i="5"/>
  <c r="E228" i="5"/>
  <c r="F228" i="5"/>
  <c r="E229" i="5"/>
  <c r="F229" i="5"/>
  <c r="E230" i="5"/>
  <c r="F230" i="5"/>
  <c r="E231" i="5"/>
  <c r="F231" i="5"/>
  <c r="E232" i="5"/>
  <c r="F232" i="5"/>
  <c r="E233" i="5"/>
  <c r="F233" i="5"/>
  <c r="E234" i="5"/>
  <c r="F234" i="5"/>
  <c r="E235" i="5"/>
  <c r="E235" i="6" s="1"/>
  <c r="F235" i="5"/>
  <c r="E236" i="5"/>
  <c r="F236" i="5"/>
  <c r="E236" i="6" s="1"/>
  <c r="E237" i="5"/>
  <c r="F237" i="5"/>
  <c r="E238" i="5"/>
  <c r="E238" i="6" s="1"/>
  <c r="F238" i="5"/>
  <c r="E239" i="5"/>
  <c r="F239" i="5"/>
  <c r="E240" i="5"/>
  <c r="F240" i="5"/>
  <c r="E241" i="5"/>
  <c r="F241" i="5"/>
  <c r="E242" i="5"/>
  <c r="F242" i="5"/>
  <c r="E243" i="5"/>
  <c r="F243" i="5"/>
  <c r="F222" i="5"/>
  <c r="E222" i="5"/>
  <c r="E222" i="6" s="1"/>
  <c r="E222" i="7" s="1"/>
  <c r="E201" i="5"/>
  <c r="F201" i="5"/>
  <c r="E202" i="5"/>
  <c r="F202" i="5"/>
  <c r="E203" i="5"/>
  <c r="F203" i="5"/>
  <c r="E204" i="5"/>
  <c r="F204" i="5"/>
  <c r="E205" i="5"/>
  <c r="F205" i="5"/>
  <c r="E206" i="5"/>
  <c r="F206" i="5"/>
  <c r="E207" i="5"/>
  <c r="F207" i="5"/>
  <c r="E208" i="5"/>
  <c r="F208" i="5"/>
  <c r="E209" i="5"/>
  <c r="F209" i="5"/>
  <c r="E210" i="5"/>
  <c r="F210" i="5"/>
  <c r="E211" i="5"/>
  <c r="F211" i="5"/>
  <c r="E212" i="5"/>
  <c r="F212" i="5"/>
  <c r="E213" i="5"/>
  <c r="F213" i="5"/>
  <c r="E214" i="5"/>
  <c r="E214" i="6" s="1"/>
  <c r="F214" i="5"/>
  <c r="E215" i="5"/>
  <c r="F215" i="5"/>
  <c r="E216" i="5"/>
  <c r="F216" i="5"/>
  <c r="E217" i="5"/>
  <c r="F217" i="5"/>
  <c r="E218" i="5"/>
  <c r="F218" i="5"/>
  <c r="E219" i="5"/>
  <c r="F219" i="5"/>
  <c r="E220" i="5"/>
  <c r="F220" i="5"/>
  <c r="E221" i="5"/>
  <c r="F221" i="5"/>
  <c r="F200" i="5"/>
  <c r="E200" i="5"/>
  <c r="E179" i="5"/>
  <c r="F179" i="5"/>
  <c r="E180" i="5"/>
  <c r="E180" i="6" s="1"/>
  <c r="F180" i="5"/>
  <c r="E181" i="5"/>
  <c r="F181" i="5"/>
  <c r="E182" i="5"/>
  <c r="F182" i="5"/>
  <c r="E183" i="5"/>
  <c r="F183" i="5"/>
  <c r="E184" i="5"/>
  <c r="F184" i="5"/>
  <c r="E185" i="5"/>
  <c r="F185" i="5"/>
  <c r="E186" i="5"/>
  <c r="F186" i="5"/>
  <c r="E187" i="5"/>
  <c r="F187" i="5"/>
  <c r="E188" i="5"/>
  <c r="F188" i="5"/>
  <c r="E189" i="5"/>
  <c r="F189" i="5"/>
  <c r="E190" i="5"/>
  <c r="E190" i="6" s="1"/>
  <c r="F190" i="5"/>
  <c r="E191" i="5"/>
  <c r="F191" i="5"/>
  <c r="E192" i="5"/>
  <c r="F192" i="5"/>
  <c r="E193" i="5"/>
  <c r="F193" i="5"/>
  <c r="E194" i="5"/>
  <c r="F194" i="5"/>
  <c r="E195" i="5"/>
  <c r="F195" i="5"/>
  <c r="E196" i="5"/>
  <c r="F196" i="5"/>
  <c r="E197" i="5"/>
  <c r="F197" i="5"/>
  <c r="E198" i="5"/>
  <c r="F198" i="5"/>
  <c r="E199" i="5"/>
  <c r="E199" i="6" s="1"/>
  <c r="F199" i="5"/>
  <c r="F178" i="5"/>
  <c r="E178" i="5"/>
  <c r="E157" i="5"/>
  <c r="F157" i="5"/>
  <c r="E158" i="5"/>
  <c r="F158" i="5"/>
  <c r="E159" i="5"/>
  <c r="F159" i="5"/>
  <c r="E160" i="5"/>
  <c r="F160" i="5"/>
  <c r="E161" i="5"/>
  <c r="F161" i="5"/>
  <c r="E162" i="5"/>
  <c r="F162" i="5"/>
  <c r="E163" i="5"/>
  <c r="F163" i="5"/>
  <c r="E164" i="5"/>
  <c r="F164" i="5"/>
  <c r="E165" i="5"/>
  <c r="F165" i="5"/>
  <c r="E166" i="5"/>
  <c r="E166" i="6" s="1"/>
  <c r="F166" i="5"/>
  <c r="E167" i="5"/>
  <c r="F167" i="5"/>
  <c r="E168" i="5"/>
  <c r="F168" i="5"/>
  <c r="E169" i="5"/>
  <c r="F169" i="5"/>
  <c r="E170" i="5"/>
  <c r="F170" i="5"/>
  <c r="E171" i="5"/>
  <c r="F171" i="5"/>
  <c r="E172" i="5"/>
  <c r="F172" i="5"/>
  <c r="E173" i="5"/>
  <c r="F173" i="5"/>
  <c r="E174" i="5"/>
  <c r="F174" i="5"/>
  <c r="E175" i="5"/>
  <c r="F175" i="5"/>
  <c r="E176" i="5"/>
  <c r="E176" i="6" s="1"/>
  <c r="F176" i="5"/>
  <c r="E177" i="5"/>
  <c r="F177" i="5"/>
  <c r="F156" i="5"/>
  <c r="E156" i="5"/>
  <c r="E135" i="5"/>
  <c r="F135" i="5"/>
  <c r="E136" i="5"/>
  <c r="F136" i="5"/>
  <c r="E137" i="5"/>
  <c r="F137" i="5"/>
  <c r="E138" i="5"/>
  <c r="F138" i="5"/>
  <c r="E139" i="5"/>
  <c r="E139" i="6" s="1"/>
  <c r="F139" i="5"/>
  <c r="E140" i="5"/>
  <c r="F140" i="5"/>
  <c r="E141" i="5"/>
  <c r="F141" i="5"/>
  <c r="E142" i="5"/>
  <c r="F142" i="5"/>
  <c r="E143" i="5"/>
  <c r="F143" i="5"/>
  <c r="E144" i="5"/>
  <c r="F144" i="5"/>
  <c r="E145" i="5"/>
  <c r="F145" i="5"/>
  <c r="E146" i="5"/>
  <c r="F146" i="5"/>
  <c r="E147" i="5"/>
  <c r="F147" i="5"/>
  <c r="E148" i="5"/>
  <c r="F148" i="5"/>
  <c r="E149" i="5"/>
  <c r="F149" i="5"/>
  <c r="E150" i="5"/>
  <c r="F150" i="5"/>
  <c r="E151" i="5"/>
  <c r="E151" i="6" s="1"/>
  <c r="F151" i="5"/>
  <c r="E152" i="5"/>
  <c r="F152" i="5"/>
  <c r="E153" i="5"/>
  <c r="F153" i="5"/>
  <c r="E154" i="5"/>
  <c r="F154" i="5"/>
  <c r="E155" i="5"/>
  <c r="F155" i="5"/>
  <c r="F134" i="5"/>
  <c r="E134" i="5"/>
  <c r="E113" i="5"/>
  <c r="F113" i="5"/>
  <c r="E114" i="5"/>
  <c r="F114" i="5"/>
  <c r="E115" i="5"/>
  <c r="E115" i="6" s="1"/>
  <c r="F115" i="5"/>
  <c r="E116" i="5"/>
  <c r="F116" i="5"/>
  <c r="E117" i="5"/>
  <c r="E117" i="6" s="1"/>
  <c r="F117" i="5"/>
  <c r="E118" i="5"/>
  <c r="F118" i="5"/>
  <c r="E119" i="5"/>
  <c r="F119" i="5"/>
  <c r="E120" i="5"/>
  <c r="F120" i="5"/>
  <c r="E121" i="5"/>
  <c r="F121" i="5"/>
  <c r="E122" i="5"/>
  <c r="F122" i="5"/>
  <c r="E123" i="5"/>
  <c r="F123" i="5"/>
  <c r="E124" i="5"/>
  <c r="E124" i="6" s="1"/>
  <c r="F124" i="5"/>
  <c r="E125" i="5"/>
  <c r="E125" i="6" s="1"/>
  <c r="F125" i="5"/>
  <c r="E126" i="5"/>
  <c r="F126" i="5"/>
  <c r="E127" i="5"/>
  <c r="E127" i="6" s="1"/>
  <c r="F127" i="5"/>
  <c r="E128" i="5"/>
  <c r="F128" i="5"/>
  <c r="E129" i="5"/>
  <c r="F129" i="5"/>
  <c r="E130" i="5"/>
  <c r="F130" i="5"/>
  <c r="E131" i="5"/>
  <c r="F131" i="5"/>
  <c r="E132" i="5"/>
  <c r="F132" i="5"/>
  <c r="E133" i="5"/>
  <c r="F133" i="5"/>
  <c r="F112" i="5"/>
  <c r="E112" i="5"/>
  <c r="E91" i="5"/>
  <c r="F91" i="5"/>
  <c r="E92" i="5"/>
  <c r="F92" i="5"/>
  <c r="E93" i="5"/>
  <c r="E93" i="6" s="1"/>
  <c r="F93" i="5"/>
  <c r="E94" i="5"/>
  <c r="F94" i="5"/>
  <c r="E95" i="5"/>
  <c r="F95" i="5"/>
  <c r="E96" i="5"/>
  <c r="F96" i="5"/>
  <c r="E97" i="5"/>
  <c r="F97" i="5"/>
  <c r="E98" i="5"/>
  <c r="F98" i="5"/>
  <c r="E99" i="5"/>
  <c r="F99" i="5"/>
  <c r="E100" i="5"/>
  <c r="F100" i="5"/>
  <c r="E101" i="5"/>
  <c r="E101" i="6" s="1"/>
  <c r="F101" i="5"/>
  <c r="E102" i="5"/>
  <c r="F102" i="5"/>
  <c r="E103" i="5"/>
  <c r="E103" i="6" s="1"/>
  <c r="F103" i="5"/>
  <c r="E104" i="5"/>
  <c r="F104" i="5"/>
  <c r="E105" i="5"/>
  <c r="F105" i="5"/>
  <c r="E106" i="5"/>
  <c r="F106" i="5"/>
  <c r="E107" i="5"/>
  <c r="F107" i="5"/>
  <c r="E108" i="5"/>
  <c r="F108" i="5"/>
  <c r="E109" i="5"/>
  <c r="F109" i="5"/>
  <c r="E110" i="5"/>
  <c r="F110" i="5"/>
  <c r="E111" i="5"/>
  <c r="F111" i="5"/>
  <c r="F90" i="5"/>
  <c r="E90" i="5"/>
  <c r="E90" i="6" s="1"/>
  <c r="E69" i="5"/>
  <c r="E69" i="6" s="1"/>
  <c r="F69" i="5"/>
  <c r="E70" i="5"/>
  <c r="F70" i="5"/>
  <c r="E71" i="5"/>
  <c r="F71" i="5"/>
  <c r="E72" i="5"/>
  <c r="F72" i="5"/>
  <c r="E73" i="5"/>
  <c r="F73" i="5"/>
  <c r="E74" i="5"/>
  <c r="F74" i="5"/>
  <c r="E75" i="5"/>
  <c r="F75" i="5"/>
  <c r="E76" i="5"/>
  <c r="E76" i="6" s="1"/>
  <c r="F76" i="5"/>
  <c r="E77" i="5"/>
  <c r="E77" i="6" s="1"/>
  <c r="F77" i="5"/>
  <c r="E78" i="5"/>
  <c r="F78" i="5"/>
  <c r="E79" i="5"/>
  <c r="E79" i="6" s="1"/>
  <c r="F79" i="5"/>
  <c r="E80" i="5"/>
  <c r="F80" i="5"/>
  <c r="E81" i="5"/>
  <c r="F81" i="5"/>
  <c r="E82" i="5"/>
  <c r="F82" i="5"/>
  <c r="E83" i="5"/>
  <c r="F83" i="5"/>
  <c r="E84" i="5"/>
  <c r="F84" i="5"/>
  <c r="E85" i="5"/>
  <c r="F85" i="5"/>
  <c r="E86" i="5"/>
  <c r="F86" i="5"/>
  <c r="E87" i="5"/>
  <c r="F87" i="5"/>
  <c r="E88" i="5"/>
  <c r="F88" i="5"/>
  <c r="E89" i="5"/>
  <c r="E89" i="6" s="1"/>
  <c r="F89" i="5"/>
  <c r="F68" i="5"/>
  <c r="E68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E53" i="6" s="1"/>
  <c r="F53" i="5"/>
  <c r="E54" i="5"/>
  <c r="F54" i="5"/>
  <c r="E55" i="5"/>
  <c r="E55" i="6" s="1"/>
  <c r="F55" i="5"/>
  <c r="E56" i="5"/>
  <c r="F56" i="5"/>
  <c r="E57" i="5"/>
  <c r="F57" i="5"/>
  <c r="E58" i="5"/>
  <c r="F58" i="5"/>
  <c r="E59" i="5"/>
  <c r="E59" i="6" s="1"/>
  <c r="F59" i="5"/>
  <c r="E60" i="5"/>
  <c r="F60" i="5"/>
  <c r="E61" i="5"/>
  <c r="F61" i="5"/>
  <c r="E62" i="5"/>
  <c r="F62" i="5"/>
  <c r="E63" i="5"/>
  <c r="E63" i="6" s="1"/>
  <c r="F63" i="5"/>
  <c r="E64" i="5"/>
  <c r="F64" i="5"/>
  <c r="E65" i="5"/>
  <c r="E65" i="6" s="1"/>
  <c r="F65" i="5"/>
  <c r="E66" i="5"/>
  <c r="F66" i="5"/>
  <c r="E67" i="5"/>
  <c r="F67" i="5"/>
  <c r="F46" i="5"/>
  <c r="E46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E31" i="6" s="1"/>
  <c r="F31" i="5"/>
  <c r="E32" i="5"/>
  <c r="F32" i="5"/>
  <c r="E33" i="5"/>
  <c r="F33" i="5"/>
  <c r="E34" i="5"/>
  <c r="F34" i="5"/>
  <c r="E35" i="5"/>
  <c r="E35" i="6" s="1"/>
  <c r="F35" i="5"/>
  <c r="E36" i="5"/>
  <c r="E36" i="6" s="1"/>
  <c r="F36" i="5"/>
  <c r="E37" i="5"/>
  <c r="F37" i="5"/>
  <c r="E38" i="5"/>
  <c r="F38" i="5"/>
  <c r="E38" i="6" s="1"/>
  <c r="E39" i="5"/>
  <c r="E39" i="6" s="1"/>
  <c r="F39" i="5"/>
  <c r="E40" i="5"/>
  <c r="F40" i="5"/>
  <c r="E41" i="5"/>
  <c r="E41" i="6" s="1"/>
  <c r="F41" i="5"/>
  <c r="E42" i="5"/>
  <c r="F42" i="5"/>
  <c r="E43" i="5"/>
  <c r="F43" i="5"/>
  <c r="E44" i="5"/>
  <c r="F44" i="5"/>
  <c r="E45" i="5"/>
  <c r="E45" i="6" s="1"/>
  <c r="F45" i="5"/>
  <c r="F24" i="5"/>
  <c r="E24" i="5"/>
  <c r="E3" i="5"/>
  <c r="F3" i="5"/>
  <c r="E4" i="5"/>
  <c r="F4" i="5"/>
  <c r="E5" i="5"/>
  <c r="F5" i="5"/>
  <c r="E6" i="5"/>
  <c r="F6" i="5"/>
  <c r="E7" i="5"/>
  <c r="E7" i="6" s="1"/>
  <c r="F7" i="5"/>
  <c r="E8" i="5"/>
  <c r="F8" i="5"/>
  <c r="E9" i="5"/>
  <c r="F9" i="5"/>
  <c r="E10" i="5"/>
  <c r="F10" i="5"/>
  <c r="E11" i="5"/>
  <c r="F11" i="5"/>
  <c r="E12" i="5"/>
  <c r="E12" i="6" s="1"/>
  <c r="F12" i="5"/>
  <c r="E13" i="5"/>
  <c r="F13" i="5"/>
  <c r="E14" i="5"/>
  <c r="F14" i="5"/>
  <c r="E15" i="5"/>
  <c r="E15" i="6" s="1"/>
  <c r="E15" i="7" s="1"/>
  <c r="F15" i="5"/>
  <c r="E16" i="5"/>
  <c r="F16" i="5"/>
  <c r="E17" i="5"/>
  <c r="E17" i="6" s="1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F2" i="5"/>
  <c r="E2" i="5"/>
  <c r="E2" i="6" s="1"/>
  <c r="E2" i="7" s="1"/>
  <c r="F4" i="3"/>
  <c r="F5" i="3"/>
  <c r="F6" i="3"/>
  <c r="F7" i="3"/>
  <c r="F8" i="3"/>
  <c r="F9" i="3"/>
  <c r="F10" i="3"/>
  <c r="F11" i="3"/>
  <c r="F12" i="3"/>
  <c r="F13" i="3"/>
  <c r="F14" i="3"/>
  <c r="F15" i="3"/>
  <c r="F3" i="3"/>
  <c r="F186" i="8" l="1"/>
  <c r="F183" i="8"/>
  <c r="F88" i="8"/>
  <c r="F106" i="8"/>
  <c r="F99" i="8"/>
  <c r="F82" i="8"/>
  <c r="F20" i="8"/>
  <c r="F61" i="8"/>
  <c r="F28" i="8"/>
  <c r="F58" i="8"/>
  <c r="F50" i="8"/>
  <c r="F54" i="8"/>
  <c r="F24" i="8"/>
  <c r="F172" i="8"/>
  <c r="F122" i="8"/>
  <c r="F175" i="8"/>
  <c r="F174" i="8"/>
  <c r="F159" i="8"/>
  <c r="F120" i="8"/>
  <c r="F163" i="8"/>
  <c r="F129" i="8"/>
  <c r="F179" i="8"/>
  <c r="F130" i="8"/>
  <c r="F123" i="8"/>
  <c r="F124" i="8"/>
  <c r="F144" i="8"/>
  <c r="F182" i="8"/>
  <c r="F8" i="8"/>
  <c r="F145" i="8"/>
  <c r="F184" i="8"/>
  <c r="F10" i="8"/>
  <c r="F110" i="8"/>
  <c r="F164" i="8"/>
  <c r="F40" i="8"/>
  <c r="F30" i="8"/>
  <c r="F165" i="8"/>
  <c r="F31" i="8"/>
  <c r="F125" i="8"/>
  <c r="F187" i="8"/>
  <c r="F51" i="8"/>
  <c r="F126" i="8"/>
  <c r="F13" i="8"/>
  <c r="F133" i="8"/>
  <c r="F127" i="8"/>
  <c r="F188" i="8"/>
  <c r="F12" i="8"/>
  <c r="F152" i="8"/>
  <c r="F146" i="8"/>
  <c r="F100" i="8"/>
  <c r="F44" i="8"/>
  <c r="F37" i="8"/>
  <c r="F136" i="8"/>
  <c r="F162" i="8"/>
  <c r="F116" i="8"/>
  <c r="F29" i="8"/>
  <c r="F42" i="8"/>
  <c r="F117" i="8"/>
  <c r="F143" i="8"/>
  <c r="F77" i="8"/>
  <c r="F78" i="8"/>
  <c r="F79" i="8"/>
  <c r="F138" i="8"/>
  <c r="F52" i="8"/>
  <c r="F98" i="8"/>
  <c r="F139" i="8"/>
  <c r="F11" i="8"/>
  <c r="F132" i="8"/>
  <c r="F158" i="8"/>
  <c r="F34" i="8"/>
  <c r="F83" i="8"/>
  <c r="F113" i="8"/>
  <c r="F121" i="8"/>
  <c r="F147" i="8"/>
  <c r="F101" i="8"/>
  <c r="F32" i="8"/>
  <c r="F102" i="8"/>
  <c r="F119" i="8"/>
  <c r="F33" i="8"/>
  <c r="F103" i="8"/>
  <c r="F15" i="8"/>
  <c r="F114" i="8"/>
  <c r="F140" i="8"/>
  <c r="F148" i="8"/>
  <c r="F2" i="8"/>
  <c r="F16" i="8"/>
  <c r="F115" i="8"/>
  <c r="F141" i="8"/>
  <c r="F167" i="8"/>
  <c r="F3" i="8"/>
  <c r="F35" i="8"/>
  <c r="F134" i="8"/>
  <c r="F142" i="8"/>
  <c r="F168" i="8"/>
  <c r="F4" i="8"/>
  <c r="F36" i="8"/>
  <c r="F43" i="8"/>
  <c r="F65" i="8"/>
  <c r="F67" i="8"/>
  <c r="F80" i="8"/>
  <c r="F23" i="8"/>
  <c r="F55" i="8"/>
  <c r="F86" i="8"/>
  <c r="F81" i="8"/>
  <c r="F25" i="8"/>
  <c r="F14" i="8"/>
  <c r="F71" i="8"/>
  <c r="F17" i="8"/>
  <c r="F74" i="8"/>
  <c r="F85" i="8"/>
  <c r="F9" i="8"/>
  <c r="F18" i="8"/>
  <c r="F76" i="8"/>
  <c r="F104" i="8"/>
  <c r="F19" i="8"/>
  <c r="F75" i="8"/>
  <c r="F105" i="8"/>
  <c r="F93" i="8"/>
  <c r="F94" i="8"/>
  <c r="F38" i="8"/>
  <c r="F97" i="8"/>
  <c r="F73" i="8"/>
  <c r="F72" i="8"/>
  <c r="F47" i="8"/>
  <c r="F95" i="8"/>
  <c r="F39" i="8"/>
  <c r="F48" i="8"/>
  <c r="F49" i="8"/>
  <c r="F62" i="8"/>
  <c r="F63" i="8"/>
  <c r="F56" i="8"/>
  <c r="F64" i="8"/>
  <c r="F57" i="8"/>
  <c r="F66" i="8"/>
  <c r="F87" i="8"/>
  <c r="F5" i="8"/>
  <c r="F68" i="8"/>
  <c r="F6" i="8"/>
  <c r="F70" i="8"/>
  <c r="F7" i="8"/>
  <c r="F59" i="8"/>
  <c r="F69" i="8"/>
  <c r="F26" i="8"/>
  <c r="F60" i="8"/>
  <c r="F89" i="8"/>
  <c r="F27" i="8"/>
  <c r="F53" i="8"/>
  <c r="F90" i="8"/>
  <c r="E236" i="7"/>
  <c r="E175" i="6"/>
  <c r="E227" i="6"/>
  <c r="E227" i="7" s="1"/>
  <c r="E85" i="6"/>
  <c r="E114" i="6"/>
  <c r="E189" i="6"/>
  <c r="E213" i="6"/>
  <c r="E122" i="6"/>
  <c r="E134" i="6"/>
  <c r="E134" i="7" s="1"/>
  <c r="E187" i="6"/>
  <c r="E249" i="6"/>
  <c r="E249" i="7" s="1"/>
  <c r="E283" i="6"/>
  <c r="E273" i="6"/>
  <c r="E148" i="6"/>
  <c r="E251" i="6"/>
  <c r="E248" i="7"/>
  <c r="E21" i="6"/>
  <c r="E21" i="7" s="1"/>
  <c r="E261" i="6"/>
  <c r="E261" i="7" s="1"/>
  <c r="E11" i="6"/>
  <c r="E11" i="7" s="1"/>
  <c r="E97" i="6"/>
  <c r="E97" i="7" s="1"/>
  <c r="E135" i="6"/>
  <c r="E130" i="6"/>
  <c r="E195" i="6"/>
  <c r="E83" i="6"/>
  <c r="E196" i="6"/>
  <c r="E49" i="6"/>
  <c r="E107" i="6"/>
  <c r="E162" i="6"/>
  <c r="E44" i="6"/>
  <c r="E18" i="6"/>
  <c r="E18" i="7" s="1"/>
  <c r="E8" i="6"/>
  <c r="E8" i="7" s="1"/>
  <c r="E42" i="6"/>
  <c r="E32" i="6"/>
  <c r="E66" i="6"/>
  <c r="E56" i="6"/>
  <c r="E80" i="6"/>
  <c r="E70" i="6"/>
  <c r="E104" i="6"/>
  <c r="E104" i="7" s="1"/>
  <c r="E94" i="6"/>
  <c r="E94" i="7" s="1"/>
  <c r="E128" i="6"/>
  <c r="E73" i="6"/>
  <c r="E110" i="6"/>
  <c r="E110" i="7" s="1"/>
  <c r="E168" i="6"/>
  <c r="E158" i="6"/>
  <c r="E182" i="6"/>
  <c r="E62" i="6"/>
  <c r="E25" i="6"/>
  <c r="E141" i="6"/>
  <c r="E141" i="7" s="1"/>
  <c r="E102" i="6"/>
  <c r="E64" i="6"/>
  <c r="E64" i="7" s="1"/>
  <c r="E92" i="6"/>
  <c r="E92" i="7" s="1"/>
  <c r="E126" i="6"/>
  <c r="E116" i="6"/>
  <c r="E177" i="6"/>
  <c r="E215" i="6"/>
  <c r="E252" i="7"/>
  <c r="E156" i="6"/>
  <c r="E156" i="7" s="1"/>
  <c r="E216" i="6"/>
  <c r="E206" i="6"/>
  <c r="E240" i="6"/>
  <c r="E240" i="7" s="1"/>
  <c r="E264" i="6"/>
  <c r="E264" i="7" s="1"/>
  <c r="E254" i="6"/>
  <c r="E254" i="7" s="1"/>
  <c r="E278" i="6"/>
  <c r="E268" i="6"/>
  <c r="E131" i="6"/>
  <c r="E172" i="6"/>
  <c r="E150" i="6"/>
  <c r="E121" i="6"/>
  <c r="E155" i="6"/>
  <c r="E155" i="7" s="1"/>
  <c r="E145" i="6"/>
  <c r="E145" i="7" s="1"/>
  <c r="E16" i="6"/>
  <c r="E16" i="7" s="1"/>
  <c r="E229" i="6"/>
  <c r="E229" i="7" s="1"/>
  <c r="E253" i="6"/>
  <c r="E253" i="7" s="1"/>
  <c r="E54" i="6"/>
  <c r="E29" i="6"/>
  <c r="E111" i="6"/>
  <c r="E111" i="7" s="1"/>
  <c r="E86" i="6"/>
  <c r="E112" i="6"/>
  <c r="E112" i="7" s="1"/>
  <c r="E138" i="6"/>
  <c r="E138" i="7" s="1"/>
  <c r="E203" i="6"/>
  <c r="E52" i="6"/>
  <c r="E275" i="6"/>
  <c r="E235" i="7"/>
  <c r="E238" i="7"/>
  <c r="E14" i="6"/>
  <c r="E14" i="7" s="1"/>
  <c r="E28" i="6"/>
  <c r="E75" i="6"/>
  <c r="E99" i="6"/>
  <c r="E99" i="7" s="1"/>
  <c r="E133" i="6"/>
  <c r="E137" i="6"/>
  <c r="E13" i="6"/>
  <c r="E13" i="7" s="1"/>
  <c r="E3" i="6"/>
  <c r="E37" i="6"/>
  <c r="E27" i="6"/>
  <c r="E61" i="6"/>
  <c r="E123" i="6"/>
  <c r="E113" i="6"/>
  <c r="E147" i="6"/>
  <c r="E174" i="6"/>
  <c r="E198" i="6"/>
  <c r="E212" i="6"/>
  <c r="E226" i="6"/>
  <c r="E226" i="7" s="1"/>
  <c r="E260" i="6"/>
  <c r="E260" i="7" s="1"/>
  <c r="E250" i="6"/>
  <c r="E250" i="7" s="1"/>
  <c r="E22" i="6"/>
  <c r="E24" i="6"/>
  <c r="E24" i="7" s="1"/>
  <c r="E4" i="6"/>
  <c r="E4" i="7" s="1"/>
  <c r="E23" i="6"/>
  <c r="E23" i="7" s="1"/>
  <c r="E50" i="6"/>
  <c r="E84" i="6"/>
  <c r="E74" i="6"/>
  <c r="E108" i="6"/>
  <c r="E132" i="6"/>
  <c r="E136" i="6"/>
  <c r="E173" i="6"/>
  <c r="E211" i="6"/>
  <c r="E224" i="7"/>
  <c r="E186" i="6"/>
  <c r="E210" i="6"/>
  <c r="E234" i="6"/>
  <c r="E234" i="7" s="1"/>
  <c r="E20" i="6"/>
  <c r="E20" i="7" s="1"/>
  <c r="E10" i="6"/>
  <c r="E10" i="7" s="1"/>
  <c r="E34" i="6"/>
  <c r="E48" i="6"/>
  <c r="E82" i="6"/>
  <c r="E72" i="6"/>
  <c r="E96" i="6"/>
  <c r="E96" i="7" s="1"/>
  <c r="E120" i="6"/>
  <c r="E154" i="6"/>
  <c r="E154" i="7" s="1"/>
  <c r="E144" i="6"/>
  <c r="E171" i="6"/>
  <c r="E161" i="6"/>
  <c r="E185" i="6"/>
  <c r="E209" i="6"/>
  <c r="E233" i="6"/>
  <c r="E233" i="7" s="1"/>
  <c r="E223" i="6"/>
  <c r="E223" i="7" s="1"/>
  <c r="E247" i="6"/>
  <c r="E247" i="7" s="1"/>
  <c r="E271" i="6"/>
  <c r="E9" i="6"/>
  <c r="E9" i="7" s="1"/>
  <c r="E81" i="6"/>
  <c r="E219" i="6"/>
  <c r="E243" i="6"/>
  <c r="E243" i="7" s="1"/>
  <c r="E257" i="6"/>
  <c r="E257" i="7" s="1"/>
  <c r="E281" i="6"/>
  <c r="E19" i="6"/>
  <c r="E19" i="7" s="1"/>
  <c r="E43" i="6"/>
  <c r="E43" i="7" s="1"/>
  <c r="E33" i="6"/>
  <c r="E67" i="6"/>
  <c r="E57" i="6"/>
  <c r="E47" i="6"/>
  <c r="E71" i="6"/>
  <c r="E105" i="6"/>
  <c r="E105" i="7" s="1"/>
  <c r="E95" i="6"/>
  <c r="E95" i="7" s="1"/>
  <c r="E129" i="6"/>
  <c r="E119" i="6"/>
  <c r="E143" i="6"/>
  <c r="E30" i="6"/>
  <c r="E6" i="6"/>
  <c r="E6" i="7" s="1"/>
  <c r="E40" i="6"/>
  <c r="E78" i="6"/>
  <c r="E167" i="6"/>
  <c r="E157" i="6"/>
  <c r="E26" i="6"/>
  <c r="E225" i="6"/>
  <c r="E225" i="7" s="1"/>
  <c r="E259" i="6"/>
  <c r="E259" i="7" s="1"/>
  <c r="E140" i="6"/>
  <c r="E205" i="6"/>
  <c r="E5" i="6"/>
  <c r="E5" i="7" s="1"/>
  <c r="E60" i="6"/>
  <c r="E98" i="6"/>
  <c r="E98" i="7" s="1"/>
  <c r="E146" i="6"/>
  <c r="E163" i="6"/>
  <c r="E197" i="6"/>
  <c r="E221" i="6"/>
  <c r="E201" i="6"/>
  <c r="E181" i="6"/>
  <c r="E3" i="7"/>
  <c r="E220" i="6"/>
  <c r="E258" i="6"/>
  <c r="E258" i="7" s="1"/>
  <c r="E272" i="6"/>
  <c r="E191" i="6"/>
  <c r="E239" i="6"/>
  <c r="E239" i="7" s="1"/>
  <c r="E87" i="6"/>
  <c r="E46" i="6"/>
  <c r="E46" i="7" s="1"/>
  <c r="E58" i="6"/>
  <c r="E58" i="7" s="1"/>
  <c r="E106" i="6"/>
  <c r="E106" i="7" s="1"/>
  <c r="E22" i="7"/>
  <c r="E153" i="6"/>
  <c r="E256" i="7"/>
  <c r="E170" i="6"/>
  <c r="E160" i="6"/>
  <c r="E194" i="6"/>
  <c r="E184" i="6"/>
  <c r="E218" i="6"/>
  <c r="E208" i="6"/>
  <c r="E242" i="6"/>
  <c r="E242" i="7" s="1"/>
  <c r="E232" i="6"/>
  <c r="E232" i="7" s="1"/>
  <c r="E246" i="6"/>
  <c r="E246" i="7" s="1"/>
  <c r="E280" i="6"/>
  <c r="E270" i="6"/>
  <c r="E68" i="6"/>
  <c r="E118" i="6"/>
  <c r="E152" i="6"/>
  <c r="E142" i="6"/>
  <c r="E169" i="6"/>
  <c r="E159" i="6"/>
  <c r="E193" i="6"/>
  <c r="E183" i="6"/>
  <c r="E217" i="6"/>
  <c r="E207" i="6"/>
  <c r="E241" i="6"/>
  <c r="E241" i="7" s="1"/>
  <c r="E231" i="6"/>
  <c r="E231" i="7" s="1"/>
  <c r="E265" i="6"/>
  <c r="E265" i="7" s="1"/>
  <c r="E255" i="6"/>
  <c r="E255" i="7" s="1"/>
  <c r="E245" i="6"/>
  <c r="E245" i="7" s="1"/>
  <c r="E279" i="6"/>
  <c r="E269" i="6"/>
  <c r="E7" i="7"/>
  <c r="E192" i="6"/>
  <c r="E230" i="6"/>
  <c r="E230" i="7" s="1"/>
  <c r="E266" i="6"/>
  <c r="E103" i="7"/>
  <c r="E12" i="7"/>
  <c r="E263" i="6"/>
  <c r="E263" i="7" s="1"/>
  <c r="E287" i="6"/>
  <c r="E277" i="6"/>
  <c r="E267" i="6"/>
  <c r="E91" i="6"/>
  <c r="E91" i="7" s="1"/>
  <c r="E149" i="6"/>
  <c r="E178" i="6"/>
  <c r="E204" i="6"/>
  <c r="E228" i="6"/>
  <c r="E228" i="7" s="1"/>
  <c r="E262" i="6"/>
  <c r="E262" i="7" s="1"/>
  <c r="E17" i="7"/>
  <c r="E88" i="6"/>
  <c r="E100" i="6"/>
  <c r="E100" i="7" s="1"/>
  <c r="E165" i="6"/>
  <c r="E179" i="6"/>
  <c r="E237" i="6"/>
  <c r="E237" i="7" s="1"/>
  <c r="E285" i="6"/>
  <c r="E51" i="6"/>
  <c r="E109" i="6"/>
  <c r="E109" i="7" s="1"/>
  <c r="E164" i="6"/>
  <c r="E188" i="6"/>
  <c r="E200" i="6"/>
  <c r="E202" i="6"/>
  <c r="E284" i="6"/>
  <c r="E93" i="7"/>
  <c r="E244" i="7"/>
  <c r="E251" i="7"/>
  <c r="E108" i="7"/>
  <c r="E107" i="7"/>
  <c r="E90" i="7"/>
  <c r="E102" i="7"/>
  <c r="E101" i="7"/>
  <c r="E126" i="7" l="1"/>
  <c r="E131" i="7"/>
  <c r="E113" i="7"/>
  <c r="E143" i="7"/>
  <c r="E61" i="7"/>
  <c r="E187" i="7"/>
  <c r="E136" i="7"/>
  <c r="E149" i="7"/>
  <c r="E37" i="7"/>
  <c r="E146" i="7"/>
  <c r="E139" i="7"/>
  <c r="E151" i="7"/>
  <c r="E142" i="7"/>
  <c r="E202" i="7"/>
  <c r="E189" i="7"/>
  <c r="E135" i="7"/>
  <c r="E129" i="7"/>
  <c r="E170" i="7"/>
  <c r="E153" i="7"/>
  <c r="E159" i="7"/>
  <c r="E273" i="7"/>
  <c r="E152" i="7"/>
  <c r="E168" i="7"/>
  <c r="E119" i="7"/>
  <c r="E132" i="7"/>
  <c r="E122" i="7"/>
  <c r="E270" i="7"/>
  <c r="E280" i="7"/>
  <c r="E133" i="7"/>
  <c r="E188" i="7"/>
  <c r="E166" i="7"/>
  <c r="E173" i="7"/>
  <c r="E125" i="7"/>
  <c r="E177" i="7"/>
  <c r="E57" i="7"/>
  <c r="E50" i="7"/>
  <c r="E164" i="7"/>
  <c r="E150" i="7"/>
  <c r="E163" i="7"/>
  <c r="E161" i="7"/>
  <c r="E63" i="7"/>
  <c r="E51" i="7"/>
  <c r="E127" i="7"/>
  <c r="E285" i="7"/>
  <c r="E121" i="7"/>
  <c r="E40" i="7"/>
  <c r="E123" i="7"/>
  <c r="E33" i="7"/>
  <c r="E39" i="7"/>
  <c r="E172" i="7"/>
  <c r="E34" i="7"/>
  <c r="E169" i="7"/>
  <c r="E162" i="7"/>
  <c r="E158" i="7"/>
  <c r="E176" i="7"/>
  <c r="E277" i="7"/>
  <c r="E160" i="7"/>
  <c r="E186" i="7"/>
  <c r="E26" i="7"/>
  <c r="E185" i="7"/>
  <c r="E278" i="7"/>
  <c r="E157" i="7"/>
  <c r="E167" i="7"/>
  <c r="E266" i="7"/>
  <c r="E47" i="7"/>
  <c r="E144" i="7"/>
  <c r="E137" i="7"/>
  <c r="E148" i="7"/>
  <c r="E116" i="7"/>
  <c r="E284" i="7"/>
  <c r="E67" i="7"/>
  <c r="E120" i="7"/>
  <c r="E216" i="7"/>
  <c r="E70" i="7"/>
  <c r="E171" i="7"/>
  <c r="E115" i="7"/>
  <c r="E281" i="7"/>
  <c r="E28" i="7"/>
  <c r="E35" i="7"/>
  <c r="E287" i="7"/>
  <c r="E36" i="7"/>
  <c r="E140" i="7"/>
  <c r="E175" i="7"/>
  <c r="E165" i="7"/>
  <c r="E182" i="7"/>
  <c r="E207" i="7"/>
  <c r="E117" i="7"/>
  <c r="E174" i="7"/>
  <c r="E147" i="7"/>
  <c r="E73" i="7"/>
  <c r="E198" i="7"/>
  <c r="E275" i="7"/>
  <c r="E200" i="7"/>
  <c r="E181" i="7"/>
  <c r="E211" i="7"/>
  <c r="E25" i="7"/>
  <c r="E89" i="7"/>
  <c r="E44" i="7"/>
  <c r="E65" i="7"/>
  <c r="E29" i="7"/>
  <c r="E192" i="7"/>
  <c r="E45" i="7"/>
  <c r="E221" i="7"/>
  <c r="E27" i="7"/>
  <c r="E268" i="7"/>
  <c r="E197" i="7"/>
  <c r="E52" i="7"/>
  <c r="E55" i="7"/>
  <c r="E124" i="7"/>
  <c r="E32" i="7"/>
  <c r="E118" i="7"/>
  <c r="E49" i="7"/>
  <c r="E276" i="7"/>
  <c r="E267" i="7"/>
  <c r="E128" i="7"/>
  <c r="E114" i="7"/>
  <c r="E87" i="7"/>
  <c r="E179" i="7"/>
  <c r="E60" i="7"/>
  <c r="E199" i="7"/>
  <c r="E178" i="7"/>
  <c r="E80" i="7"/>
  <c r="E190" i="7"/>
  <c r="E66" i="7"/>
  <c r="E81" i="7"/>
  <c r="E191" i="7"/>
  <c r="E271" i="7"/>
  <c r="E86" i="7"/>
  <c r="E269" i="7"/>
  <c r="E30" i="7"/>
  <c r="E53" i="7"/>
  <c r="E283" i="7"/>
  <c r="E38" i="7"/>
  <c r="E62" i="7"/>
  <c r="E279" i="7"/>
  <c r="E41" i="7"/>
  <c r="E54" i="7"/>
  <c r="E56" i="7"/>
  <c r="E282" i="7"/>
  <c r="E77" i="7"/>
  <c r="E130" i="7"/>
  <c r="E272" i="7"/>
  <c r="E42" i="7"/>
  <c r="E286" i="7"/>
  <c r="E88" i="7"/>
  <c r="E31" i="7"/>
  <c r="E219" i="7"/>
  <c r="E74" i="7"/>
  <c r="E204" i="7"/>
  <c r="E78" i="7"/>
  <c r="E217" i="7"/>
  <c r="E71" i="7"/>
  <c r="E69" i="7"/>
  <c r="E193" i="7"/>
  <c r="E209" i="7"/>
  <c r="E206" i="7"/>
  <c r="E183" i="7"/>
  <c r="E205" i="7"/>
  <c r="E76" i="7"/>
  <c r="E180" i="7"/>
  <c r="E83" i="7"/>
  <c r="E195" i="7"/>
  <c r="E203" i="7"/>
  <c r="E59" i="7"/>
  <c r="E79" i="7"/>
  <c r="E75" i="7"/>
  <c r="E208" i="7"/>
  <c r="E85" i="7"/>
  <c r="E48" i="7"/>
  <c r="E213" i="7"/>
  <c r="E218" i="7"/>
  <c r="E72" i="7"/>
  <c r="E68" i="7"/>
  <c r="E220" i="7"/>
  <c r="E210" i="7"/>
  <c r="E212" i="7"/>
  <c r="E84" i="7"/>
  <c r="E274" i="7"/>
  <c r="E194" i="7"/>
  <c r="E196" i="7"/>
  <c r="E215" i="7"/>
  <c r="E184" i="7"/>
  <c r="E214" i="7"/>
  <c r="E82" i="7"/>
  <c r="E201" i="7"/>
</calcChain>
</file>

<file path=xl/sharedStrings.xml><?xml version="1.0" encoding="utf-8"?>
<sst xmlns="http://schemas.openxmlformats.org/spreadsheetml/2006/main" count="4356" uniqueCount="54">
  <si>
    <t>Sheet</t>
  </si>
  <si>
    <t>Sheet Name</t>
  </si>
  <si>
    <t>Description</t>
  </si>
  <si>
    <t>Raw Data</t>
  </si>
  <si>
    <t>Raw Spot Forming Units (SFUs) Counts</t>
  </si>
  <si>
    <t>Background</t>
  </si>
  <si>
    <t>Negative Control SFUs (per plate)</t>
  </si>
  <si>
    <t>PHA</t>
  </si>
  <si>
    <t>PHA Control SFUs (per plate)</t>
  </si>
  <si>
    <t>Raw Data - Background</t>
  </si>
  <si>
    <t>Negative Control SFUs (per plate) substracted from Raw Spot Forming Units (SFUs) Counts</t>
  </si>
  <si>
    <t xml:space="preserve">Average Data </t>
  </si>
  <si>
    <t>Average of Technical Replicates in Sheet 5</t>
  </si>
  <si>
    <t>Percentage Wild Type</t>
  </si>
  <si>
    <t>Sheet 6 normalized to Wild Type</t>
  </si>
  <si>
    <t>Percentage  D454 H1-2 No Antibody</t>
  </si>
  <si>
    <t>Sheet 6 normalized to D454 H1-2 No Antibody</t>
  </si>
  <si>
    <t>No</t>
  </si>
  <si>
    <t>Strain/Sample</t>
  </si>
  <si>
    <t>T Cell Clone</t>
  </si>
  <si>
    <t>Treatment</t>
  </si>
  <si>
    <t>TR 1</t>
  </si>
  <si>
    <t>TR 2</t>
  </si>
  <si>
    <t>MOI</t>
  </si>
  <si>
    <t>Plate</t>
  </si>
  <si>
    <t>BR</t>
  </si>
  <si>
    <t>Wild Type +RF</t>
  </si>
  <si>
    <t>G11</t>
  </si>
  <si>
    <t>No Antibody</t>
  </si>
  <si>
    <t>TR: Technical Replicate</t>
  </si>
  <si>
    <t>anti-MR1</t>
  </si>
  <si>
    <t>MOI: Multiplicity of Infection</t>
  </si>
  <si>
    <t>Isotype</t>
  </si>
  <si>
    <t>BR: Biological Replicate</t>
  </si>
  <si>
    <r>
      <rPr>
        <sz val="11"/>
        <color theme="1"/>
        <rFont val="Aptos Narrow"/>
        <family val="2"/>
        <scheme val="minor"/>
      </rPr>
      <t>ΔribA2</t>
    </r>
  </si>
  <si>
    <t>TNTC = 700</t>
  </si>
  <si>
    <t>ΔribA2::ribA2</t>
  </si>
  <si>
    <t>ΔribC</t>
  </si>
  <si>
    <t>ΔribC::ribC</t>
  </si>
  <si>
    <t>ΔribH</t>
  </si>
  <si>
    <t>ΔribH1</t>
  </si>
  <si>
    <t>ΔribH::ribH</t>
  </si>
  <si>
    <t>ΔribH1::ribH1</t>
  </si>
  <si>
    <t>Uninfected</t>
  </si>
  <si>
    <t>D481 C7</t>
  </si>
  <si>
    <t>D481 F12</t>
  </si>
  <si>
    <t>D454 H1-2</t>
  </si>
  <si>
    <t>M.smeg</t>
  </si>
  <si>
    <t>D426 G11</t>
  </si>
  <si>
    <t>Background (Uninfected)</t>
  </si>
  <si>
    <t>Average</t>
  </si>
  <si>
    <t>PHA (Positive Control)</t>
  </si>
  <si>
    <t>% Wild Type</t>
  </si>
  <si>
    <t>% H1-2 (No Antibody per Strain)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</si>
</sst>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3" borderId="1" xfId="0" applyFill="1" applyBorder="1"/>
    <xf numFmtId="0" fontId="0" fillId="0" borderId="3" xfId="0" applyBorder="1"/>
    <xf numFmtId="0" fontId="0" fillId="4" borderId="1" xfId="0" applyFill="1" applyBorder="1"/>
    <xf numFmtId="0" fontId="0" fillId="5" borderId="1" xfId="0" applyFill="1" applyBorder="1"/>
    <xf numFmtId="2" fontId="0" fillId="0" borderId="1" xfId="0" applyNumberFormat="1" applyBorder="1"/>
    <xf numFmtId="2" fontId="0" fillId="0" borderId="0" xfId="0" applyNumberFormat="1"/>
    <xf numFmtId="2" fontId="0" fillId="0" borderId="1" xfId="0" applyNumberFormat="1" applyBorder="1" applyAlignment="1">
      <alignment wrapText="1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2DB22-A072-4399-AC0A-B3EF4D23E7C9}">
  <sheetPr>
    <tabColor theme="8" tint="0.39997558519241921"/>
  </sheetPr>
  <dimension ref="A1:C8"/>
  <sheetViews>
    <sheetView tabSelected="1" workbookViewId="0">
      <selection activeCell="C8" sqref="C8"/>
    </sheetView>
  </sheetViews>
  <sheetFormatPr defaultRowHeight="14.45"/>
  <cols>
    <col min="2" max="2" width="29.85546875" bestFit="1" customWidth="1"/>
    <col min="3" max="3" width="74.42578125" bestFit="1" customWidth="1"/>
  </cols>
  <sheetData>
    <row r="1" spans="1:3">
      <c r="A1" s="6" t="s">
        <v>0</v>
      </c>
      <c r="B1" s="6" t="s">
        <v>1</v>
      </c>
      <c r="C1" s="6" t="s">
        <v>2</v>
      </c>
    </row>
    <row r="2" spans="1:3">
      <c r="A2" s="7">
        <v>2</v>
      </c>
      <c r="B2" s="7" t="s">
        <v>3</v>
      </c>
      <c r="C2" s="7" t="s">
        <v>4</v>
      </c>
    </row>
    <row r="3" spans="1:3">
      <c r="A3" s="7">
        <v>3</v>
      </c>
      <c r="B3" s="7" t="s">
        <v>5</v>
      </c>
      <c r="C3" s="7" t="s">
        <v>6</v>
      </c>
    </row>
    <row r="4" spans="1:3">
      <c r="A4" s="7">
        <v>4</v>
      </c>
      <c r="B4" s="7" t="s">
        <v>7</v>
      </c>
      <c r="C4" s="7" t="s">
        <v>8</v>
      </c>
    </row>
    <row r="5" spans="1:3">
      <c r="A5" s="7">
        <v>5</v>
      </c>
      <c r="B5" s="7" t="s">
        <v>9</v>
      </c>
      <c r="C5" s="7" t="s">
        <v>10</v>
      </c>
    </row>
    <row r="6" spans="1:3">
      <c r="A6" s="7">
        <v>6</v>
      </c>
      <c r="B6" s="7" t="s">
        <v>11</v>
      </c>
      <c r="C6" s="7" t="s">
        <v>12</v>
      </c>
    </row>
    <row r="7" spans="1:3">
      <c r="A7" s="7">
        <v>7</v>
      </c>
      <c r="B7" s="7" t="s">
        <v>13</v>
      </c>
      <c r="C7" s="7" t="s">
        <v>14</v>
      </c>
    </row>
    <row r="8" spans="1:3">
      <c r="A8" s="7">
        <v>8</v>
      </c>
      <c r="B8" s="7" t="s">
        <v>15</v>
      </c>
      <c r="C8" s="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81D95-DA79-4F40-9DA3-3E65A9701B24}">
  <sheetPr filterMode="1">
    <tabColor theme="9" tint="0.39997558519241921"/>
  </sheetPr>
  <dimension ref="A1:L327"/>
  <sheetViews>
    <sheetView workbookViewId="0">
      <selection activeCell="P31" sqref="P31"/>
    </sheetView>
  </sheetViews>
  <sheetFormatPr defaultRowHeight="14.45"/>
  <cols>
    <col min="1" max="1" width="3.85546875" bestFit="1" customWidth="1"/>
    <col min="2" max="2" width="12.140625" bestFit="1" customWidth="1"/>
    <col min="3" max="3" width="10.42578125" bestFit="1" customWidth="1"/>
    <col min="4" max="4" width="10.42578125" customWidth="1"/>
    <col min="12" max="12" width="23.42578125" bestFit="1" customWidth="1"/>
  </cols>
  <sheetData>
    <row r="1" spans="1:1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</row>
    <row r="2" spans="1:12">
      <c r="A2" s="1">
        <v>1</v>
      </c>
      <c r="B2" s="1" t="s">
        <v>26</v>
      </c>
      <c r="C2" s="1" t="s">
        <v>27</v>
      </c>
      <c r="D2" s="1" t="s">
        <v>28</v>
      </c>
      <c r="E2" s="1">
        <v>399</v>
      </c>
      <c r="F2" s="1">
        <v>370</v>
      </c>
      <c r="G2" s="1">
        <v>10</v>
      </c>
      <c r="H2" s="1">
        <v>1</v>
      </c>
      <c r="I2" s="1">
        <v>1</v>
      </c>
      <c r="L2" s="2" t="s">
        <v>29</v>
      </c>
    </row>
    <row r="3" spans="1:12" hidden="1">
      <c r="A3" s="1">
        <v>2</v>
      </c>
      <c r="B3" s="1" t="s">
        <v>26</v>
      </c>
      <c r="C3" s="1" t="s">
        <v>27</v>
      </c>
      <c r="D3" s="1" t="s">
        <v>30</v>
      </c>
      <c r="E3" s="1">
        <v>130</v>
      </c>
      <c r="F3" s="1">
        <v>124</v>
      </c>
      <c r="G3" s="1">
        <v>10</v>
      </c>
      <c r="H3" s="1">
        <v>1</v>
      </c>
      <c r="I3" s="1">
        <v>1</v>
      </c>
      <c r="L3" s="2" t="s">
        <v>31</v>
      </c>
    </row>
    <row r="4" spans="1:12" hidden="1">
      <c r="A4" s="1">
        <v>3</v>
      </c>
      <c r="B4" s="1" t="s">
        <v>26</v>
      </c>
      <c r="C4" s="1" t="s">
        <v>27</v>
      </c>
      <c r="D4" s="1" t="s">
        <v>32</v>
      </c>
      <c r="E4" s="1">
        <v>383</v>
      </c>
      <c r="F4" s="1">
        <v>364</v>
      </c>
      <c r="G4" s="1">
        <v>10</v>
      </c>
      <c r="H4" s="1">
        <v>1</v>
      </c>
      <c r="I4" s="1">
        <v>1</v>
      </c>
      <c r="L4" s="2" t="s">
        <v>33</v>
      </c>
    </row>
    <row r="5" spans="1:12">
      <c r="A5" s="1">
        <v>4</v>
      </c>
      <c r="B5" s="1" t="s">
        <v>34</v>
      </c>
      <c r="C5" s="1" t="s">
        <v>27</v>
      </c>
      <c r="D5" s="1" t="s">
        <v>28</v>
      </c>
      <c r="E5" s="1">
        <v>61</v>
      </c>
      <c r="F5" s="1">
        <v>55</v>
      </c>
      <c r="G5" s="1">
        <v>10</v>
      </c>
      <c r="H5" s="1">
        <v>1</v>
      </c>
      <c r="I5" s="1">
        <v>1</v>
      </c>
      <c r="L5" s="4" t="s">
        <v>35</v>
      </c>
    </row>
    <row r="6" spans="1:12" hidden="1">
      <c r="A6" s="1">
        <v>5</v>
      </c>
      <c r="B6" s="1" t="s">
        <v>34</v>
      </c>
      <c r="C6" s="1" t="s">
        <v>27</v>
      </c>
      <c r="D6" s="1" t="s">
        <v>30</v>
      </c>
      <c r="E6" s="1">
        <v>9</v>
      </c>
      <c r="F6" s="1">
        <v>11</v>
      </c>
      <c r="G6" s="1">
        <v>10</v>
      </c>
      <c r="H6" s="1">
        <v>1</v>
      </c>
      <c r="I6" s="1">
        <v>1</v>
      </c>
    </row>
    <row r="7" spans="1:12" hidden="1">
      <c r="A7" s="1">
        <v>6</v>
      </c>
      <c r="B7" s="1" t="s">
        <v>34</v>
      </c>
      <c r="C7" s="1" t="s">
        <v>27</v>
      </c>
      <c r="D7" s="1" t="s">
        <v>32</v>
      </c>
      <c r="E7" s="1">
        <v>76</v>
      </c>
      <c r="F7" s="1">
        <v>62</v>
      </c>
      <c r="G7" s="1">
        <v>10</v>
      </c>
      <c r="H7" s="1">
        <v>1</v>
      </c>
      <c r="I7" s="1">
        <v>1</v>
      </c>
    </row>
    <row r="8" spans="1:12">
      <c r="A8" s="1">
        <v>7</v>
      </c>
      <c r="B8" s="1" t="s">
        <v>36</v>
      </c>
      <c r="C8" s="1" t="s">
        <v>27</v>
      </c>
      <c r="D8" s="1" t="s">
        <v>28</v>
      </c>
      <c r="E8" s="1">
        <v>543</v>
      </c>
      <c r="F8" s="1">
        <v>649</v>
      </c>
      <c r="G8" s="1">
        <v>10</v>
      </c>
      <c r="H8" s="1">
        <v>1</v>
      </c>
      <c r="I8" s="1">
        <v>1</v>
      </c>
    </row>
    <row r="9" spans="1:12" hidden="1">
      <c r="A9" s="1">
        <v>8</v>
      </c>
      <c r="B9" s="1" t="s">
        <v>36</v>
      </c>
      <c r="C9" s="1" t="s">
        <v>27</v>
      </c>
      <c r="D9" s="1" t="s">
        <v>30</v>
      </c>
      <c r="E9" s="1">
        <v>458</v>
      </c>
      <c r="F9" s="1">
        <v>490</v>
      </c>
      <c r="G9" s="1">
        <v>10</v>
      </c>
      <c r="H9" s="1">
        <v>1</v>
      </c>
      <c r="I9" s="1">
        <v>1</v>
      </c>
    </row>
    <row r="10" spans="1:12" hidden="1">
      <c r="A10" s="1">
        <v>9</v>
      </c>
      <c r="B10" s="1" t="s">
        <v>36</v>
      </c>
      <c r="C10" s="1" t="s">
        <v>27</v>
      </c>
      <c r="D10" s="1" t="s">
        <v>32</v>
      </c>
      <c r="E10" s="1">
        <v>634</v>
      </c>
      <c r="F10" s="1">
        <v>582</v>
      </c>
      <c r="G10" s="1">
        <v>10</v>
      </c>
      <c r="H10" s="1">
        <v>1</v>
      </c>
      <c r="I10" s="1">
        <v>1</v>
      </c>
    </row>
    <row r="11" spans="1:12">
      <c r="A11" s="1">
        <v>10</v>
      </c>
      <c r="B11" s="1" t="s">
        <v>37</v>
      </c>
      <c r="C11" s="1" t="s">
        <v>27</v>
      </c>
      <c r="D11" s="1" t="s">
        <v>28</v>
      </c>
      <c r="E11" s="1">
        <v>567</v>
      </c>
      <c r="F11" s="1">
        <v>665</v>
      </c>
      <c r="G11" s="1">
        <v>10</v>
      </c>
      <c r="H11" s="1">
        <v>1</v>
      </c>
      <c r="I11" s="1">
        <v>1</v>
      </c>
    </row>
    <row r="12" spans="1:12" hidden="1">
      <c r="A12" s="1">
        <v>11</v>
      </c>
      <c r="B12" s="1" t="s">
        <v>37</v>
      </c>
      <c r="C12" s="1" t="s">
        <v>27</v>
      </c>
      <c r="D12" s="1" t="s">
        <v>30</v>
      </c>
      <c r="E12" s="1">
        <v>342</v>
      </c>
      <c r="F12" s="1">
        <v>342</v>
      </c>
      <c r="G12" s="1">
        <v>10</v>
      </c>
      <c r="H12" s="1">
        <v>1</v>
      </c>
      <c r="I12" s="1">
        <v>1</v>
      </c>
    </row>
    <row r="13" spans="1:12" hidden="1">
      <c r="A13" s="1">
        <v>12</v>
      </c>
      <c r="B13" s="1" t="s">
        <v>37</v>
      </c>
      <c r="C13" s="1" t="s">
        <v>27</v>
      </c>
      <c r="D13" s="1" t="s">
        <v>32</v>
      </c>
      <c r="E13" s="1">
        <v>654</v>
      </c>
      <c r="F13" s="1">
        <v>678</v>
      </c>
      <c r="G13" s="1">
        <v>10</v>
      </c>
      <c r="H13" s="1">
        <v>1</v>
      </c>
      <c r="I13" s="1">
        <v>1</v>
      </c>
    </row>
    <row r="14" spans="1:12">
      <c r="A14" s="1">
        <v>13</v>
      </c>
      <c r="B14" s="1" t="s">
        <v>38</v>
      </c>
      <c r="C14" s="1" t="s">
        <v>27</v>
      </c>
      <c r="D14" s="1" t="s">
        <v>28</v>
      </c>
      <c r="E14" s="1">
        <v>330</v>
      </c>
      <c r="F14" s="1">
        <v>367</v>
      </c>
      <c r="G14" s="1">
        <v>10</v>
      </c>
      <c r="H14" s="1">
        <v>1</v>
      </c>
      <c r="I14" s="1">
        <v>1</v>
      </c>
    </row>
    <row r="15" spans="1:12" hidden="1">
      <c r="A15" s="1">
        <v>14</v>
      </c>
      <c r="B15" s="1" t="s">
        <v>38</v>
      </c>
      <c r="C15" s="1" t="s">
        <v>27</v>
      </c>
      <c r="D15" s="1" t="s">
        <v>30</v>
      </c>
      <c r="E15" s="1">
        <v>187</v>
      </c>
      <c r="F15" s="1">
        <v>115</v>
      </c>
      <c r="G15" s="1">
        <v>10</v>
      </c>
      <c r="H15" s="1">
        <v>1</v>
      </c>
      <c r="I15" s="1">
        <v>1</v>
      </c>
    </row>
    <row r="16" spans="1:12" hidden="1">
      <c r="A16" s="1">
        <v>15</v>
      </c>
      <c r="B16" s="1" t="s">
        <v>38</v>
      </c>
      <c r="C16" s="1" t="s">
        <v>27</v>
      </c>
      <c r="D16" s="1" t="s">
        <v>32</v>
      </c>
      <c r="E16" s="1">
        <v>297</v>
      </c>
      <c r="F16" s="1">
        <v>352</v>
      </c>
      <c r="G16" s="1">
        <v>10</v>
      </c>
      <c r="H16" s="1">
        <v>1</v>
      </c>
      <c r="I16" s="1">
        <v>1</v>
      </c>
    </row>
    <row r="17" spans="1:9">
      <c r="A17" s="1">
        <v>16</v>
      </c>
      <c r="B17" s="1" t="s">
        <v>39</v>
      </c>
      <c r="C17" s="1" t="s">
        <v>27</v>
      </c>
      <c r="D17" s="1" t="s">
        <v>28</v>
      </c>
      <c r="E17" s="1">
        <v>469</v>
      </c>
      <c r="F17" s="1">
        <v>514</v>
      </c>
      <c r="G17" s="1">
        <v>10</v>
      </c>
      <c r="H17" s="1">
        <v>1</v>
      </c>
      <c r="I17" s="1">
        <v>1</v>
      </c>
    </row>
    <row r="18" spans="1:9" hidden="1">
      <c r="A18" s="1">
        <v>17</v>
      </c>
      <c r="B18" s="1" t="s">
        <v>40</v>
      </c>
      <c r="C18" s="1" t="s">
        <v>27</v>
      </c>
      <c r="D18" s="1" t="s">
        <v>30</v>
      </c>
      <c r="E18" s="1">
        <v>441</v>
      </c>
      <c r="F18" s="1">
        <v>499</v>
      </c>
      <c r="G18" s="1">
        <v>10</v>
      </c>
      <c r="H18" s="1">
        <v>1</v>
      </c>
      <c r="I18" s="1">
        <v>1</v>
      </c>
    </row>
    <row r="19" spans="1:9" hidden="1">
      <c r="A19" s="1">
        <v>18</v>
      </c>
      <c r="B19" s="1" t="s">
        <v>40</v>
      </c>
      <c r="C19" s="1" t="s">
        <v>27</v>
      </c>
      <c r="D19" s="1" t="s">
        <v>32</v>
      </c>
      <c r="E19" s="1">
        <v>559</v>
      </c>
      <c r="F19" s="1">
        <v>516</v>
      </c>
      <c r="G19" s="1">
        <v>10</v>
      </c>
      <c r="H19" s="1">
        <v>1</v>
      </c>
      <c r="I19" s="1">
        <v>1</v>
      </c>
    </row>
    <row r="20" spans="1:9">
      <c r="A20" s="1">
        <v>19</v>
      </c>
      <c r="B20" s="1" t="s">
        <v>41</v>
      </c>
      <c r="C20" s="1" t="s">
        <v>27</v>
      </c>
      <c r="D20" s="1" t="s">
        <v>28</v>
      </c>
      <c r="E20" s="1">
        <v>520</v>
      </c>
      <c r="F20" s="1">
        <v>468</v>
      </c>
      <c r="G20" s="1">
        <v>10</v>
      </c>
      <c r="H20" s="1">
        <v>1</v>
      </c>
      <c r="I20" s="1">
        <v>1</v>
      </c>
    </row>
    <row r="21" spans="1:9" hidden="1">
      <c r="A21" s="1">
        <v>20</v>
      </c>
      <c r="B21" s="1" t="s">
        <v>42</v>
      </c>
      <c r="C21" s="1" t="s">
        <v>27</v>
      </c>
      <c r="D21" s="1" t="s">
        <v>30</v>
      </c>
      <c r="E21" s="1">
        <v>332</v>
      </c>
      <c r="F21" s="1">
        <v>265</v>
      </c>
      <c r="G21" s="1">
        <v>10</v>
      </c>
      <c r="H21" s="1">
        <v>1</v>
      </c>
      <c r="I21" s="1">
        <v>1</v>
      </c>
    </row>
    <row r="22" spans="1:9" hidden="1">
      <c r="A22" s="1">
        <v>21</v>
      </c>
      <c r="B22" s="1" t="s">
        <v>42</v>
      </c>
      <c r="C22" s="1" t="s">
        <v>27</v>
      </c>
      <c r="D22" s="1" t="s">
        <v>32</v>
      </c>
      <c r="E22" s="1">
        <v>480</v>
      </c>
      <c r="F22" s="1">
        <v>511</v>
      </c>
      <c r="G22" s="1">
        <v>10</v>
      </c>
      <c r="H22" s="1">
        <v>1</v>
      </c>
      <c r="I22" s="1">
        <v>1</v>
      </c>
    </row>
    <row r="23" spans="1:9">
      <c r="A23" s="1">
        <v>22</v>
      </c>
      <c r="B23" s="1" t="s">
        <v>7</v>
      </c>
      <c r="C23" s="1" t="s">
        <v>27</v>
      </c>
      <c r="D23" s="1" t="s">
        <v>28</v>
      </c>
      <c r="E23" s="3">
        <v>700</v>
      </c>
      <c r="F23" s="3">
        <v>700</v>
      </c>
      <c r="G23" s="1">
        <v>10</v>
      </c>
      <c r="H23" s="1">
        <v>1</v>
      </c>
      <c r="I23" s="1">
        <v>1</v>
      </c>
    </row>
    <row r="24" spans="1:9">
      <c r="A24" s="1">
        <v>23</v>
      </c>
      <c r="B24" s="1" t="s">
        <v>43</v>
      </c>
      <c r="C24" s="1" t="s">
        <v>27</v>
      </c>
      <c r="D24" s="1" t="s">
        <v>28</v>
      </c>
      <c r="E24" s="4">
        <v>88</v>
      </c>
      <c r="F24" s="4">
        <v>99</v>
      </c>
      <c r="G24" s="1">
        <v>10</v>
      </c>
      <c r="H24" s="1">
        <v>1</v>
      </c>
      <c r="I24" s="1">
        <v>1</v>
      </c>
    </row>
    <row r="25" spans="1:9">
      <c r="A25" s="1">
        <v>24</v>
      </c>
      <c r="B25" s="1" t="s">
        <v>26</v>
      </c>
      <c r="C25" s="1" t="s">
        <v>44</v>
      </c>
      <c r="D25" s="1" t="s">
        <v>28</v>
      </c>
      <c r="E25" s="1">
        <v>100</v>
      </c>
      <c r="F25" s="1">
        <v>97</v>
      </c>
      <c r="G25" s="1">
        <v>10</v>
      </c>
      <c r="H25" s="1">
        <v>2</v>
      </c>
      <c r="I25" s="1">
        <v>1</v>
      </c>
    </row>
    <row r="26" spans="1:9" hidden="1">
      <c r="A26" s="1">
        <v>25</v>
      </c>
      <c r="B26" s="1" t="s">
        <v>26</v>
      </c>
      <c r="C26" s="1" t="s">
        <v>44</v>
      </c>
      <c r="D26" s="1" t="s">
        <v>30</v>
      </c>
      <c r="E26" s="1">
        <v>38</v>
      </c>
      <c r="F26" s="1">
        <v>49</v>
      </c>
      <c r="G26" s="1">
        <v>10</v>
      </c>
      <c r="H26" s="1">
        <v>2</v>
      </c>
      <c r="I26" s="1">
        <v>1</v>
      </c>
    </row>
    <row r="27" spans="1:9" hidden="1">
      <c r="A27" s="1">
        <v>26</v>
      </c>
      <c r="B27" s="1" t="s">
        <v>26</v>
      </c>
      <c r="C27" s="1" t="s">
        <v>44</v>
      </c>
      <c r="D27" s="1" t="s">
        <v>32</v>
      </c>
      <c r="E27" s="1">
        <v>117</v>
      </c>
      <c r="F27" s="1">
        <v>119</v>
      </c>
      <c r="G27" s="1">
        <v>10</v>
      </c>
      <c r="H27" s="1">
        <v>2</v>
      </c>
      <c r="I27" s="1">
        <v>1</v>
      </c>
    </row>
    <row r="28" spans="1:9">
      <c r="A28" s="1">
        <v>27</v>
      </c>
      <c r="B28" s="1" t="s">
        <v>34</v>
      </c>
      <c r="C28" s="1" t="s">
        <v>44</v>
      </c>
      <c r="D28" s="1" t="s">
        <v>28</v>
      </c>
      <c r="E28" s="1">
        <v>7</v>
      </c>
      <c r="F28" s="1">
        <v>4</v>
      </c>
      <c r="G28" s="1">
        <v>10</v>
      </c>
      <c r="H28" s="1">
        <v>2</v>
      </c>
      <c r="I28" s="1">
        <v>1</v>
      </c>
    </row>
    <row r="29" spans="1:9" hidden="1">
      <c r="A29" s="1">
        <v>28</v>
      </c>
      <c r="B29" s="1" t="s">
        <v>34</v>
      </c>
      <c r="C29" s="1" t="s">
        <v>44</v>
      </c>
      <c r="D29" s="1" t="s">
        <v>30</v>
      </c>
      <c r="E29" s="1">
        <v>3</v>
      </c>
      <c r="F29" s="1">
        <v>5</v>
      </c>
      <c r="G29" s="1">
        <v>10</v>
      </c>
      <c r="H29" s="1">
        <v>2</v>
      </c>
      <c r="I29" s="1">
        <v>1</v>
      </c>
    </row>
    <row r="30" spans="1:9" hidden="1">
      <c r="A30" s="1">
        <v>29</v>
      </c>
      <c r="B30" s="1" t="s">
        <v>34</v>
      </c>
      <c r="C30" s="1" t="s">
        <v>44</v>
      </c>
      <c r="D30" s="1" t="s">
        <v>32</v>
      </c>
      <c r="E30" s="1">
        <v>5</v>
      </c>
      <c r="F30" s="1">
        <v>7</v>
      </c>
      <c r="G30" s="1">
        <v>10</v>
      </c>
      <c r="H30" s="1">
        <v>2</v>
      </c>
      <c r="I30" s="1">
        <v>1</v>
      </c>
    </row>
    <row r="31" spans="1:9">
      <c r="A31" s="1">
        <v>30</v>
      </c>
      <c r="B31" s="1" t="s">
        <v>36</v>
      </c>
      <c r="C31" s="1" t="s">
        <v>44</v>
      </c>
      <c r="D31" s="1" t="s">
        <v>28</v>
      </c>
      <c r="E31" s="1">
        <v>117</v>
      </c>
      <c r="F31" s="1">
        <v>112</v>
      </c>
      <c r="G31" s="1">
        <v>10</v>
      </c>
      <c r="H31" s="1">
        <v>2</v>
      </c>
      <c r="I31" s="1">
        <v>1</v>
      </c>
    </row>
    <row r="32" spans="1:9" hidden="1">
      <c r="A32" s="1">
        <v>31</v>
      </c>
      <c r="B32" s="1" t="s">
        <v>36</v>
      </c>
      <c r="C32" s="1" t="s">
        <v>44</v>
      </c>
      <c r="D32" s="1" t="s">
        <v>30</v>
      </c>
      <c r="E32" s="1">
        <v>31</v>
      </c>
      <c r="F32" s="1">
        <v>43</v>
      </c>
      <c r="G32" s="1">
        <v>10</v>
      </c>
      <c r="H32" s="1">
        <v>2</v>
      </c>
      <c r="I32" s="1">
        <v>1</v>
      </c>
    </row>
    <row r="33" spans="1:9" hidden="1">
      <c r="A33" s="1">
        <v>32</v>
      </c>
      <c r="B33" s="1" t="s">
        <v>36</v>
      </c>
      <c r="C33" s="1" t="s">
        <v>44</v>
      </c>
      <c r="D33" s="1" t="s">
        <v>32</v>
      </c>
      <c r="E33" s="1">
        <v>83</v>
      </c>
      <c r="F33" s="1">
        <v>100</v>
      </c>
      <c r="G33" s="1">
        <v>10</v>
      </c>
      <c r="H33" s="1">
        <v>2</v>
      </c>
      <c r="I33" s="1">
        <v>1</v>
      </c>
    </row>
    <row r="34" spans="1:9">
      <c r="A34" s="1">
        <v>33</v>
      </c>
      <c r="B34" s="1" t="s">
        <v>37</v>
      </c>
      <c r="C34" s="1" t="s">
        <v>44</v>
      </c>
      <c r="D34" s="1" t="s">
        <v>28</v>
      </c>
      <c r="E34" s="1">
        <v>70</v>
      </c>
      <c r="F34" s="1">
        <v>89</v>
      </c>
      <c r="G34" s="1">
        <v>10</v>
      </c>
      <c r="H34" s="1">
        <v>2</v>
      </c>
      <c r="I34" s="1">
        <v>1</v>
      </c>
    </row>
    <row r="35" spans="1:9" hidden="1">
      <c r="A35" s="1">
        <v>34</v>
      </c>
      <c r="B35" s="1" t="s">
        <v>37</v>
      </c>
      <c r="C35" s="1" t="s">
        <v>44</v>
      </c>
      <c r="D35" s="1" t="s">
        <v>30</v>
      </c>
      <c r="E35" s="1">
        <v>31</v>
      </c>
      <c r="F35" s="1">
        <v>23</v>
      </c>
      <c r="G35" s="1">
        <v>10</v>
      </c>
      <c r="H35" s="1">
        <v>2</v>
      </c>
      <c r="I35" s="1">
        <v>1</v>
      </c>
    </row>
    <row r="36" spans="1:9" hidden="1">
      <c r="A36" s="1">
        <v>35</v>
      </c>
      <c r="B36" s="1" t="s">
        <v>37</v>
      </c>
      <c r="C36" s="1" t="s">
        <v>44</v>
      </c>
      <c r="D36" s="1" t="s">
        <v>32</v>
      </c>
      <c r="E36" s="1">
        <v>75</v>
      </c>
      <c r="F36" s="1">
        <v>88</v>
      </c>
      <c r="G36" s="1">
        <v>10</v>
      </c>
      <c r="H36" s="1">
        <v>2</v>
      </c>
      <c r="I36" s="1">
        <v>1</v>
      </c>
    </row>
    <row r="37" spans="1:9">
      <c r="A37" s="1">
        <v>36</v>
      </c>
      <c r="B37" s="1" t="s">
        <v>38</v>
      </c>
      <c r="C37" s="1" t="s">
        <v>44</v>
      </c>
      <c r="D37" s="1" t="s">
        <v>28</v>
      </c>
      <c r="E37" s="1">
        <v>47</v>
      </c>
      <c r="F37" s="1">
        <v>34</v>
      </c>
      <c r="G37" s="1">
        <v>10</v>
      </c>
      <c r="H37" s="1">
        <v>2</v>
      </c>
      <c r="I37" s="1">
        <v>1</v>
      </c>
    </row>
    <row r="38" spans="1:9" hidden="1">
      <c r="A38" s="1">
        <v>37</v>
      </c>
      <c r="B38" s="1" t="s">
        <v>38</v>
      </c>
      <c r="C38" s="1" t="s">
        <v>44</v>
      </c>
      <c r="D38" s="1" t="s">
        <v>30</v>
      </c>
      <c r="E38" s="1">
        <v>21</v>
      </c>
      <c r="F38" s="1">
        <v>16</v>
      </c>
      <c r="G38" s="1">
        <v>10</v>
      </c>
      <c r="H38" s="1">
        <v>2</v>
      </c>
      <c r="I38" s="1">
        <v>1</v>
      </c>
    </row>
    <row r="39" spans="1:9" hidden="1">
      <c r="A39" s="1">
        <v>38</v>
      </c>
      <c r="B39" s="1" t="s">
        <v>38</v>
      </c>
      <c r="C39" s="1" t="s">
        <v>44</v>
      </c>
      <c r="D39" s="1" t="s">
        <v>32</v>
      </c>
      <c r="E39" s="1">
        <v>49</v>
      </c>
      <c r="F39" s="1">
        <v>40</v>
      </c>
      <c r="G39" s="1">
        <v>10</v>
      </c>
      <c r="H39" s="1">
        <v>2</v>
      </c>
      <c r="I39" s="1">
        <v>1</v>
      </c>
    </row>
    <row r="40" spans="1:9">
      <c r="A40" s="1">
        <v>39</v>
      </c>
      <c r="B40" s="1" t="s">
        <v>39</v>
      </c>
      <c r="C40" s="1" t="s">
        <v>44</v>
      </c>
      <c r="D40" s="1" t="s">
        <v>28</v>
      </c>
      <c r="E40" s="1">
        <v>77</v>
      </c>
      <c r="F40" s="1">
        <v>86</v>
      </c>
      <c r="G40" s="1">
        <v>10</v>
      </c>
      <c r="H40" s="1">
        <v>2</v>
      </c>
      <c r="I40" s="1">
        <v>1</v>
      </c>
    </row>
    <row r="41" spans="1:9" hidden="1">
      <c r="A41" s="1">
        <v>40</v>
      </c>
      <c r="B41" s="1" t="s">
        <v>40</v>
      </c>
      <c r="C41" s="1" t="s">
        <v>44</v>
      </c>
      <c r="D41" s="1" t="s">
        <v>30</v>
      </c>
      <c r="E41" s="1">
        <v>52</v>
      </c>
      <c r="F41" s="1">
        <v>53</v>
      </c>
      <c r="G41" s="1">
        <v>10</v>
      </c>
      <c r="H41" s="1">
        <v>2</v>
      </c>
      <c r="I41" s="1">
        <v>1</v>
      </c>
    </row>
    <row r="42" spans="1:9" hidden="1">
      <c r="A42" s="1">
        <v>41</v>
      </c>
      <c r="B42" s="1" t="s">
        <v>40</v>
      </c>
      <c r="C42" s="1" t="s">
        <v>44</v>
      </c>
      <c r="D42" s="1" t="s">
        <v>32</v>
      </c>
      <c r="E42" s="1">
        <v>89</v>
      </c>
      <c r="F42" s="1">
        <v>66</v>
      </c>
      <c r="G42" s="1">
        <v>10</v>
      </c>
      <c r="H42" s="1">
        <v>2</v>
      </c>
      <c r="I42" s="1">
        <v>1</v>
      </c>
    </row>
    <row r="43" spans="1:9">
      <c r="A43" s="1">
        <v>42</v>
      </c>
      <c r="B43" s="1" t="s">
        <v>41</v>
      </c>
      <c r="C43" s="1" t="s">
        <v>44</v>
      </c>
      <c r="D43" s="1" t="s">
        <v>28</v>
      </c>
      <c r="E43" s="1">
        <v>166</v>
      </c>
      <c r="F43" s="1">
        <v>201</v>
      </c>
      <c r="G43" s="1">
        <v>10</v>
      </c>
      <c r="H43" s="1">
        <v>2</v>
      </c>
      <c r="I43" s="1">
        <v>1</v>
      </c>
    </row>
    <row r="44" spans="1:9" hidden="1">
      <c r="A44" s="1">
        <v>43</v>
      </c>
      <c r="B44" s="1" t="s">
        <v>42</v>
      </c>
      <c r="C44" s="1" t="s">
        <v>44</v>
      </c>
      <c r="D44" s="1" t="s">
        <v>30</v>
      </c>
      <c r="E44" s="1">
        <v>92</v>
      </c>
      <c r="F44" s="1">
        <v>107</v>
      </c>
      <c r="G44" s="1">
        <v>10</v>
      </c>
      <c r="H44" s="1">
        <v>2</v>
      </c>
      <c r="I44" s="1">
        <v>1</v>
      </c>
    </row>
    <row r="45" spans="1:9" hidden="1">
      <c r="A45" s="1">
        <v>44</v>
      </c>
      <c r="B45" s="1" t="s">
        <v>42</v>
      </c>
      <c r="C45" s="1" t="s">
        <v>44</v>
      </c>
      <c r="D45" s="1" t="s">
        <v>32</v>
      </c>
      <c r="E45" s="1">
        <v>517</v>
      </c>
      <c r="F45" s="1">
        <v>196</v>
      </c>
      <c r="G45" s="1">
        <v>10</v>
      </c>
      <c r="H45" s="1">
        <v>2</v>
      </c>
      <c r="I45" s="1">
        <v>1</v>
      </c>
    </row>
    <row r="46" spans="1:9">
      <c r="A46" s="1">
        <v>45</v>
      </c>
      <c r="B46" s="1" t="s">
        <v>7</v>
      </c>
      <c r="C46" s="1" t="s">
        <v>44</v>
      </c>
      <c r="D46" s="1" t="s">
        <v>28</v>
      </c>
      <c r="E46" s="1">
        <v>288</v>
      </c>
      <c r="F46" s="1">
        <v>330</v>
      </c>
      <c r="G46" s="1">
        <v>10</v>
      </c>
      <c r="H46" s="1">
        <v>2</v>
      </c>
      <c r="I46" s="1">
        <v>1</v>
      </c>
    </row>
    <row r="47" spans="1:9">
      <c r="A47" s="1">
        <v>46</v>
      </c>
      <c r="B47" s="1" t="s">
        <v>43</v>
      </c>
      <c r="C47" s="1" t="s">
        <v>44</v>
      </c>
      <c r="D47" s="1" t="s">
        <v>28</v>
      </c>
      <c r="E47" s="1">
        <v>4</v>
      </c>
      <c r="F47" s="1">
        <v>17</v>
      </c>
      <c r="G47" s="1">
        <v>10</v>
      </c>
      <c r="H47" s="1">
        <v>2</v>
      </c>
      <c r="I47" s="1">
        <v>1</v>
      </c>
    </row>
    <row r="48" spans="1:9">
      <c r="A48" s="1">
        <v>47</v>
      </c>
      <c r="B48" s="1" t="s">
        <v>26</v>
      </c>
      <c r="C48" s="1" t="s">
        <v>45</v>
      </c>
      <c r="D48" s="1" t="s">
        <v>28</v>
      </c>
      <c r="E48" s="1">
        <v>227</v>
      </c>
      <c r="F48" s="1">
        <v>200</v>
      </c>
      <c r="G48" s="1">
        <v>10</v>
      </c>
      <c r="H48" s="1">
        <v>3</v>
      </c>
      <c r="I48" s="1">
        <v>1</v>
      </c>
    </row>
    <row r="49" spans="1:9" hidden="1">
      <c r="A49" s="1">
        <v>48</v>
      </c>
      <c r="B49" s="1" t="s">
        <v>26</v>
      </c>
      <c r="C49" s="1" t="s">
        <v>45</v>
      </c>
      <c r="D49" s="1" t="s">
        <v>30</v>
      </c>
      <c r="E49" s="1">
        <v>62</v>
      </c>
      <c r="F49" s="1">
        <v>60</v>
      </c>
      <c r="G49" s="1">
        <v>10</v>
      </c>
      <c r="H49" s="1">
        <v>3</v>
      </c>
      <c r="I49" s="1">
        <v>1</v>
      </c>
    </row>
    <row r="50" spans="1:9" hidden="1">
      <c r="A50" s="1">
        <v>49</v>
      </c>
      <c r="B50" s="1" t="s">
        <v>26</v>
      </c>
      <c r="C50" s="1" t="s">
        <v>45</v>
      </c>
      <c r="D50" s="1" t="s">
        <v>32</v>
      </c>
      <c r="E50" s="1">
        <v>154</v>
      </c>
      <c r="F50" s="1">
        <v>228</v>
      </c>
      <c r="G50" s="1">
        <v>10</v>
      </c>
      <c r="H50" s="1">
        <v>3</v>
      </c>
      <c r="I50" s="1">
        <v>1</v>
      </c>
    </row>
    <row r="51" spans="1:9">
      <c r="A51" s="1">
        <v>50</v>
      </c>
      <c r="B51" s="1" t="s">
        <v>34</v>
      </c>
      <c r="C51" s="1" t="s">
        <v>45</v>
      </c>
      <c r="D51" s="1" t="s">
        <v>28</v>
      </c>
      <c r="E51" s="1">
        <v>4</v>
      </c>
      <c r="F51" s="1">
        <v>8</v>
      </c>
      <c r="G51" s="1">
        <v>10</v>
      </c>
      <c r="H51" s="1">
        <v>3</v>
      </c>
      <c r="I51" s="1">
        <v>1</v>
      </c>
    </row>
    <row r="52" spans="1:9" hidden="1">
      <c r="A52" s="1">
        <v>51</v>
      </c>
      <c r="B52" s="1" t="s">
        <v>34</v>
      </c>
      <c r="C52" s="1" t="s">
        <v>45</v>
      </c>
      <c r="D52" s="1" t="s">
        <v>30</v>
      </c>
      <c r="E52" s="1">
        <v>6</v>
      </c>
      <c r="F52" s="1">
        <v>1</v>
      </c>
      <c r="G52" s="1">
        <v>10</v>
      </c>
      <c r="H52" s="1">
        <v>3</v>
      </c>
      <c r="I52" s="1">
        <v>1</v>
      </c>
    </row>
    <row r="53" spans="1:9" hidden="1">
      <c r="A53" s="1">
        <v>52</v>
      </c>
      <c r="B53" s="1" t="s">
        <v>34</v>
      </c>
      <c r="C53" s="1" t="s">
        <v>45</v>
      </c>
      <c r="D53" s="1" t="s">
        <v>32</v>
      </c>
      <c r="E53" s="1">
        <v>6</v>
      </c>
      <c r="F53" s="1">
        <v>8</v>
      </c>
      <c r="G53" s="1">
        <v>10</v>
      </c>
      <c r="H53" s="1">
        <v>3</v>
      </c>
      <c r="I53" s="1">
        <v>1</v>
      </c>
    </row>
    <row r="54" spans="1:9">
      <c r="A54" s="1">
        <v>53</v>
      </c>
      <c r="B54" s="1" t="s">
        <v>36</v>
      </c>
      <c r="C54" s="1" t="s">
        <v>45</v>
      </c>
      <c r="D54" s="1" t="s">
        <v>28</v>
      </c>
      <c r="E54" s="1">
        <v>311</v>
      </c>
      <c r="F54" s="1">
        <v>322</v>
      </c>
      <c r="G54" s="1">
        <v>10</v>
      </c>
      <c r="H54" s="1">
        <v>3</v>
      </c>
      <c r="I54" s="1">
        <v>1</v>
      </c>
    </row>
    <row r="55" spans="1:9" hidden="1">
      <c r="A55" s="1">
        <v>54</v>
      </c>
      <c r="B55" s="1" t="s">
        <v>36</v>
      </c>
      <c r="C55" s="1" t="s">
        <v>45</v>
      </c>
      <c r="D55" s="1" t="s">
        <v>30</v>
      </c>
      <c r="E55" s="1">
        <v>107</v>
      </c>
      <c r="F55" s="1">
        <v>61</v>
      </c>
      <c r="G55" s="1">
        <v>10</v>
      </c>
      <c r="H55" s="1">
        <v>3</v>
      </c>
      <c r="I55" s="1">
        <v>1</v>
      </c>
    </row>
    <row r="56" spans="1:9" hidden="1">
      <c r="A56" s="1">
        <v>55</v>
      </c>
      <c r="B56" s="1" t="s">
        <v>36</v>
      </c>
      <c r="C56" s="1" t="s">
        <v>45</v>
      </c>
      <c r="D56" s="1" t="s">
        <v>32</v>
      </c>
      <c r="E56" s="1">
        <v>246</v>
      </c>
      <c r="F56" s="1">
        <v>231</v>
      </c>
      <c r="G56" s="1">
        <v>10</v>
      </c>
      <c r="H56" s="1">
        <v>3</v>
      </c>
      <c r="I56" s="1">
        <v>1</v>
      </c>
    </row>
    <row r="57" spans="1:9">
      <c r="A57" s="1">
        <v>56</v>
      </c>
      <c r="B57" s="1" t="s">
        <v>37</v>
      </c>
      <c r="C57" s="1" t="s">
        <v>45</v>
      </c>
      <c r="D57" s="1" t="s">
        <v>28</v>
      </c>
      <c r="E57" s="1">
        <v>87</v>
      </c>
      <c r="F57" s="1">
        <v>130</v>
      </c>
      <c r="G57" s="1">
        <v>10</v>
      </c>
      <c r="H57" s="1">
        <v>3</v>
      </c>
      <c r="I57" s="1">
        <v>1</v>
      </c>
    </row>
    <row r="58" spans="1:9" hidden="1">
      <c r="A58" s="1">
        <v>57</v>
      </c>
      <c r="B58" s="1" t="s">
        <v>37</v>
      </c>
      <c r="C58" s="1" t="s">
        <v>45</v>
      </c>
      <c r="D58" s="1" t="s">
        <v>30</v>
      </c>
      <c r="E58" s="1">
        <v>14</v>
      </c>
      <c r="F58" s="1">
        <v>13</v>
      </c>
      <c r="G58" s="1">
        <v>10</v>
      </c>
      <c r="H58" s="1">
        <v>3</v>
      </c>
      <c r="I58" s="1">
        <v>1</v>
      </c>
    </row>
    <row r="59" spans="1:9" hidden="1">
      <c r="A59" s="1">
        <v>58</v>
      </c>
      <c r="B59" s="1" t="s">
        <v>37</v>
      </c>
      <c r="C59" s="1" t="s">
        <v>45</v>
      </c>
      <c r="D59" s="1" t="s">
        <v>32</v>
      </c>
      <c r="E59" s="1">
        <v>140</v>
      </c>
      <c r="F59" s="1">
        <v>103</v>
      </c>
      <c r="G59" s="1">
        <v>10</v>
      </c>
      <c r="H59" s="1">
        <v>3</v>
      </c>
      <c r="I59" s="1">
        <v>1</v>
      </c>
    </row>
    <row r="60" spans="1:9">
      <c r="A60" s="1">
        <v>59</v>
      </c>
      <c r="B60" s="1" t="s">
        <v>38</v>
      </c>
      <c r="C60" s="1" t="s">
        <v>45</v>
      </c>
      <c r="D60" s="1" t="s">
        <v>28</v>
      </c>
      <c r="E60" s="1">
        <v>33</v>
      </c>
      <c r="F60" s="1">
        <v>37</v>
      </c>
      <c r="G60" s="1">
        <v>10</v>
      </c>
      <c r="H60" s="1">
        <v>3</v>
      </c>
      <c r="I60" s="1">
        <v>1</v>
      </c>
    </row>
    <row r="61" spans="1:9" hidden="1">
      <c r="A61" s="1">
        <v>60</v>
      </c>
      <c r="B61" s="1" t="s">
        <v>38</v>
      </c>
      <c r="C61" s="1" t="s">
        <v>45</v>
      </c>
      <c r="D61" s="1" t="s">
        <v>30</v>
      </c>
      <c r="E61" s="1">
        <v>18</v>
      </c>
      <c r="F61" s="1">
        <v>11</v>
      </c>
      <c r="G61" s="1">
        <v>10</v>
      </c>
      <c r="H61" s="1">
        <v>3</v>
      </c>
      <c r="I61" s="1">
        <v>1</v>
      </c>
    </row>
    <row r="62" spans="1:9" hidden="1">
      <c r="A62" s="1">
        <v>61</v>
      </c>
      <c r="B62" s="1" t="s">
        <v>38</v>
      </c>
      <c r="C62" s="1" t="s">
        <v>45</v>
      </c>
      <c r="D62" s="1" t="s">
        <v>32</v>
      </c>
      <c r="E62" s="1">
        <v>45</v>
      </c>
      <c r="F62" s="1">
        <v>78</v>
      </c>
      <c r="G62" s="1">
        <v>10</v>
      </c>
      <c r="H62" s="1">
        <v>3</v>
      </c>
      <c r="I62" s="1">
        <v>1</v>
      </c>
    </row>
    <row r="63" spans="1:9">
      <c r="A63" s="1">
        <v>62</v>
      </c>
      <c r="B63" s="1" t="s">
        <v>39</v>
      </c>
      <c r="C63" s="1" t="s">
        <v>45</v>
      </c>
      <c r="D63" s="1" t="s">
        <v>28</v>
      </c>
      <c r="E63" s="1">
        <v>218</v>
      </c>
      <c r="F63" s="1">
        <v>256</v>
      </c>
      <c r="G63" s="1">
        <v>10</v>
      </c>
      <c r="H63" s="1">
        <v>3</v>
      </c>
      <c r="I63" s="1">
        <v>1</v>
      </c>
    </row>
    <row r="64" spans="1:9" hidden="1">
      <c r="A64" s="1">
        <v>63</v>
      </c>
      <c r="B64" s="1" t="s">
        <v>40</v>
      </c>
      <c r="C64" s="1" t="s">
        <v>45</v>
      </c>
      <c r="D64" s="1" t="s">
        <v>30</v>
      </c>
      <c r="E64" s="1">
        <v>129</v>
      </c>
      <c r="F64" s="1">
        <v>124</v>
      </c>
      <c r="G64" s="1">
        <v>10</v>
      </c>
      <c r="H64" s="1">
        <v>3</v>
      </c>
      <c r="I64" s="1">
        <v>1</v>
      </c>
    </row>
    <row r="65" spans="1:9" hidden="1">
      <c r="A65" s="1">
        <v>64</v>
      </c>
      <c r="B65" s="1" t="s">
        <v>40</v>
      </c>
      <c r="C65" s="1" t="s">
        <v>45</v>
      </c>
      <c r="D65" s="1" t="s">
        <v>32</v>
      </c>
      <c r="E65" s="1">
        <v>285</v>
      </c>
      <c r="F65" s="1">
        <v>225</v>
      </c>
      <c r="G65" s="1">
        <v>10</v>
      </c>
      <c r="H65" s="1">
        <v>3</v>
      </c>
      <c r="I65" s="1">
        <v>1</v>
      </c>
    </row>
    <row r="66" spans="1:9">
      <c r="A66" s="1">
        <v>65</v>
      </c>
      <c r="B66" s="1" t="s">
        <v>41</v>
      </c>
      <c r="C66" s="1" t="s">
        <v>45</v>
      </c>
      <c r="D66" s="1" t="s">
        <v>28</v>
      </c>
      <c r="E66" s="1">
        <v>360</v>
      </c>
      <c r="F66" s="1">
        <v>407</v>
      </c>
      <c r="G66" s="1">
        <v>10</v>
      </c>
      <c r="H66" s="1">
        <v>3</v>
      </c>
      <c r="I66" s="1">
        <v>1</v>
      </c>
    </row>
    <row r="67" spans="1:9" hidden="1">
      <c r="A67" s="1">
        <v>66</v>
      </c>
      <c r="B67" s="1" t="s">
        <v>42</v>
      </c>
      <c r="C67" s="1" t="s">
        <v>45</v>
      </c>
      <c r="D67" s="1" t="s">
        <v>30</v>
      </c>
      <c r="E67" s="1">
        <v>103</v>
      </c>
      <c r="F67" s="1">
        <v>80</v>
      </c>
      <c r="G67" s="1">
        <v>10</v>
      </c>
      <c r="H67" s="1">
        <v>3</v>
      </c>
      <c r="I67" s="1">
        <v>1</v>
      </c>
    </row>
    <row r="68" spans="1:9" hidden="1">
      <c r="A68" s="1">
        <v>67</v>
      </c>
      <c r="B68" s="1" t="s">
        <v>42</v>
      </c>
      <c r="C68" s="1" t="s">
        <v>45</v>
      </c>
      <c r="D68" s="1" t="s">
        <v>32</v>
      </c>
      <c r="E68" s="1">
        <v>236</v>
      </c>
      <c r="F68" s="1">
        <v>278</v>
      </c>
      <c r="G68" s="1">
        <v>10</v>
      </c>
      <c r="H68" s="1">
        <v>3</v>
      </c>
      <c r="I68" s="1">
        <v>1</v>
      </c>
    </row>
    <row r="69" spans="1:9">
      <c r="A69" s="1">
        <v>68</v>
      </c>
      <c r="B69" s="1" t="s">
        <v>7</v>
      </c>
      <c r="C69" s="1" t="s">
        <v>45</v>
      </c>
      <c r="D69" s="1" t="s">
        <v>28</v>
      </c>
      <c r="E69" s="1">
        <v>562</v>
      </c>
      <c r="F69" s="1">
        <v>645</v>
      </c>
      <c r="G69" s="1">
        <v>10</v>
      </c>
      <c r="H69" s="1">
        <v>3</v>
      </c>
      <c r="I69" s="1">
        <v>1</v>
      </c>
    </row>
    <row r="70" spans="1:9">
      <c r="A70" s="1">
        <v>69</v>
      </c>
      <c r="B70" s="1" t="s">
        <v>43</v>
      </c>
      <c r="C70" s="1" t="s">
        <v>45</v>
      </c>
      <c r="D70" s="1" t="s">
        <v>28</v>
      </c>
      <c r="E70" s="3">
        <v>3</v>
      </c>
      <c r="F70" s="3">
        <v>10</v>
      </c>
      <c r="G70" s="1">
        <v>10</v>
      </c>
      <c r="H70" s="1">
        <v>3</v>
      </c>
      <c r="I70" s="1">
        <v>1</v>
      </c>
    </row>
    <row r="71" spans="1:9">
      <c r="A71" s="1">
        <v>70</v>
      </c>
      <c r="B71" s="1" t="s">
        <v>26</v>
      </c>
      <c r="C71" s="1" t="s">
        <v>46</v>
      </c>
      <c r="D71" s="1" t="s">
        <v>28</v>
      </c>
      <c r="E71" s="1">
        <v>277</v>
      </c>
      <c r="F71" s="1">
        <v>221</v>
      </c>
      <c r="G71" s="1">
        <v>10</v>
      </c>
      <c r="H71" s="1">
        <v>4</v>
      </c>
      <c r="I71" s="1">
        <v>1</v>
      </c>
    </row>
    <row r="72" spans="1:9" hidden="1">
      <c r="A72" s="1">
        <v>71</v>
      </c>
      <c r="B72" s="1" t="s">
        <v>26</v>
      </c>
      <c r="C72" s="1" t="s">
        <v>46</v>
      </c>
      <c r="D72" s="1" t="s">
        <v>30</v>
      </c>
      <c r="E72" s="1">
        <v>277</v>
      </c>
      <c r="F72" s="1">
        <v>337</v>
      </c>
      <c r="G72" s="1">
        <v>10</v>
      </c>
      <c r="H72" s="1">
        <v>4</v>
      </c>
      <c r="I72" s="1">
        <v>1</v>
      </c>
    </row>
    <row r="73" spans="1:9" hidden="1">
      <c r="A73" s="1">
        <v>72</v>
      </c>
      <c r="B73" s="1" t="s">
        <v>26</v>
      </c>
      <c r="C73" s="1" t="s">
        <v>46</v>
      </c>
      <c r="D73" s="1" t="s">
        <v>32</v>
      </c>
      <c r="E73" s="1">
        <v>373</v>
      </c>
      <c r="F73" s="1">
        <v>317</v>
      </c>
      <c r="G73" s="1">
        <v>10</v>
      </c>
      <c r="H73" s="1">
        <v>4</v>
      </c>
      <c r="I73" s="1">
        <v>1</v>
      </c>
    </row>
    <row r="74" spans="1:9">
      <c r="A74" s="1">
        <v>73</v>
      </c>
      <c r="B74" s="1" t="s">
        <v>34</v>
      </c>
      <c r="C74" s="1" t="s">
        <v>46</v>
      </c>
      <c r="D74" s="1" t="s">
        <v>28</v>
      </c>
      <c r="E74" s="1">
        <v>112</v>
      </c>
      <c r="F74" s="1">
        <v>99</v>
      </c>
      <c r="G74" s="1">
        <v>10</v>
      </c>
      <c r="H74" s="1">
        <v>4</v>
      </c>
      <c r="I74" s="1">
        <v>1</v>
      </c>
    </row>
    <row r="75" spans="1:9" hidden="1">
      <c r="A75" s="1">
        <v>74</v>
      </c>
      <c r="B75" s="1" t="s">
        <v>34</v>
      </c>
      <c r="C75" s="1" t="s">
        <v>46</v>
      </c>
      <c r="D75" s="1" t="s">
        <v>30</v>
      </c>
      <c r="E75" s="1">
        <v>71</v>
      </c>
      <c r="F75" s="1">
        <v>58</v>
      </c>
      <c r="G75" s="1">
        <v>10</v>
      </c>
      <c r="H75" s="1">
        <v>4</v>
      </c>
      <c r="I75" s="1">
        <v>1</v>
      </c>
    </row>
    <row r="76" spans="1:9" hidden="1">
      <c r="A76" s="1">
        <v>75</v>
      </c>
      <c r="B76" s="1" t="s">
        <v>34</v>
      </c>
      <c r="C76" s="1" t="s">
        <v>46</v>
      </c>
      <c r="D76" s="1" t="s">
        <v>32</v>
      </c>
      <c r="E76" s="1">
        <v>37</v>
      </c>
      <c r="F76" s="1">
        <v>52</v>
      </c>
      <c r="G76" s="1">
        <v>10</v>
      </c>
      <c r="H76" s="1">
        <v>4</v>
      </c>
      <c r="I76" s="1">
        <v>1</v>
      </c>
    </row>
    <row r="77" spans="1:9">
      <c r="A77" s="1">
        <v>76</v>
      </c>
      <c r="B77" s="1" t="s">
        <v>36</v>
      </c>
      <c r="C77" s="1" t="s">
        <v>46</v>
      </c>
      <c r="D77" s="1" t="s">
        <v>28</v>
      </c>
      <c r="E77" s="1">
        <v>264</v>
      </c>
      <c r="F77" s="1">
        <v>287</v>
      </c>
      <c r="G77" s="1">
        <v>10</v>
      </c>
      <c r="H77" s="1">
        <v>4</v>
      </c>
      <c r="I77" s="1">
        <v>1</v>
      </c>
    </row>
    <row r="78" spans="1:9" hidden="1">
      <c r="A78" s="1">
        <v>77</v>
      </c>
      <c r="B78" s="1" t="s">
        <v>36</v>
      </c>
      <c r="C78" s="1" t="s">
        <v>46</v>
      </c>
      <c r="D78" s="1" t="s">
        <v>30</v>
      </c>
      <c r="E78" s="1">
        <v>254</v>
      </c>
      <c r="F78" s="1">
        <v>273</v>
      </c>
      <c r="G78" s="1">
        <v>10</v>
      </c>
      <c r="H78" s="1">
        <v>4</v>
      </c>
      <c r="I78" s="1">
        <v>1</v>
      </c>
    </row>
    <row r="79" spans="1:9" hidden="1">
      <c r="A79" s="1">
        <v>78</v>
      </c>
      <c r="B79" s="1" t="s">
        <v>36</v>
      </c>
      <c r="C79" s="1" t="s">
        <v>46</v>
      </c>
      <c r="D79" s="1" t="s">
        <v>32</v>
      </c>
      <c r="E79" s="1">
        <v>279</v>
      </c>
      <c r="F79" s="1">
        <v>315</v>
      </c>
      <c r="G79" s="1">
        <v>10</v>
      </c>
      <c r="H79" s="1">
        <v>4</v>
      </c>
      <c r="I79" s="1">
        <v>1</v>
      </c>
    </row>
    <row r="80" spans="1:9">
      <c r="A80" s="1">
        <v>79</v>
      </c>
      <c r="B80" s="1" t="s">
        <v>37</v>
      </c>
      <c r="C80" s="1" t="s">
        <v>46</v>
      </c>
      <c r="D80" s="1" t="s">
        <v>28</v>
      </c>
      <c r="E80" s="1">
        <v>371</v>
      </c>
      <c r="F80" s="1">
        <v>318</v>
      </c>
      <c r="G80" s="1">
        <v>10</v>
      </c>
      <c r="H80" s="1">
        <v>4</v>
      </c>
      <c r="I80" s="1">
        <v>1</v>
      </c>
    </row>
    <row r="81" spans="1:9" hidden="1">
      <c r="A81" s="1">
        <v>80</v>
      </c>
      <c r="B81" s="1" t="s">
        <v>37</v>
      </c>
      <c r="C81" s="1" t="s">
        <v>46</v>
      </c>
      <c r="D81" s="1" t="s">
        <v>30</v>
      </c>
      <c r="E81" s="1">
        <v>344</v>
      </c>
      <c r="F81" s="1">
        <v>296</v>
      </c>
      <c r="G81" s="1">
        <v>10</v>
      </c>
      <c r="H81" s="1">
        <v>4</v>
      </c>
      <c r="I81" s="1">
        <v>1</v>
      </c>
    </row>
    <row r="82" spans="1:9" hidden="1">
      <c r="A82" s="1">
        <v>81</v>
      </c>
      <c r="B82" s="1" t="s">
        <v>37</v>
      </c>
      <c r="C82" s="1" t="s">
        <v>46</v>
      </c>
      <c r="D82" s="1" t="s">
        <v>32</v>
      </c>
      <c r="E82" s="1">
        <v>275</v>
      </c>
      <c r="F82" s="1">
        <v>368</v>
      </c>
      <c r="G82" s="1">
        <v>10</v>
      </c>
      <c r="H82" s="1">
        <v>4</v>
      </c>
      <c r="I82" s="1">
        <v>1</v>
      </c>
    </row>
    <row r="83" spans="1:9">
      <c r="A83" s="1">
        <v>82</v>
      </c>
      <c r="B83" s="1" t="s">
        <v>38</v>
      </c>
      <c r="C83" s="1" t="s">
        <v>46</v>
      </c>
      <c r="D83" s="1" t="s">
        <v>28</v>
      </c>
      <c r="E83" s="1">
        <v>151</v>
      </c>
      <c r="F83" s="1">
        <v>108</v>
      </c>
      <c r="G83" s="1">
        <v>10</v>
      </c>
      <c r="H83" s="1">
        <v>4</v>
      </c>
      <c r="I83" s="1">
        <v>1</v>
      </c>
    </row>
    <row r="84" spans="1:9" hidden="1">
      <c r="A84" s="1">
        <v>83</v>
      </c>
      <c r="B84" s="1" t="s">
        <v>38</v>
      </c>
      <c r="C84" s="1" t="s">
        <v>46</v>
      </c>
      <c r="D84" s="1" t="s">
        <v>30</v>
      </c>
      <c r="E84" s="1">
        <v>73</v>
      </c>
      <c r="F84" s="1">
        <v>57</v>
      </c>
      <c r="G84" s="1">
        <v>10</v>
      </c>
      <c r="H84" s="1">
        <v>4</v>
      </c>
      <c r="I84" s="1">
        <v>1</v>
      </c>
    </row>
    <row r="85" spans="1:9" hidden="1">
      <c r="A85" s="1">
        <v>84</v>
      </c>
      <c r="B85" s="1" t="s">
        <v>38</v>
      </c>
      <c r="C85" s="1" t="s">
        <v>46</v>
      </c>
      <c r="D85" s="1" t="s">
        <v>32</v>
      </c>
      <c r="E85" s="1">
        <v>79</v>
      </c>
      <c r="F85" s="1">
        <v>74</v>
      </c>
      <c r="G85" s="1">
        <v>10</v>
      </c>
      <c r="H85" s="1">
        <v>4</v>
      </c>
      <c r="I85" s="1">
        <v>1</v>
      </c>
    </row>
    <row r="86" spans="1:9">
      <c r="A86" s="1">
        <v>85</v>
      </c>
      <c r="B86" s="1" t="s">
        <v>39</v>
      </c>
      <c r="C86" s="1" t="s">
        <v>46</v>
      </c>
      <c r="D86" s="1" t="s">
        <v>28</v>
      </c>
      <c r="E86" s="1">
        <v>159</v>
      </c>
      <c r="F86" s="1">
        <v>122</v>
      </c>
      <c r="G86" s="1">
        <v>10</v>
      </c>
      <c r="H86" s="1">
        <v>4</v>
      </c>
      <c r="I86" s="1">
        <v>1</v>
      </c>
    </row>
    <row r="87" spans="1:9" hidden="1">
      <c r="A87" s="1">
        <v>86</v>
      </c>
      <c r="B87" s="1" t="s">
        <v>40</v>
      </c>
      <c r="C87" s="1" t="s">
        <v>46</v>
      </c>
      <c r="D87" s="1" t="s">
        <v>30</v>
      </c>
      <c r="E87" s="1">
        <v>117</v>
      </c>
      <c r="F87" s="1">
        <v>102</v>
      </c>
      <c r="G87" s="1">
        <v>10</v>
      </c>
      <c r="H87" s="1">
        <v>4</v>
      </c>
      <c r="I87" s="1">
        <v>1</v>
      </c>
    </row>
    <row r="88" spans="1:9" hidden="1">
      <c r="A88" s="1">
        <v>87</v>
      </c>
      <c r="B88" s="1" t="s">
        <v>40</v>
      </c>
      <c r="C88" s="1" t="s">
        <v>46</v>
      </c>
      <c r="D88" s="1" t="s">
        <v>32</v>
      </c>
      <c r="E88" s="1">
        <v>97</v>
      </c>
      <c r="F88" s="1">
        <v>119</v>
      </c>
      <c r="G88" s="1">
        <v>10</v>
      </c>
      <c r="H88" s="1">
        <v>4</v>
      </c>
      <c r="I88" s="1">
        <v>1</v>
      </c>
    </row>
    <row r="89" spans="1:9">
      <c r="A89" s="1">
        <v>88</v>
      </c>
      <c r="B89" s="1" t="s">
        <v>41</v>
      </c>
      <c r="C89" s="1" t="s">
        <v>46</v>
      </c>
      <c r="D89" s="1" t="s">
        <v>28</v>
      </c>
      <c r="E89" s="1">
        <v>624</v>
      </c>
      <c r="F89" s="4">
        <v>700</v>
      </c>
      <c r="G89" s="1">
        <v>10</v>
      </c>
      <c r="H89" s="1">
        <v>4</v>
      </c>
      <c r="I89" s="1">
        <v>1</v>
      </c>
    </row>
    <row r="90" spans="1:9" hidden="1">
      <c r="A90" s="1">
        <v>89</v>
      </c>
      <c r="B90" s="1" t="s">
        <v>42</v>
      </c>
      <c r="C90" s="1" t="s">
        <v>46</v>
      </c>
      <c r="D90" s="1" t="s">
        <v>30</v>
      </c>
      <c r="E90" s="1">
        <v>589</v>
      </c>
      <c r="F90" s="1">
        <v>467</v>
      </c>
      <c r="G90" s="1">
        <v>10</v>
      </c>
      <c r="H90" s="1">
        <v>4</v>
      </c>
      <c r="I90" s="1">
        <v>1</v>
      </c>
    </row>
    <row r="91" spans="1:9" hidden="1">
      <c r="A91" s="1">
        <v>90</v>
      </c>
      <c r="B91" s="1" t="s">
        <v>42</v>
      </c>
      <c r="C91" s="1" t="s">
        <v>46</v>
      </c>
      <c r="D91" s="1" t="s">
        <v>32</v>
      </c>
      <c r="E91" s="1">
        <v>593</v>
      </c>
      <c r="F91" s="1">
        <v>540</v>
      </c>
      <c r="G91" s="1">
        <v>10</v>
      </c>
      <c r="H91" s="1">
        <v>4</v>
      </c>
      <c r="I91" s="1">
        <v>1</v>
      </c>
    </row>
    <row r="92" spans="1:9">
      <c r="A92" s="1">
        <v>91</v>
      </c>
      <c r="B92" s="1" t="s">
        <v>7</v>
      </c>
      <c r="C92" s="1" t="s">
        <v>46</v>
      </c>
      <c r="D92" s="1" t="s">
        <v>28</v>
      </c>
      <c r="E92" s="4">
        <v>700</v>
      </c>
      <c r="F92" s="4">
        <v>700</v>
      </c>
      <c r="G92" s="1">
        <v>10</v>
      </c>
      <c r="H92" s="1">
        <v>4</v>
      </c>
      <c r="I92" s="1">
        <v>1</v>
      </c>
    </row>
    <row r="93" spans="1:9">
      <c r="A93" s="1">
        <v>92</v>
      </c>
      <c r="B93" s="1" t="s">
        <v>43</v>
      </c>
      <c r="C93" s="1" t="s">
        <v>46</v>
      </c>
      <c r="D93" s="1" t="s">
        <v>28</v>
      </c>
      <c r="E93" s="3">
        <v>43</v>
      </c>
      <c r="F93" s="3">
        <v>48</v>
      </c>
      <c r="G93" s="1">
        <v>10</v>
      </c>
      <c r="H93" s="1">
        <v>4</v>
      </c>
      <c r="I93" s="1">
        <v>1</v>
      </c>
    </row>
    <row r="94" spans="1:9">
      <c r="A94" s="1">
        <v>93</v>
      </c>
      <c r="B94" s="1" t="s">
        <v>26</v>
      </c>
      <c r="C94" s="1" t="s">
        <v>27</v>
      </c>
      <c r="D94" s="1" t="s">
        <v>28</v>
      </c>
      <c r="E94" s="1">
        <v>356</v>
      </c>
      <c r="F94" s="1">
        <v>388</v>
      </c>
      <c r="G94" s="1">
        <v>10</v>
      </c>
      <c r="H94" s="1">
        <v>5</v>
      </c>
      <c r="I94" s="1">
        <v>2</v>
      </c>
    </row>
    <row r="95" spans="1:9" hidden="1">
      <c r="A95" s="1">
        <v>94</v>
      </c>
      <c r="B95" s="1" t="s">
        <v>26</v>
      </c>
      <c r="C95" s="1" t="s">
        <v>27</v>
      </c>
      <c r="D95" s="1" t="s">
        <v>30</v>
      </c>
      <c r="E95" s="1">
        <v>95</v>
      </c>
      <c r="F95" s="1">
        <v>93</v>
      </c>
      <c r="G95" s="1">
        <v>10</v>
      </c>
      <c r="H95" s="1">
        <v>5</v>
      </c>
      <c r="I95" s="1">
        <v>2</v>
      </c>
    </row>
    <row r="96" spans="1:9" hidden="1">
      <c r="A96" s="1">
        <v>95</v>
      </c>
      <c r="B96" s="1" t="s">
        <v>26</v>
      </c>
      <c r="C96" s="1" t="s">
        <v>27</v>
      </c>
      <c r="D96" s="1" t="s">
        <v>32</v>
      </c>
      <c r="E96" s="1">
        <v>373</v>
      </c>
      <c r="F96" s="1">
        <v>356</v>
      </c>
      <c r="G96" s="1">
        <v>10</v>
      </c>
      <c r="H96" s="1">
        <v>5</v>
      </c>
      <c r="I96" s="1">
        <v>2</v>
      </c>
    </row>
    <row r="97" spans="1:9">
      <c r="A97" s="1">
        <v>96</v>
      </c>
      <c r="B97" s="1" t="s">
        <v>34</v>
      </c>
      <c r="C97" s="1" t="s">
        <v>27</v>
      </c>
      <c r="D97" s="1" t="s">
        <v>28</v>
      </c>
      <c r="E97" s="1">
        <v>28</v>
      </c>
      <c r="F97" s="1">
        <v>23</v>
      </c>
      <c r="G97" s="1">
        <v>10</v>
      </c>
      <c r="H97" s="1">
        <v>5</v>
      </c>
      <c r="I97" s="1">
        <v>2</v>
      </c>
    </row>
    <row r="98" spans="1:9" hidden="1">
      <c r="A98" s="1">
        <v>97</v>
      </c>
      <c r="B98" s="1" t="s">
        <v>34</v>
      </c>
      <c r="C98" s="1" t="s">
        <v>27</v>
      </c>
      <c r="D98" s="1" t="s">
        <v>30</v>
      </c>
      <c r="E98" s="1">
        <v>16</v>
      </c>
      <c r="F98" s="1">
        <v>3</v>
      </c>
      <c r="G98" s="1">
        <v>10</v>
      </c>
      <c r="H98" s="1">
        <v>5</v>
      </c>
      <c r="I98" s="1">
        <v>2</v>
      </c>
    </row>
    <row r="99" spans="1:9" hidden="1">
      <c r="A99" s="1">
        <v>98</v>
      </c>
      <c r="B99" s="1" t="s">
        <v>34</v>
      </c>
      <c r="C99" s="1" t="s">
        <v>27</v>
      </c>
      <c r="D99" s="1" t="s">
        <v>32</v>
      </c>
      <c r="E99" s="1">
        <v>15</v>
      </c>
      <c r="F99" s="1">
        <v>33</v>
      </c>
      <c r="G99" s="1">
        <v>10</v>
      </c>
      <c r="H99" s="1">
        <v>5</v>
      </c>
      <c r="I99" s="1">
        <v>2</v>
      </c>
    </row>
    <row r="100" spans="1:9">
      <c r="A100" s="1">
        <v>99</v>
      </c>
      <c r="B100" s="1" t="s">
        <v>36</v>
      </c>
      <c r="C100" s="1" t="s">
        <v>27</v>
      </c>
      <c r="D100" s="1" t="s">
        <v>28</v>
      </c>
      <c r="E100" s="1">
        <v>369</v>
      </c>
      <c r="F100" s="1">
        <v>367</v>
      </c>
      <c r="G100" s="1">
        <v>10</v>
      </c>
      <c r="H100" s="1">
        <v>5</v>
      </c>
      <c r="I100" s="1">
        <v>2</v>
      </c>
    </row>
    <row r="101" spans="1:9" hidden="1">
      <c r="A101" s="1">
        <v>100</v>
      </c>
      <c r="B101" s="1" t="s">
        <v>36</v>
      </c>
      <c r="C101" s="1" t="s">
        <v>27</v>
      </c>
      <c r="D101" s="1" t="s">
        <v>30</v>
      </c>
      <c r="E101" s="1">
        <v>157</v>
      </c>
      <c r="F101" s="1">
        <v>171</v>
      </c>
      <c r="G101" s="1">
        <v>10</v>
      </c>
      <c r="H101" s="1">
        <v>5</v>
      </c>
      <c r="I101" s="1">
        <v>2</v>
      </c>
    </row>
    <row r="102" spans="1:9" hidden="1">
      <c r="A102" s="1">
        <v>101</v>
      </c>
      <c r="B102" s="1" t="s">
        <v>36</v>
      </c>
      <c r="C102" s="1" t="s">
        <v>27</v>
      </c>
      <c r="D102" s="1" t="s">
        <v>32</v>
      </c>
      <c r="E102" s="1">
        <v>327</v>
      </c>
      <c r="F102" s="1">
        <v>363</v>
      </c>
      <c r="G102" s="1">
        <v>10</v>
      </c>
      <c r="H102" s="1">
        <v>5</v>
      </c>
      <c r="I102" s="1">
        <v>2</v>
      </c>
    </row>
    <row r="103" spans="1:9">
      <c r="A103" s="1">
        <v>102</v>
      </c>
      <c r="B103" s="1" t="s">
        <v>37</v>
      </c>
      <c r="C103" s="1" t="s">
        <v>27</v>
      </c>
      <c r="D103" s="1" t="s">
        <v>28</v>
      </c>
      <c r="E103" s="1">
        <v>418</v>
      </c>
      <c r="F103" s="1">
        <v>406</v>
      </c>
      <c r="G103" s="1">
        <v>10</v>
      </c>
      <c r="H103" s="1">
        <v>5</v>
      </c>
      <c r="I103" s="1">
        <v>2</v>
      </c>
    </row>
    <row r="104" spans="1:9" hidden="1">
      <c r="A104" s="1">
        <v>103</v>
      </c>
      <c r="B104" s="1" t="s">
        <v>37</v>
      </c>
      <c r="C104" s="1" t="s">
        <v>27</v>
      </c>
      <c r="D104" s="1" t="s">
        <v>30</v>
      </c>
      <c r="E104" s="1">
        <v>87</v>
      </c>
      <c r="F104" s="1">
        <v>52</v>
      </c>
      <c r="G104" s="1">
        <v>10</v>
      </c>
      <c r="H104" s="1">
        <v>5</v>
      </c>
      <c r="I104" s="1">
        <v>2</v>
      </c>
    </row>
    <row r="105" spans="1:9" hidden="1">
      <c r="A105" s="1">
        <v>104</v>
      </c>
      <c r="B105" s="1" t="s">
        <v>37</v>
      </c>
      <c r="C105" s="1" t="s">
        <v>27</v>
      </c>
      <c r="D105" s="1" t="s">
        <v>32</v>
      </c>
      <c r="E105" s="1">
        <v>336</v>
      </c>
      <c r="F105" s="1">
        <v>318</v>
      </c>
      <c r="G105" s="1">
        <v>10</v>
      </c>
      <c r="H105" s="1">
        <v>5</v>
      </c>
      <c r="I105" s="1">
        <v>2</v>
      </c>
    </row>
    <row r="106" spans="1:9">
      <c r="A106" s="1">
        <v>105</v>
      </c>
      <c r="B106" s="1" t="s">
        <v>38</v>
      </c>
      <c r="C106" s="1" t="s">
        <v>27</v>
      </c>
      <c r="D106" s="1" t="s">
        <v>28</v>
      </c>
      <c r="E106" s="1">
        <v>206</v>
      </c>
      <c r="F106" s="1">
        <v>201</v>
      </c>
      <c r="G106" s="1">
        <v>10</v>
      </c>
      <c r="H106" s="1">
        <v>5</v>
      </c>
      <c r="I106" s="1">
        <v>2</v>
      </c>
    </row>
    <row r="107" spans="1:9" hidden="1">
      <c r="A107" s="1">
        <v>106</v>
      </c>
      <c r="B107" s="1" t="s">
        <v>38</v>
      </c>
      <c r="C107" s="1" t="s">
        <v>27</v>
      </c>
      <c r="D107" s="1" t="s">
        <v>30</v>
      </c>
      <c r="E107" s="1">
        <v>65</v>
      </c>
      <c r="F107" s="1">
        <v>58</v>
      </c>
      <c r="G107" s="1">
        <v>10</v>
      </c>
      <c r="H107" s="1">
        <v>5</v>
      </c>
      <c r="I107" s="1">
        <v>2</v>
      </c>
    </row>
    <row r="108" spans="1:9" hidden="1">
      <c r="A108" s="1">
        <v>107</v>
      </c>
      <c r="B108" s="1" t="s">
        <v>38</v>
      </c>
      <c r="C108" s="1" t="s">
        <v>27</v>
      </c>
      <c r="D108" s="1" t="s">
        <v>32</v>
      </c>
      <c r="E108" s="1">
        <v>166</v>
      </c>
      <c r="F108" s="1">
        <v>195</v>
      </c>
      <c r="G108" s="1">
        <v>10</v>
      </c>
      <c r="H108" s="1">
        <v>5</v>
      </c>
      <c r="I108" s="1">
        <v>2</v>
      </c>
    </row>
    <row r="109" spans="1:9">
      <c r="A109" s="1">
        <v>108</v>
      </c>
      <c r="B109" s="1" t="s">
        <v>39</v>
      </c>
      <c r="C109" s="1" t="s">
        <v>27</v>
      </c>
      <c r="D109" s="1" t="s">
        <v>28</v>
      </c>
      <c r="E109" s="1">
        <v>539</v>
      </c>
      <c r="F109" s="1">
        <v>482</v>
      </c>
      <c r="G109" s="1">
        <v>10</v>
      </c>
      <c r="H109" s="1">
        <v>5</v>
      </c>
      <c r="I109" s="1">
        <v>2</v>
      </c>
    </row>
    <row r="110" spans="1:9" hidden="1">
      <c r="A110" s="1">
        <v>109</v>
      </c>
      <c r="B110" s="1" t="s">
        <v>40</v>
      </c>
      <c r="C110" s="1" t="s">
        <v>27</v>
      </c>
      <c r="D110" s="1" t="s">
        <v>30</v>
      </c>
      <c r="E110" s="1">
        <v>338</v>
      </c>
      <c r="F110" s="1">
        <v>305</v>
      </c>
      <c r="G110" s="1">
        <v>10</v>
      </c>
      <c r="H110" s="1">
        <v>5</v>
      </c>
      <c r="I110" s="1">
        <v>2</v>
      </c>
    </row>
    <row r="111" spans="1:9" hidden="1">
      <c r="A111" s="1">
        <v>110</v>
      </c>
      <c r="B111" s="1" t="s">
        <v>40</v>
      </c>
      <c r="C111" s="1" t="s">
        <v>27</v>
      </c>
      <c r="D111" s="1" t="s">
        <v>32</v>
      </c>
      <c r="E111" s="1">
        <v>369</v>
      </c>
      <c r="F111" s="1">
        <v>442</v>
      </c>
      <c r="G111" s="1">
        <v>10</v>
      </c>
      <c r="H111" s="1">
        <v>5</v>
      </c>
      <c r="I111" s="1">
        <v>2</v>
      </c>
    </row>
    <row r="112" spans="1:9">
      <c r="A112" s="1">
        <v>111</v>
      </c>
      <c r="B112" s="1" t="s">
        <v>41</v>
      </c>
      <c r="C112" s="1" t="s">
        <v>27</v>
      </c>
      <c r="D112" s="1" t="s">
        <v>28</v>
      </c>
      <c r="E112" s="1">
        <v>404</v>
      </c>
      <c r="F112" s="1">
        <v>408</v>
      </c>
      <c r="G112" s="1">
        <v>10</v>
      </c>
      <c r="H112" s="1">
        <v>5</v>
      </c>
      <c r="I112" s="1">
        <v>2</v>
      </c>
    </row>
    <row r="113" spans="1:9" hidden="1">
      <c r="A113" s="1">
        <v>112</v>
      </c>
      <c r="B113" s="1" t="s">
        <v>42</v>
      </c>
      <c r="C113" s="1" t="s">
        <v>27</v>
      </c>
      <c r="D113" s="1" t="s">
        <v>30</v>
      </c>
      <c r="E113" s="1">
        <v>162</v>
      </c>
      <c r="F113" s="1">
        <v>168</v>
      </c>
      <c r="G113" s="1">
        <v>10</v>
      </c>
      <c r="H113" s="1">
        <v>5</v>
      </c>
      <c r="I113" s="1">
        <v>2</v>
      </c>
    </row>
    <row r="114" spans="1:9" hidden="1">
      <c r="A114" s="1">
        <v>113</v>
      </c>
      <c r="B114" s="1" t="s">
        <v>42</v>
      </c>
      <c r="C114" s="1" t="s">
        <v>27</v>
      </c>
      <c r="D114" s="1" t="s">
        <v>32</v>
      </c>
      <c r="E114" s="1">
        <v>357</v>
      </c>
      <c r="F114" s="1">
        <v>397</v>
      </c>
      <c r="G114" s="1">
        <v>10</v>
      </c>
      <c r="H114" s="1">
        <v>5</v>
      </c>
      <c r="I114" s="1">
        <v>2</v>
      </c>
    </row>
    <row r="115" spans="1:9">
      <c r="A115" s="1">
        <v>114</v>
      </c>
      <c r="B115" s="1" t="s">
        <v>7</v>
      </c>
      <c r="C115" s="1" t="s">
        <v>27</v>
      </c>
      <c r="D115" s="1" t="s">
        <v>28</v>
      </c>
      <c r="E115" s="5">
        <v>583</v>
      </c>
      <c r="F115" s="5">
        <v>543</v>
      </c>
      <c r="G115" s="1">
        <v>10</v>
      </c>
      <c r="H115" s="1">
        <v>5</v>
      </c>
      <c r="I115" s="1">
        <v>2</v>
      </c>
    </row>
    <row r="116" spans="1:9">
      <c r="A116" s="1">
        <v>115</v>
      </c>
      <c r="B116" s="1" t="s">
        <v>43</v>
      </c>
      <c r="C116" s="1" t="s">
        <v>27</v>
      </c>
      <c r="D116" s="1" t="s">
        <v>28</v>
      </c>
      <c r="E116" s="3">
        <v>40</v>
      </c>
      <c r="F116" s="3">
        <v>24</v>
      </c>
      <c r="G116" s="1">
        <v>10</v>
      </c>
      <c r="H116" s="1">
        <v>5</v>
      </c>
      <c r="I116" s="1">
        <v>2</v>
      </c>
    </row>
    <row r="117" spans="1:9">
      <c r="A117" s="1">
        <v>116</v>
      </c>
      <c r="B117" s="1" t="s">
        <v>47</v>
      </c>
      <c r="C117" s="1" t="s">
        <v>27</v>
      </c>
      <c r="D117" s="1" t="s">
        <v>28</v>
      </c>
      <c r="E117" s="1">
        <v>510</v>
      </c>
      <c r="F117" s="1">
        <v>517</v>
      </c>
      <c r="G117" s="1">
        <v>10</v>
      </c>
      <c r="H117" s="1">
        <v>5</v>
      </c>
      <c r="I117" s="1">
        <v>2</v>
      </c>
    </row>
    <row r="118" spans="1:9">
      <c r="A118" s="1">
        <v>117</v>
      </c>
      <c r="B118" s="1" t="s">
        <v>47</v>
      </c>
      <c r="C118" s="1" t="s">
        <v>27</v>
      </c>
      <c r="D118" s="1" t="s">
        <v>28</v>
      </c>
      <c r="E118" s="1">
        <v>515</v>
      </c>
      <c r="F118" s="1">
        <v>569</v>
      </c>
      <c r="G118" s="1">
        <v>10</v>
      </c>
      <c r="H118" s="1">
        <v>5</v>
      </c>
      <c r="I118" s="1">
        <v>2</v>
      </c>
    </row>
    <row r="119" spans="1:9">
      <c r="A119" s="1">
        <v>118</v>
      </c>
      <c r="B119" s="1" t="s">
        <v>47</v>
      </c>
      <c r="C119" s="1" t="s">
        <v>27</v>
      </c>
      <c r="D119" s="1" t="s">
        <v>28</v>
      </c>
      <c r="E119" s="1">
        <v>539</v>
      </c>
      <c r="F119" s="1">
        <v>570</v>
      </c>
      <c r="G119" s="1">
        <v>10</v>
      </c>
      <c r="H119" s="1">
        <v>5</v>
      </c>
      <c r="I119" s="1">
        <v>2</v>
      </c>
    </row>
    <row r="120" spans="1:9">
      <c r="A120" s="1">
        <v>119</v>
      </c>
      <c r="B120" s="1" t="s">
        <v>26</v>
      </c>
      <c r="C120" s="1" t="s">
        <v>44</v>
      </c>
      <c r="D120" s="1" t="s">
        <v>28</v>
      </c>
      <c r="E120" s="1">
        <v>149</v>
      </c>
      <c r="F120" s="1">
        <v>152</v>
      </c>
      <c r="G120" s="1">
        <v>10</v>
      </c>
      <c r="H120" s="1">
        <v>6</v>
      </c>
      <c r="I120" s="1">
        <v>2</v>
      </c>
    </row>
    <row r="121" spans="1:9" hidden="1">
      <c r="A121" s="1">
        <v>120</v>
      </c>
      <c r="B121" s="1" t="s">
        <v>26</v>
      </c>
      <c r="C121" s="1" t="s">
        <v>44</v>
      </c>
      <c r="D121" s="1" t="s">
        <v>30</v>
      </c>
      <c r="E121" s="1">
        <v>14</v>
      </c>
      <c r="F121" s="1">
        <v>13</v>
      </c>
      <c r="G121" s="1">
        <v>10</v>
      </c>
      <c r="H121" s="1">
        <v>6</v>
      </c>
      <c r="I121" s="1">
        <v>2</v>
      </c>
    </row>
    <row r="122" spans="1:9" hidden="1">
      <c r="A122" s="1">
        <v>121</v>
      </c>
      <c r="B122" s="1" t="s">
        <v>26</v>
      </c>
      <c r="C122" s="1" t="s">
        <v>44</v>
      </c>
      <c r="D122" s="1" t="s">
        <v>32</v>
      </c>
      <c r="E122" s="1">
        <v>122</v>
      </c>
      <c r="F122" s="1">
        <v>174</v>
      </c>
      <c r="G122" s="1">
        <v>10</v>
      </c>
      <c r="H122" s="1">
        <v>6</v>
      </c>
      <c r="I122" s="1">
        <v>2</v>
      </c>
    </row>
    <row r="123" spans="1:9">
      <c r="A123" s="1">
        <v>122</v>
      </c>
      <c r="B123" s="1" t="s">
        <v>34</v>
      </c>
      <c r="C123" s="1" t="s">
        <v>44</v>
      </c>
      <c r="D123" s="1" t="s">
        <v>28</v>
      </c>
      <c r="E123" s="1">
        <v>0</v>
      </c>
      <c r="F123" s="1">
        <v>3</v>
      </c>
      <c r="G123" s="1">
        <v>10</v>
      </c>
      <c r="H123" s="1">
        <v>6</v>
      </c>
      <c r="I123" s="1">
        <v>2</v>
      </c>
    </row>
    <row r="124" spans="1:9" hidden="1">
      <c r="A124" s="1">
        <v>123</v>
      </c>
      <c r="B124" s="1" t="s">
        <v>34</v>
      </c>
      <c r="C124" s="1" t="s">
        <v>44</v>
      </c>
      <c r="D124" s="1" t="s">
        <v>30</v>
      </c>
      <c r="E124" s="1">
        <v>0</v>
      </c>
      <c r="F124" s="1">
        <v>3</v>
      </c>
      <c r="G124" s="1">
        <v>10</v>
      </c>
      <c r="H124" s="1">
        <v>6</v>
      </c>
      <c r="I124" s="1">
        <v>2</v>
      </c>
    </row>
    <row r="125" spans="1:9" hidden="1">
      <c r="A125" s="1">
        <v>124</v>
      </c>
      <c r="B125" s="1" t="s">
        <v>34</v>
      </c>
      <c r="C125" s="1" t="s">
        <v>44</v>
      </c>
      <c r="D125" s="1" t="s">
        <v>32</v>
      </c>
      <c r="E125" s="1">
        <v>1</v>
      </c>
      <c r="F125" s="1">
        <v>0</v>
      </c>
      <c r="G125" s="1">
        <v>10</v>
      </c>
      <c r="H125" s="1">
        <v>6</v>
      </c>
      <c r="I125" s="1">
        <v>2</v>
      </c>
    </row>
    <row r="126" spans="1:9">
      <c r="A126" s="1">
        <v>125</v>
      </c>
      <c r="B126" s="1" t="s">
        <v>36</v>
      </c>
      <c r="C126" s="1" t="s">
        <v>44</v>
      </c>
      <c r="D126" s="1" t="s">
        <v>28</v>
      </c>
      <c r="E126" s="1">
        <v>240</v>
      </c>
      <c r="F126" s="1">
        <v>221</v>
      </c>
      <c r="G126" s="1">
        <v>10</v>
      </c>
      <c r="H126" s="1">
        <v>6</v>
      </c>
      <c r="I126" s="1">
        <v>2</v>
      </c>
    </row>
    <row r="127" spans="1:9" hidden="1">
      <c r="A127" s="1">
        <v>126</v>
      </c>
      <c r="B127" s="1" t="s">
        <v>36</v>
      </c>
      <c r="C127" s="1" t="s">
        <v>44</v>
      </c>
      <c r="D127" s="1" t="s">
        <v>30</v>
      </c>
      <c r="E127" s="1">
        <v>101</v>
      </c>
      <c r="F127" s="1">
        <v>39</v>
      </c>
      <c r="G127" s="1">
        <v>10</v>
      </c>
      <c r="H127" s="1">
        <v>6</v>
      </c>
      <c r="I127" s="1">
        <v>2</v>
      </c>
    </row>
    <row r="128" spans="1:9" hidden="1">
      <c r="A128" s="1">
        <v>127</v>
      </c>
      <c r="B128" s="1" t="s">
        <v>36</v>
      </c>
      <c r="C128" s="1" t="s">
        <v>44</v>
      </c>
      <c r="D128" s="1" t="s">
        <v>32</v>
      </c>
      <c r="E128" s="1">
        <v>70</v>
      </c>
      <c r="F128" s="1">
        <v>41</v>
      </c>
      <c r="G128" s="1">
        <v>10</v>
      </c>
      <c r="H128" s="1">
        <v>6</v>
      </c>
      <c r="I128" s="1">
        <v>2</v>
      </c>
    </row>
    <row r="129" spans="1:9">
      <c r="A129" s="1">
        <v>128</v>
      </c>
      <c r="B129" s="1" t="s">
        <v>37</v>
      </c>
      <c r="C129" s="1" t="s">
        <v>44</v>
      </c>
      <c r="D129" s="1" t="s">
        <v>28</v>
      </c>
      <c r="E129" s="1">
        <v>498</v>
      </c>
      <c r="F129" s="1">
        <v>345</v>
      </c>
      <c r="G129" s="1">
        <v>10</v>
      </c>
      <c r="H129" s="1">
        <v>6</v>
      </c>
      <c r="I129" s="1">
        <v>2</v>
      </c>
    </row>
    <row r="130" spans="1:9" hidden="1">
      <c r="A130" s="1">
        <v>129</v>
      </c>
      <c r="B130" s="1" t="s">
        <v>37</v>
      </c>
      <c r="C130" s="1" t="s">
        <v>44</v>
      </c>
      <c r="D130" s="1" t="s">
        <v>30</v>
      </c>
      <c r="E130" s="1">
        <v>28</v>
      </c>
      <c r="F130" s="1">
        <v>28</v>
      </c>
      <c r="G130" s="1">
        <v>10</v>
      </c>
      <c r="H130" s="1">
        <v>6</v>
      </c>
      <c r="I130" s="1">
        <v>2</v>
      </c>
    </row>
    <row r="131" spans="1:9" hidden="1">
      <c r="A131" s="1">
        <v>130</v>
      </c>
      <c r="B131" s="1" t="s">
        <v>37</v>
      </c>
      <c r="C131" s="1" t="s">
        <v>44</v>
      </c>
      <c r="D131" s="1" t="s">
        <v>32</v>
      </c>
      <c r="E131" s="1">
        <v>171</v>
      </c>
      <c r="F131" s="1">
        <v>175</v>
      </c>
      <c r="G131" s="1">
        <v>10</v>
      </c>
      <c r="H131" s="1">
        <v>6</v>
      </c>
      <c r="I131" s="1">
        <v>2</v>
      </c>
    </row>
    <row r="132" spans="1:9">
      <c r="A132" s="1">
        <v>131</v>
      </c>
      <c r="B132" s="1" t="s">
        <v>38</v>
      </c>
      <c r="C132" s="1" t="s">
        <v>44</v>
      </c>
      <c r="D132" s="1" t="s">
        <v>28</v>
      </c>
      <c r="E132" s="1">
        <v>70</v>
      </c>
      <c r="F132" s="1">
        <v>73</v>
      </c>
      <c r="G132" s="1">
        <v>10</v>
      </c>
      <c r="H132" s="1">
        <v>6</v>
      </c>
      <c r="I132" s="1">
        <v>2</v>
      </c>
    </row>
    <row r="133" spans="1:9" hidden="1">
      <c r="A133" s="1">
        <v>132</v>
      </c>
      <c r="B133" s="1" t="s">
        <v>38</v>
      </c>
      <c r="C133" s="1" t="s">
        <v>44</v>
      </c>
      <c r="D133" s="1" t="s">
        <v>30</v>
      </c>
      <c r="E133" s="1">
        <v>9</v>
      </c>
      <c r="F133" s="1">
        <v>10</v>
      </c>
      <c r="G133" s="1">
        <v>10</v>
      </c>
      <c r="H133" s="1">
        <v>6</v>
      </c>
      <c r="I133" s="1">
        <v>2</v>
      </c>
    </row>
    <row r="134" spans="1:9" hidden="1">
      <c r="A134" s="1">
        <v>133</v>
      </c>
      <c r="B134" s="1" t="s">
        <v>38</v>
      </c>
      <c r="C134" s="1" t="s">
        <v>44</v>
      </c>
      <c r="D134" s="1" t="s">
        <v>32</v>
      </c>
      <c r="E134" s="1">
        <v>70</v>
      </c>
      <c r="F134" s="1">
        <v>57</v>
      </c>
      <c r="G134" s="1">
        <v>10</v>
      </c>
      <c r="H134" s="1">
        <v>6</v>
      </c>
      <c r="I134" s="1">
        <v>2</v>
      </c>
    </row>
    <row r="135" spans="1:9">
      <c r="A135" s="1">
        <v>134</v>
      </c>
      <c r="B135" s="1" t="s">
        <v>39</v>
      </c>
      <c r="C135" s="1" t="s">
        <v>44</v>
      </c>
      <c r="D135" s="1" t="s">
        <v>28</v>
      </c>
      <c r="E135" s="1">
        <v>353</v>
      </c>
      <c r="F135" s="1">
        <v>319</v>
      </c>
      <c r="G135" s="1">
        <v>10</v>
      </c>
      <c r="H135" s="1">
        <v>6</v>
      </c>
      <c r="I135" s="1">
        <v>2</v>
      </c>
    </row>
    <row r="136" spans="1:9" hidden="1">
      <c r="A136" s="1">
        <v>135</v>
      </c>
      <c r="B136" s="1" t="s">
        <v>40</v>
      </c>
      <c r="C136" s="1" t="s">
        <v>44</v>
      </c>
      <c r="D136" s="1" t="s">
        <v>30</v>
      </c>
      <c r="E136" s="1">
        <v>263</v>
      </c>
      <c r="F136" s="1">
        <v>304</v>
      </c>
      <c r="G136" s="1">
        <v>10</v>
      </c>
      <c r="H136" s="1">
        <v>6</v>
      </c>
      <c r="I136" s="1">
        <v>2</v>
      </c>
    </row>
    <row r="137" spans="1:9" hidden="1">
      <c r="A137" s="1">
        <v>136</v>
      </c>
      <c r="B137" s="1" t="s">
        <v>40</v>
      </c>
      <c r="C137" s="1" t="s">
        <v>44</v>
      </c>
      <c r="D137" s="1" t="s">
        <v>32</v>
      </c>
      <c r="E137" s="1">
        <v>400</v>
      </c>
      <c r="F137" s="1">
        <v>469</v>
      </c>
      <c r="G137" s="1">
        <v>10</v>
      </c>
      <c r="H137" s="1">
        <v>6</v>
      </c>
      <c r="I137" s="1">
        <v>2</v>
      </c>
    </row>
    <row r="138" spans="1:9">
      <c r="A138" s="1">
        <v>137</v>
      </c>
      <c r="B138" s="1" t="s">
        <v>41</v>
      </c>
      <c r="C138" s="1" t="s">
        <v>44</v>
      </c>
      <c r="D138" s="1" t="s">
        <v>28</v>
      </c>
      <c r="E138" s="1">
        <v>354</v>
      </c>
      <c r="F138" s="1">
        <v>364</v>
      </c>
      <c r="G138" s="1">
        <v>10</v>
      </c>
      <c r="H138" s="1">
        <v>6</v>
      </c>
      <c r="I138" s="1">
        <v>2</v>
      </c>
    </row>
    <row r="139" spans="1:9" hidden="1">
      <c r="A139" s="1">
        <v>138</v>
      </c>
      <c r="B139" s="1" t="s">
        <v>42</v>
      </c>
      <c r="C139" s="1" t="s">
        <v>44</v>
      </c>
      <c r="D139" s="1" t="s">
        <v>30</v>
      </c>
      <c r="E139" s="1">
        <v>172</v>
      </c>
      <c r="F139" s="1">
        <v>112</v>
      </c>
      <c r="G139" s="1">
        <v>10</v>
      </c>
      <c r="H139" s="1">
        <v>6</v>
      </c>
      <c r="I139" s="1">
        <v>2</v>
      </c>
    </row>
    <row r="140" spans="1:9" hidden="1">
      <c r="A140" s="1">
        <v>139</v>
      </c>
      <c r="B140" s="1" t="s">
        <v>42</v>
      </c>
      <c r="C140" s="1" t="s">
        <v>44</v>
      </c>
      <c r="D140" s="1" t="s">
        <v>32</v>
      </c>
      <c r="E140" s="1">
        <v>238</v>
      </c>
      <c r="F140" s="1">
        <v>319</v>
      </c>
      <c r="G140" s="1">
        <v>10</v>
      </c>
      <c r="H140" s="1">
        <v>6</v>
      </c>
      <c r="I140" s="1">
        <v>2</v>
      </c>
    </row>
    <row r="141" spans="1:9">
      <c r="A141" s="1">
        <v>140</v>
      </c>
      <c r="B141" s="1" t="s">
        <v>7</v>
      </c>
      <c r="C141" s="1" t="s">
        <v>44</v>
      </c>
      <c r="D141" s="1" t="s">
        <v>28</v>
      </c>
      <c r="E141" s="5">
        <v>557</v>
      </c>
      <c r="F141" s="5">
        <v>475</v>
      </c>
      <c r="G141" s="1">
        <v>10</v>
      </c>
      <c r="H141" s="1">
        <v>6</v>
      </c>
      <c r="I141" s="1">
        <v>2</v>
      </c>
    </row>
    <row r="142" spans="1:9">
      <c r="A142" s="1">
        <v>141</v>
      </c>
      <c r="B142" s="1" t="s">
        <v>43</v>
      </c>
      <c r="C142" s="1" t="s">
        <v>44</v>
      </c>
      <c r="D142" s="1" t="s">
        <v>28</v>
      </c>
      <c r="E142" s="3">
        <v>21</v>
      </c>
      <c r="F142" s="3">
        <v>17</v>
      </c>
      <c r="G142" s="1">
        <v>10</v>
      </c>
      <c r="H142" s="1">
        <v>6</v>
      </c>
      <c r="I142" s="1">
        <v>2</v>
      </c>
    </row>
    <row r="143" spans="1:9">
      <c r="A143" s="1">
        <v>142</v>
      </c>
      <c r="B143" s="1" t="s">
        <v>47</v>
      </c>
      <c r="C143" s="1" t="s">
        <v>44</v>
      </c>
      <c r="D143" s="1" t="s">
        <v>28</v>
      </c>
      <c r="E143" s="1">
        <v>367</v>
      </c>
      <c r="F143" s="1">
        <v>419</v>
      </c>
      <c r="G143" s="1">
        <v>10</v>
      </c>
      <c r="H143" s="1">
        <v>6</v>
      </c>
      <c r="I143" s="1">
        <v>2</v>
      </c>
    </row>
    <row r="144" spans="1:9">
      <c r="A144" s="1">
        <v>143</v>
      </c>
      <c r="B144" s="1" t="s">
        <v>47</v>
      </c>
      <c r="C144" s="1" t="s">
        <v>44</v>
      </c>
      <c r="D144" s="1" t="s">
        <v>28</v>
      </c>
      <c r="E144" s="1">
        <v>551</v>
      </c>
      <c r="F144" s="1">
        <v>535</v>
      </c>
      <c r="G144" s="1">
        <v>10</v>
      </c>
      <c r="H144" s="1">
        <v>6</v>
      </c>
      <c r="I144" s="1">
        <v>2</v>
      </c>
    </row>
    <row r="145" spans="1:9">
      <c r="A145" s="1">
        <v>144</v>
      </c>
      <c r="B145" s="1" t="s">
        <v>47</v>
      </c>
      <c r="C145" s="1" t="s">
        <v>44</v>
      </c>
      <c r="D145" s="1" t="s">
        <v>28</v>
      </c>
      <c r="E145" s="1">
        <v>419</v>
      </c>
      <c r="F145" s="1">
        <v>471</v>
      </c>
      <c r="G145" s="1">
        <v>10</v>
      </c>
      <c r="H145" s="1">
        <v>6</v>
      </c>
      <c r="I145" s="1">
        <v>2</v>
      </c>
    </row>
    <row r="146" spans="1:9">
      <c r="A146" s="1">
        <v>145</v>
      </c>
      <c r="B146" s="1" t="s">
        <v>26</v>
      </c>
      <c r="C146" s="1" t="s">
        <v>46</v>
      </c>
      <c r="D146" s="1" t="s">
        <v>28</v>
      </c>
      <c r="E146" s="1">
        <v>439</v>
      </c>
      <c r="F146" s="1">
        <v>479</v>
      </c>
      <c r="G146" s="1">
        <v>10</v>
      </c>
      <c r="H146" s="1">
        <v>7</v>
      </c>
      <c r="I146" s="1">
        <v>2</v>
      </c>
    </row>
    <row r="147" spans="1:9" hidden="1">
      <c r="A147" s="1">
        <v>146</v>
      </c>
      <c r="B147" s="1" t="s">
        <v>26</v>
      </c>
      <c r="C147" s="1" t="s">
        <v>46</v>
      </c>
      <c r="D147" s="1" t="s">
        <v>30</v>
      </c>
      <c r="E147" s="1">
        <v>442</v>
      </c>
      <c r="F147" s="1">
        <v>485</v>
      </c>
      <c r="G147" s="1">
        <v>10</v>
      </c>
      <c r="H147" s="1">
        <v>7</v>
      </c>
      <c r="I147" s="1">
        <v>2</v>
      </c>
    </row>
    <row r="148" spans="1:9" hidden="1">
      <c r="A148" s="1">
        <v>147</v>
      </c>
      <c r="B148" s="1" t="s">
        <v>26</v>
      </c>
      <c r="C148" s="1" t="s">
        <v>46</v>
      </c>
      <c r="D148" s="1" t="s">
        <v>32</v>
      </c>
      <c r="E148" s="1">
        <v>415</v>
      </c>
      <c r="F148" s="1">
        <v>461</v>
      </c>
      <c r="G148" s="1">
        <v>10</v>
      </c>
      <c r="H148" s="1">
        <v>7</v>
      </c>
      <c r="I148" s="1">
        <v>2</v>
      </c>
    </row>
    <row r="149" spans="1:9">
      <c r="A149" s="1">
        <v>148</v>
      </c>
      <c r="B149" s="1" t="s">
        <v>34</v>
      </c>
      <c r="C149" s="1" t="s">
        <v>46</v>
      </c>
      <c r="D149" s="1" t="s">
        <v>28</v>
      </c>
      <c r="E149" s="1">
        <v>154</v>
      </c>
      <c r="F149" s="1">
        <v>151</v>
      </c>
      <c r="G149" s="1">
        <v>10</v>
      </c>
      <c r="H149" s="1">
        <v>7</v>
      </c>
      <c r="I149" s="1">
        <v>2</v>
      </c>
    </row>
    <row r="150" spans="1:9" hidden="1">
      <c r="A150" s="1">
        <v>149</v>
      </c>
      <c r="B150" s="1" t="s">
        <v>34</v>
      </c>
      <c r="C150" s="1" t="s">
        <v>46</v>
      </c>
      <c r="D150" s="1" t="s">
        <v>30</v>
      </c>
      <c r="E150" s="1">
        <v>162</v>
      </c>
      <c r="F150" s="1">
        <v>159</v>
      </c>
      <c r="G150" s="1">
        <v>10</v>
      </c>
      <c r="H150" s="1">
        <v>7</v>
      </c>
      <c r="I150" s="1">
        <v>2</v>
      </c>
    </row>
    <row r="151" spans="1:9" hidden="1">
      <c r="A151" s="1">
        <v>150</v>
      </c>
      <c r="B151" s="1" t="s">
        <v>34</v>
      </c>
      <c r="C151" s="1" t="s">
        <v>46</v>
      </c>
      <c r="D151" s="1" t="s">
        <v>32</v>
      </c>
      <c r="E151" s="1">
        <v>166</v>
      </c>
      <c r="F151" s="1">
        <v>159</v>
      </c>
      <c r="G151" s="1">
        <v>10</v>
      </c>
      <c r="H151" s="1">
        <v>7</v>
      </c>
      <c r="I151" s="1">
        <v>2</v>
      </c>
    </row>
    <row r="152" spans="1:9">
      <c r="A152" s="1">
        <v>151</v>
      </c>
      <c r="B152" s="1" t="s">
        <v>36</v>
      </c>
      <c r="C152" s="1" t="s">
        <v>46</v>
      </c>
      <c r="D152" s="1" t="s">
        <v>28</v>
      </c>
      <c r="E152" s="1">
        <v>415</v>
      </c>
      <c r="F152" s="1">
        <v>441</v>
      </c>
      <c r="G152" s="1">
        <v>10</v>
      </c>
      <c r="H152" s="1">
        <v>7</v>
      </c>
      <c r="I152" s="1">
        <v>2</v>
      </c>
    </row>
    <row r="153" spans="1:9" hidden="1">
      <c r="A153" s="1">
        <v>152</v>
      </c>
      <c r="B153" s="1" t="s">
        <v>36</v>
      </c>
      <c r="C153" s="1" t="s">
        <v>46</v>
      </c>
      <c r="D153" s="1" t="s">
        <v>30</v>
      </c>
      <c r="E153" s="1">
        <v>483</v>
      </c>
      <c r="F153" s="1">
        <v>509</v>
      </c>
      <c r="G153" s="1">
        <v>10</v>
      </c>
      <c r="H153" s="1">
        <v>7</v>
      </c>
      <c r="I153" s="1">
        <v>2</v>
      </c>
    </row>
    <row r="154" spans="1:9" hidden="1">
      <c r="A154" s="1">
        <v>153</v>
      </c>
      <c r="B154" s="1" t="s">
        <v>36</v>
      </c>
      <c r="C154" s="1" t="s">
        <v>46</v>
      </c>
      <c r="D154" s="1" t="s">
        <v>32</v>
      </c>
      <c r="E154" s="1">
        <v>524</v>
      </c>
      <c r="F154" s="1">
        <v>432</v>
      </c>
      <c r="G154" s="1">
        <v>10</v>
      </c>
      <c r="H154" s="1">
        <v>7</v>
      </c>
      <c r="I154" s="1">
        <v>2</v>
      </c>
    </row>
    <row r="155" spans="1:9">
      <c r="A155" s="1">
        <v>154</v>
      </c>
      <c r="B155" s="1" t="s">
        <v>37</v>
      </c>
      <c r="C155" s="1" t="s">
        <v>46</v>
      </c>
      <c r="D155" s="1" t="s">
        <v>28</v>
      </c>
      <c r="E155" s="1">
        <v>410</v>
      </c>
      <c r="F155" s="1">
        <v>513</v>
      </c>
      <c r="G155" s="1">
        <v>10</v>
      </c>
      <c r="H155" s="1">
        <v>7</v>
      </c>
      <c r="I155" s="1">
        <v>2</v>
      </c>
    </row>
    <row r="156" spans="1:9" hidden="1">
      <c r="A156" s="1">
        <v>155</v>
      </c>
      <c r="B156" s="1" t="s">
        <v>37</v>
      </c>
      <c r="C156" s="1" t="s">
        <v>46</v>
      </c>
      <c r="D156" s="1" t="s">
        <v>30</v>
      </c>
      <c r="E156" s="1">
        <v>479</v>
      </c>
      <c r="F156" s="1">
        <v>461</v>
      </c>
      <c r="G156" s="1">
        <v>10</v>
      </c>
      <c r="H156" s="1">
        <v>7</v>
      </c>
      <c r="I156" s="1">
        <v>2</v>
      </c>
    </row>
    <row r="157" spans="1:9" hidden="1">
      <c r="A157" s="1">
        <v>156</v>
      </c>
      <c r="B157" s="1" t="s">
        <v>37</v>
      </c>
      <c r="C157" s="1" t="s">
        <v>46</v>
      </c>
      <c r="D157" s="1" t="s">
        <v>32</v>
      </c>
      <c r="E157" s="1">
        <v>436</v>
      </c>
      <c r="F157" s="1">
        <v>437</v>
      </c>
      <c r="G157" s="1">
        <v>10</v>
      </c>
      <c r="H157" s="1">
        <v>7</v>
      </c>
      <c r="I157" s="1">
        <v>2</v>
      </c>
    </row>
    <row r="158" spans="1:9">
      <c r="A158" s="1">
        <v>157</v>
      </c>
      <c r="B158" s="1" t="s">
        <v>38</v>
      </c>
      <c r="C158" s="1" t="s">
        <v>46</v>
      </c>
      <c r="D158" s="1" t="s">
        <v>28</v>
      </c>
      <c r="E158" s="1">
        <v>150</v>
      </c>
      <c r="F158" s="1">
        <v>203</v>
      </c>
      <c r="G158" s="1">
        <v>10</v>
      </c>
      <c r="H158" s="1">
        <v>7</v>
      </c>
      <c r="I158" s="1">
        <v>2</v>
      </c>
    </row>
    <row r="159" spans="1:9" hidden="1">
      <c r="A159" s="1">
        <v>158</v>
      </c>
      <c r="B159" s="1" t="s">
        <v>38</v>
      </c>
      <c r="C159" s="1" t="s">
        <v>46</v>
      </c>
      <c r="D159" s="1" t="s">
        <v>30</v>
      </c>
      <c r="E159" s="1">
        <v>183</v>
      </c>
      <c r="F159" s="1">
        <v>214</v>
      </c>
      <c r="G159" s="1">
        <v>10</v>
      </c>
      <c r="H159" s="1">
        <v>7</v>
      </c>
      <c r="I159" s="1">
        <v>2</v>
      </c>
    </row>
    <row r="160" spans="1:9" hidden="1">
      <c r="A160" s="1">
        <v>159</v>
      </c>
      <c r="B160" s="1" t="s">
        <v>38</v>
      </c>
      <c r="C160" s="1" t="s">
        <v>46</v>
      </c>
      <c r="D160" s="1" t="s">
        <v>32</v>
      </c>
      <c r="E160" s="1">
        <v>212</v>
      </c>
      <c r="F160" s="1">
        <v>167</v>
      </c>
      <c r="G160" s="1">
        <v>10</v>
      </c>
      <c r="H160" s="1">
        <v>7</v>
      </c>
      <c r="I160" s="1">
        <v>2</v>
      </c>
    </row>
    <row r="161" spans="1:9">
      <c r="A161" s="1">
        <v>160</v>
      </c>
      <c r="B161" s="1" t="s">
        <v>39</v>
      </c>
      <c r="C161" s="1" t="s">
        <v>46</v>
      </c>
      <c r="D161" s="1" t="s">
        <v>28</v>
      </c>
      <c r="E161" s="1">
        <v>158</v>
      </c>
      <c r="F161" s="1">
        <v>152</v>
      </c>
      <c r="G161" s="1">
        <v>10</v>
      </c>
      <c r="H161" s="1">
        <v>7</v>
      </c>
      <c r="I161" s="1">
        <v>2</v>
      </c>
    </row>
    <row r="162" spans="1:9" hidden="1">
      <c r="A162" s="1">
        <v>161</v>
      </c>
      <c r="B162" s="1" t="s">
        <v>40</v>
      </c>
      <c r="C162" s="1" t="s">
        <v>46</v>
      </c>
      <c r="D162" s="1" t="s">
        <v>30</v>
      </c>
      <c r="E162" s="1">
        <v>196</v>
      </c>
      <c r="F162" s="1">
        <v>225</v>
      </c>
      <c r="G162" s="1">
        <v>10</v>
      </c>
      <c r="H162" s="1">
        <v>7</v>
      </c>
      <c r="I162" s="1">
        <v>2</v>
      </c>
    </row>
    <row r="163" spans="1:9" hidden="1">
      <c r="A163" s="1">
        <v>162</v>
      </c>
      <c r="B163" s="1" t="s">
        <v>40</v>
      </c>
      <c r="C163" s="1" t="s">
        <v>46</v>
      </c>
      <c r="D163" s="1" t="s">
        <v>32</v>
      </c>
      <c r="E163" s="1">
        <v>163</v>
      </c>
      <c r="F163" s="1">
        <v>154</v>
      </c>
      <c r="G163" s="1">
        <v>10</v>
      </c>
      <c r="H163" s="1">
        <v>7</v>
      </c>
      <c r="I163" s="1">
        <v>2</v>
      </c>
    </row>
    <row r="164" spans="1:9">
      <c r="A164" s="1">
        <v>163</v>
      </c>
      <c r="B164" s="1" t="s">
        <v>41</v>
      </c>
      <c r="C164" s="1" t="s">
        <v>46</v>
      </c>
      <c r="D164" s="1" t="s">
        <v>28</v>
      </c>
      <c r="E164" s="1">
        <v>338</v>
      </c>
      <c r="F164" s="1">
        <v>429</v>
      </c>
      <c r="G164" s="1">
        <v>10</v>
      </c>
      <c r="H164" s="1">
        <v>7</v>
      </c>
      <c r="I164" s="1">
        <v>2</v>
      </c>
    </row>
    <row r="165" spans="1:9" hidden="1">
      <c r="A165" s="1">
        <v>164</v>
      </c>
      <c r="B165" s="1" t="s">
        <v>42</v>
      </c>
      <c r="C165" s="1" t="s">
        <v>46</v>
      </c>
      <c r="D165" s="1" t="s">
        <v>30</v>
      </c>
      <c r="E165" s="1">
        <v>438</v>
      </c>
      <c r="F165" s="1">
        <v>439</v>
      </c>
      <c r="G165" s="1">
        <v>10</v>
      </c>
      <c r="H165" s="1">
        <v>7</v>
      </c>
      <c r="I165" s="1">
        <v>2</v>
      </c>
    </row>
    <row r="166" spans="1:9" hidden="1">
      <c r="A166" s="1">
        <v>165</v>
      </c>
      <c r="B166" s="1" t="s">
        <v>42</v>
      </c>
      <c r="C166" s="1" t="s">
        <v>46</v>
      </c>
      <c r="D166" s="1" t="s">
        <v>32</v>
      </c>
      <c r="E166" s="1">
        <v>487</v>
      </c>
      <c r="F166" s="1">
        <v>450</v>
      </c>
      <c r="G166" s="1">
        <v>10</v>
      </c>
      <c r="H166" s="1">
        <v>7</v>
      </c>
      <c r="I166" s="1">
        <v>2</v>
      </c>
    </row>
    <row r="167" spans="1:9">
      <c r="A167" s="1">
        <v>166</v>
      </c>
      <c r="B167" s="1" t="s">
        <v>7</v>
      </c>
      <c r="C167" s="1" t="s">
        <v>46</v>
      </c>
      <c r="D167" s="1" t="s">
        <v>28</v>
      </c>
      <c r="E167" s="5">
        <v>538</v>
      </c>
      <c r="F167" s="5">
        <v>408</v>
      </c>
      <c r="G167" s="1">
        <v>10</v>
      </c>
      <c r="H167" s="1">
        <v>7</v>
      </c>
      <c r="I167" s="1">
        <v>2</v>
      </c>
    </row>
    <row r="168" spans="1:9">
      <c r="A168" s="1">
        <v>167</v>
      </c>
      <c r="B168" s="1" t="s">
        <v>43</v>
      </c>
      <c r="C168" s="1" t="s">
        <v>46</v>
      </c>
      <c r="D168" s="1" t="s">
        <v>28</v>
      </c>
      <c r="E168" s="3">
        <v>37</v>
      </c>
      <c r="F168" s="3">
        <v>71</v>
      </c>
      <c r="G168" s="1">
        <v>10</v>
      </c>
      <c r="H168" s="1">
        <v>7</v>
      </c>
      <c r="I168" s="1">
        <v>2</v>
      </c>
    </row>
    <row r="169" spans="1:9">
      <c r="A169" s="1">
        <v>168</v>
      </c>
      <c r="B169" s="1" t="s">
        <v>47</v>
      </c>
      <c r="C169" s="1" t="s">
        <v>46</v>
      </c>
      <c r="D169" s="1" t="s">
        <v>28</v>
      </c>
      <c r="E169" s="1">
        <v>77</v>
      </c>
      <c r="F169" s="1">
        <v>80</v>
      </c>
      <c r="G169" s="1">
        <v>10</v>
      </c>
      <c r="H169" s="1">
        <v>7</v>
      </c>
      <c r="I169" s="1">
        <v>2</v>
      </c>
    </row>
    <row r="170" spans="1:9">
      <c r="A170" s="1">
        <v>169</v>
      </c>
      <c r="B170" s="1" t="s">
        <v>47</v>
      </c>
      <c r="C170" s="1" t="s">
        <v>46</v>
      </c>
      <c r="D170" s="1" t="s">
        <v>28</v>
      </c>
      <c r="E170" s="1">
        <v>47</v>
      </c>
      <c r="F170" s="1">
        <v>63</v>
      </c>
      <c r="G170" s="1">
        <v>10</v>
      </c>
      <c r="H170" s="1">
        <v>7</v>
      </c>
      <c r="I170" s="1">
        <v>2</v>
      </c>
    </row>
    <row r="171" spans="1:9">
      <c r="A171" s="1">
        <v>170</v>
      </c>
      <c r="B171" s="1" t="s">
        <v>47</v>
      </c>
      <c r="C171" s="1" t="s">
        <v>46</v>
      </c>
      <c r="D171" s="1" t="s">
        <v>28</v>
      </c>
      <c r="E171" s="1">
        <v>49</v>
      </c>
      <c r="F171" s="1">
        <v>63</v>
      </c>
      <c r="G171" s="1">
        <v>10</v>
      </c>
      <c r="H171" s="1">
        <v>7</v>
      </c>
      <c r="I171" s="1">
        <v>2</v>
      </c>
    </row>
    <row r="172" spans="1:9">
      <c r="A172" s="1">
        <v>171</v>
      </c>
      <c r="B172" s="1" t="s">
        <v>26</v>
      </c>
      <c r="C172" s="1" t="s">
        <v>48</v>
      </c>
      <c r="D172" s="1" t="s">
        <v>28</v>
      </c>
      <c r="E172" s="1">
        <v>412</v>
      </c>
      <c r="F172" s="1">
        <v>429</v>
      </c>
      <c r="G172" s="1">
        <v>10</v>
      </c>
      <c r="H172" s="1">
        <v>8</v>
      </c>
      <c r="I172" s="1">
        <v>3</v>
      </c>
    </row>
    <row r="173" spans="1:9" hidden="1">
      <c r="A173" s="1">
        <v>172</v>
      </c>
      <c r="B173" s="1" t="s">
        <v>26</v>
      </c>
      <c r="C173" s="1" t="s">
        <v>48</v>
      </c>
      <c r="D173" s="1" t="s">
        <v>30</v>
      </c>
      <c r="E173" s="1">
        <v>110</v>
      </c>
      <c r="F173" s="1">
        <v>144</v>
      </c>
      <c r="G173" s="1">
        <v>10</v>
      </c>
      <c r="H173" s="1">
        <v>8</v>
      </c>
      <c r="I173" s="1">
        <v>3</v>
      </c>
    </row>
    <row r="174" spans="1:9" hidden="1">
      <c r="A174" s="1">
        <v>173</v>
      </c>
      <c r="B174" s="1" t="s">
        <v>26</v>
      </c>
      <c r="C174" s="1" t="s">
        <v>48</v>
      </c>
      <c r="D174" s="1" t="s">
        <v>32</v>
      </c>
      <c r="E174" s="1">
        <v>327</v>
      </c>
      <c r="F174" s="1">
        <v>292</v>
      </c>
      <c r="G174" s="1">
        <v>10</v>
      </c>
      <c r="H174" s="1">
        <v>8</v>
      </c>
      <c r="I174" s="1">
        <v>3</v>
      </c>
    </row>
    <row r="175" spans="1:9">
      <c r="A175" s="1">
        <v>174</v>
      </c>
      <c r="B175" s="1" t="s">
        <v>34</v>
      </c>
      <c r="C175" s="1" t="s">
        <v>48</v>
      </c>
      <c r="D175" s="1" t="s">
        <v>28</v>
      </c>
      <c r="E175" s="1">
        <v>51</v>
      </c>
      <c r="F175" s="1">
        <v>26</v>
      </c>
      <c r="G175" s="1">
        <v>10</v>
      </c>
      <c r="H175" s="1">
        <v>8</v>
      </c>
      <c r="I175" s="1">
        <v>3</v>
      </c>
    </row>
    <row r="176" spans="1:9" hidden="1">
      <c r="A176" s="1">
        <v>175</v>
      </c>
      <c r="B176" s="1" t="s">
        <v>34</v>
      </c>
      <c r="C176" s="1" t="s">
        <v>48</v>
      </c>
      <c r="D176" s="1" t="s">
        <v>30</v>
      </c>
      <c r="E176" s="1">
        <v>5</v>
      </c>
      <c r="F176" s="1">
        <v>3</v>
      </c>
      <c r="G176" s="1">
        <v>10</v>
      </c>
      <c r="H176" s="1">
        <v>8</v>
      </c>
      <c r="I176" s="1">
        <v>3</v>
      </c>
    </row>
    <row r="177" spans="1:9" hidden="1">
      <c r="A177" s="1">
        <v>176</v>
      </c>
      <c r="B177" s="1" t="s">
        <v>34</v>
      </c>
      <c r="C177" s="1" t="s">
        <v>48</v>
      </c>
      <c r="D177" s="1" t="s">
        <v>32</v>
      </c>
      <c r="E177" s="1">
        <v>11</v>
      </c>
      <c r="F177" s="1">
        <v>10</v>
      </c>
      <c r="G177" s="1">
        <v>10</v>
      </c>
      <c r="H177" s="1">
        <v>8</v>
      </c>
      <c r="I177" s="1">
        <v>3</v>
      </c>
    </row>
    <row r="178" spans="1:9">
      <c r="A178" s="1">
        <v>177</v>
      </c>
      <c r="B178" s="1" t="s">
        <v>36</v>
      </c>
      <c r="C178" s="1" t="s">
        <v>48</v>
      </c>
      <c r="D178" s="1" t="s">
        <v>28</v>
      </c>
      <c r="E178" s="1">
        <v>574</v>
      </c>
      <c r="F178" s="1">
        <v>506</v>
      </c>
      <c r="G178" s="1">
        <v>10</v>
      </c>
      <c r="H178" s="1">
        <v>8</v>
      </c>
      <c r="I178" s="1">
        <v>3</v>
      </c>
    </row>
    <row r="179" spans="1:9" hidden="1">
      <c r="A179" s="1">
        <v>178</v>
      </c>
      <c r="B179" s="1" t="s">
        <v>36</v>
      </c>
      <c r="C179" s="1" t="s">
        <v>48</v>
      </c>
      <c r="D179" s="1" t="s">
        <v>30</v>
      </c>
      <c r="E179" s="1">
        <v>300</v>
      </c>
      <c r="F179" s="1">
        <v>196</v>
      </c>
      <c r="G179" s="1">
        <v>10</v>
      </c>
      <c r="H179" s="1">
        <v>8</v>
      </c>
      <c r="I179" s="1">
        <v>3</v>
      </c>
    </row>
    <row r="180" spans="1:9" hidden="1">
      <c r="A180" s="1">
        <v>179</v>
      </c>
      <c r="B180" s="1" t="s">
        <v>36</v>
      </c>
      <c r="C180" s="1" t="s">
        <v>48</v>
      </c>
      <c r="D180" s="1" t="s">
        <v>32</v>
      </c>
      <c r="E180" s="1">
        <v>423</v>
      </c>
      <c r="F180" s="1">
        <v>407</v>
      </c>
      <c r="G180" s="1">
        <v>10</v>
      </c>
      <c r="H180" s="1">
        <v>8</v>
      </c>
      <c r="I180" s="1">
        <v>3</v>
      </c>
    </row>
    <row r="181" spans="1:9">
      <c r="A181" s="1">
        <v>180</v>
      </c>
      <c r="B181" s="1" t="s">
        <v>37</v>
      </c>
      <c r="C181" s="1" t="s">
        <v>48</v>
      </c>
      <c r="D181" s="1" t="s">
        <v>28</v>
      </c>
      <c r="E181" s="1">
        <v>269</v>
      </c>
      <c r="F181" s="1">
        <v>290</v>
      </c>
      <c r="G181" s="1">
        <v>10</v>
      </c>
      <c r="H181" s="1">
        <v>8</v>
      </c>
      <c r="I181" s="1">
        <v>3</v>
      </c>
    </row>
    <row r="182" spans="1:9" hidden="1">
      <c r="A182" s="1">
        <v>181</v>
      </c>
      <c r="B182" s="1" t="s">
        <v>37</v>
      </c>
      <c r="C182" s="1" t="s">
        <v>48</v>
      </c>
      <c r="D182" s="1" t="s">
        <v>30</v>
      </c>
      <c r="E182" s="1">
        <v>64</v>
      </c>
      <c r="F182" s="1">
        <v>52</v>
      </c>
      <c r="G182" s="1">
        <v>10</v>
      </c>
      <c r="H182" s="1">
        <v>8</v>
      </c>
      <c r="I182" s="1">
        <v>3</v>
      </c>
    </row>
    <row r="183" spans="1:9" hidden="1">
      <c r="A183" s="1">
        <v>182</v>
      </c>
      <c r="B183" s="1" t="s">
        <v>37</v>
      </c>
      <c r="C183" s="1" t="s">
        <v>48</v>
      </c>
      <c r="D183" s="1" t="s">
        <v>32</v>
      </c>
      <c r="E183" s="1">
        <v>289</v>
      </c>
      <c r="F183" s="1">
        <v>379</v>
      </c>
      <c r="G183" s="1">
        <v>10</v>
      </c>
      <c r="H183" s="1">
        <v>8</v>
      </c>
      <c r="I183" s="1">
        <v>3</v>
      </c>
    </row>
    <row r="184" spans="1:9">
      <c r="A184" s="1">
        <v>183</v>
      </c>
      <c r="B184" s="1" t="s">
        <v>38</v>
      </c>
      <c r="C184" s="1" t="s">
        <v>48</v>
      </c>
      <c r="D184" s="1" t="s">
        <v>28</v>
      </c>
      <c r="E184" s="1">
        <v>215</v>
      </c>
      <c r="F184" s="1">
        <v>193</v>
      </c>
      <c r="G184" s="1">
        <v>10</v>
      </c>
      <c r="H184" s="1">
        <v>8</v>
      </c>
      <c r="I184" s="1">
        <v>3</v>
      </c>
    </row>
    <row r="185" spans="1:9" hidden="1">
      <c r="A185" s="1">
        <v>184</v>
      </c>
      <c r="B185" s="1" t="s">
        <v>38</v>
      </c>
      <c r="C185" s="1" t="s">
        <v>48</v>
      </c>
      <c r="D185" s="1" t="s">
        <v>30</v>
      </c>
      <c r="E185" s="1">
        <v>42</v>
      </c>
      <c r="F185" s="1">
        <v>28</v>
      </c>
      <c r="G185" s="1">
        <v>10</v>
      </c>
      <c r="H185" s="1">
        <v>8</v>
      </c>
      <c r="I185" s="1">
        <v>3</v>
      </c>
    </row>
    <row r="186" spans="1:9" hidden="1">
      <c r="A186" s="1">
        <v>185</v>
      </c>
      <c r="B186" s="1" t="s">
        <v>38</v>
      </c>
      <c r="C186" s="1" t="s">
        <v>48</v>
      </c>
      <c r="D186" s="1" t="s">
        <v>32</v>
      </c>
      <c r="E186" s="1">
        <v>128</v>
      </c>
      <c r="F186" s="1">
        <v>121</v>
      </c>
      <c r="G186" s="1">
        <v>10</v>
      </c>
      <c r="H186" s="1">
        <v>8</v>
      </c>
      <c r="I186" s="1">
        <v>3</v>
      </c>
    </row>
    <row r="187" spans="1:9">
      <c r="A187" s="1">
        <v>186</v>
      </c>
      <c r="B187" s="1" t="s">
        <v>39</v>
      </c>
      <c r="C187" s="1" t="s">
        <v>48</v>
      </c>
      <c r="D187" s="1" t="s">
        <v>28</v>
      </c>
      <c r="E187" s="1">
        <v>482</v>
      </c>
      <c r="F187" s="1">
        <v>533</v>
      </c>
      <c r="G187" s="1">
        <v>10</v>
      </c>
      <c r="H187" s="1">
        <v>8</v>
      </c>
      <c r="I187" s="1">
        <v>3</v>
      </c>
    </row>
    <row r="188" spans="1:9" hidden="1">
      <c r="A188" s="1">
        <v>187</v>
      </c>
      <c r="B188" s="1" t="s">
        <v>40</v>
      </c>
      <c r="C188" s="1" t="s">
        <v>48</v>
      </c>
      <c r="D188" s="1" t="s">
        <v>30</v>
      </c>
      <c r="E188" s="1">
        <v>387</v>
      </c>
      <c r="F188" s="1">
        <v>317</v>
      </c>
      <c r="G188" s="1">
        <v>10</v>
      </c>
      <c r="H188" s="1">
        <v>8</v>
      </c>
      <c r="I188" s="1">
        <v>3</v>
      </c>
    </row>
    <row r="189" spans="1:9" hidden="1">
      <c r="A189" s="1">
        <v>188</v>
      </c>
      <c r="B189" s="1" t="s">
        <v>40</v>
      </c>
      <c r="C189" s="1" t="s">
        <v>48</v>
      </c>
      <c r="D189" s="1" t="s">
        <v>32</v>
      </c>
      <c r="E189" s="1">
        <v>240</v>
      </c>
      <c r="F189" s="1">
        <v>357</v>
      </c>
      <c r="G189" s="1">
        <v>10</v>
      </c>
      <c r="H189" s="1">
        <v>8</v>
      </c>
      <c r="I189" s="1">
        <v>3</v>
      </c>
    </row>
    <row r="190" spans="1:9">
      <c r="A190" s="1">
        <v>189</v>
      </c>
      <c r="B190" s="1" t="s">
        <v>41</v>
      </c>
      <c r="C190" s="1" t="s">
        <v>48</v>
      </c>
      <c r="D190" s="1" t="s">
        <v>28</v>
      </c>
      <c r="E190" s="1">
        <v>392</v>
      </c>
      <c r="F190" s="1">
        <v>446</v>
      </c>
      <c r="G190" s="1">
        <v>10</v>
      </c>
      <c r="H190" s="1">
        <v>8</v>
      </c>
      <c r="I190" s="1">
        <v>3</v>
      </c>
    </row>
    <row r="191" spans="1:9" hidden="1">
      <c r="A191" s="1">
        <v>190</v>
      </c>
      <c r="B191" s="1" t="s">
        <v>42</v>
      </c>
      <c r="C191" s="1" t="s">
        <v>48</v>
      </c>
      <c r="D191" s="1" t="s">
        <v>30</v>
      </c>
      <c r="E191" s="1">
        <v>210</v>
      </c>
      <c r="F191" s="1">
        <v>205</v>
      </c>
      <c r="G191" s="1">
        <v>10</v>
      </c>
      <c r="H191" s="1">
        <v>8</v>
      </c>
      <c r="I191" s="1">
        <v>3</v>
      </c>
    </row>
    <row r="192" spans="1:9" hidden="1">
      <c r="A192" s="1">
        <v>191</v>
      </c>
      <c r="B192" s="1" t="s">
        <v>42</v>
      </c>
      <c r="C192" s="1" t="s">
        <v>48</v>
      </c>
      <c r="D192" s="1" t="s">
        <v>32</v>
      </c>
      <c r="E192" s="1">
        <v>393</v>
      </c>
      <c r="F192" s="1">
        <v>332</v>
      </c>
      <c r="G192" s="1">
        <v>10</v>
      </c>
      <c r="H192" s="1">
        <v>8</v>
      </c>
      <c r="I192" s="1">
        <v>3</v>
      </c>
    </row>
    <row r="193" spans="1:9">
      <c r="A193" s="1">
        <v>192</v>
      </c>
      <c r="B193" s="1" t="s">
        <v>7</v>
      </c>
      <c r="C193" s="1" t="s">
        <v>48</v>
      </c>
      <c r="D193" s="1" t="s">
        <v>28</v>
      </c>
      <c r="E193" s="5">
        <v>549</v>
      </c>
      <c r="F193" s="5">
        <v>590</v>
      </c>
      <c r="G193" s="1">
        <v>10</v>
      </c>
      <c r="H193" s="1">
        <v>8</v>
      </c>
      <c r="I193" s="1">
        <v>3</v>
      </c>
    </row>
    <row r="194" spans="1:9">
      <c r="A194" s="1">
        <v>193</v>
      </c>
      <c r="B194" s="1" t="s">
        <v>43</v>
      </c>
      <c r="C194" s="1" t="s">
        <v>48</v>
      </c>
      <c r="D194" s="1" t="s">
        <v>28</v>
      </c>
      <c r="E194" s="3">
        <v>26</v>
      </c>
      <c r="F194" s="3">
        <v>26</v>
      </c>
      <c r="G194" s="1">
        <v>10</v>
      </c>
      <c r="H194" s="1">
        <v>8</v>
      </c>
      <c r="I194" s="1">
        <v>3</v>
      </c>
    </row>
    <row r="195" spans="1:9">
      <c r="A195" s="1">
        <v>194</v>
      </c>
      <c r="B195" s="1" t="s">
        <v>47</v>
      </c>
      <c r="C195" s="1" t="s">
        <v>48</v>
      </c>
      <c r="D195" s="1" t="s">
        <v>28</v>
      </c>
      <c r="E195" s="1">
        <v>437</v>
      </c>
      <c r="F195" s="1">
        <v>503</v>
      </c>
      <c r="G195" s="1">
        <v>10</v>
      </c>
      <c r="H195" s="1">
        <v>8</v>
      </c>
      <c r="I195" s="1">
        <v>3</v>
      </c>
    </row>
    <row r="196" spans="1:9">
      <c r="A196" s="1">
        <v>195</v>
      </c>
      <c r="B196" s="1" t="s">
        <v>47</v>
      </c>
      <c r="C196" s="1" t="s">
        <v>48</v>
      </c>
      <c r="D196" s="1" t="s">
        <v>28</v>
      </c>
      <c r="E196" s="1">
        <v>547</v>
      </c>
      <c r="F196" s="1">
        <v>540</v>
      </c>
      <c r="G196" s="1">
        <v>10</v>
      </c>
      <c r="H196" s="1">
        <v>8</v>
      </c>
      <c r="I196" s="1">
        <v>3</v>
      </c>
    </row>
    <row r="197" spans="1:9">
      <c r="A197" s="1">
        <v>196</v>
      </c>
      <c r="B197" s="1" t="s">
        <v>47</v>
      </c>
      <c r="C197" s="1" t="s">
        <v>48</v>
      </c>
      <c r="D197" s="1" t="s">
        <v>28</v>
      </c>
      <c r="E197" s="1">
        <v>503</v>
      </c>
      <c r="F197" s="4">
        <v>700</v>
      </c>
      <c r="G197" s="1">
        <v>10</v>
      </c>
      <c r="H197" s="1">
        <v>8</v>
      </c>
      <c r="I197" s="1">
        <v>3</v>
      </c>
    </row>
    <row r="198" spans="1:9">
      <c r="A198" s="1">
        <v>197</v>
      </c>
      <c r="B198" s="1" t="s">
        <v>26</v>
      </c>
      <c r="C198" s="1" t="s">
        <v>44</v>
      </c>
      <c r="D198" s="1" t="s">
        <v>28</v>
      </c>
      <c r="E198" s="1">
        <v>310</v>
      </c>
      <c r="F198" s="1">
        <v>235</v>
      </c>
      <c r="G198" s="1">
        <v>10</v>
      </c>
      <c r="H198" s="1">
        <v>9</v>
      </c>
      <c r="I198" s="1">
        <v>3</v>
      </c>
    </row>
    <row r="199" spans="1:9" hidden="1">
      <c r="A199" s="1">
        <v>198</v>
      </c>
      <c r="B199" s="1" t="s">
        <v>26</v>
      </c>
      <c r="C199" s="1" t="s">
        <v>44</v>
      </c>
      <c r="D199" s="1" t="s">
        <v>30</v>
      </c>
      <c r="E199" s="1">
        <v>22</v>
      </c>
      <c r="F199" s="1">
        <v>14</v>
      </c>
      <c r="G199" s="1">
        <v>10</v>
      </c>
      <c r="H199" s="1">
        <v>9</v>
      </c>
      <c r="I199" s="1">
        <v>3</v>
      </c>
    </row>
    <row r="200" spans="1:9" hidden="1">
      <c r="A200" s="1">
        <v>199</v>
      </c>
      <c r="B200" s="1" t="s">
        <v>26</v>
      </c>
      <c r="C200" s="1" t="s">
        <v>44</v>
      </c>
      <c r="D200" s="1" t="s">
        <v>32</v>
      </c>
      <c r="E200" s="1">
        <v>99</v>
      </c>
      <c r="F200" s="1">
        <v>186</v>
      </c>
      <c r="G200" s="1">
        <v>10</v>
      </c>
      <c r="H200" s="1">
        <v>9</v>
      </c>
      <c r="I200" s="1">
        <v>3</v>
      </c>
    </row>
    <row r="201" spans="1:9">
      <c r="A201" s="1">
        <v>200</v>
      </c>
      <c r="B201" s="1" t="s">
        <v>34</v>
      </c>
      <c r="C201" s="1" t="s">
        <v>44</v>
      </c>
      <c r="D201" s="1" t="s">
        <v>28</v>
      </c>
      <c r="E201" s="1">
        <v>5</v>
      </c>
      <c r="F201" s="1">
        <v>12</v>
      </c>
      <c r="G201" s="1">
        <v>10</v>
      </c>
      <c r="H201" s="1">
        <v>9</v>
      </c>
      <c r="I201" s="1">
        <v>3</v>
      </c>
    </row>
    <row r="202" spans="1:9" hidden="1">
      <c r="A202" s="1">
        <v>201</v>
      </c>
      <c r="B202" s="1" t="s">
        <v>34</v>
      </c>
      <c r="C202" s="1" t="s">
        <v>44</v>
      </c>
      <c r="D202" s="1" t="s">
        <v>30</v>
      </c>
      <c r="E202" s="1">
        <v>2</v>
      </c>
      <c r="F202" s="1">
        <v>8</v>
      </c>
      <c r="G202" s="1">
        <v>10</v>
      </c>
      <c r="H202" s="1">
        <v>9</v>
      </c>
      <c r="I202" s="1">
        <v>3</v>
      </c>
    </row>
    <row r="203" spans="1:9" hidden="1">
      <c r="A203" s="1">
        <v>202</v>
      </c>
      <c r="B203" s="1" t="s">
        <v>34</v>
      </c>
      <c r="C203" s="1" t="s">
        <v>44</v>
      </c>
      <c r="D203" s="1" t="s">
        <v>32</v>
      </c>
      <c r="E203" s="1">
        <v>2</v>
      </c>
      <c r="F203" s="1">
        <v>7</v>
      </c>
      <c r="G203" s="1">
        <v>10</v>
      </c>
      <c r="H203" s="1">
        <v>9</v>
      </c>
      <c r="I203" s="1">
        <v>3</v>
      </c>
    </row>
    <row r="204" spans="1:9">
      <c r="A204" s="1">
        <v>203</v>
      </c>
      <c r="B204" s="1" t="s">
        <v>36</v>
      </c>
      <c r="C204" s="1" t="s">
        <v>44</v>
      </c>
      <c r="D204" s="1" t="s">
        <v>28</v>
      </c>
      <c r="E204" s="1">
        <v>285</v>
      </c>
      <c r="F204" s="1">
        <v>287</v>
      </c>
      <c r="G204" s="1">
        <v>10</v>
      </c>
      <c r="H204" s="1">
        <v>9</v>
      </c>
      <c r="I204" s="1">
        <v>3</v>
      </c>
    </row>
    <row r="205" spans="1:9" hidden="1">
      <c r="A205" s="1">
        <v>204</v>
      </c>
      <c r="B205" s="1" t="s">
        <v>36</v>
      </c>
      <c r="C205" s="1" t="s">
        <v>44</v>
      </c>
      <c r="D205" s="1" t="s">
        <v>30</v>
      </c>
      <c r="E205" s="1">
        <v>105</v>
      </c>
      <c r="F205" s="1">
        <v>99</v>
      </c>
      <c r="G205" s="1">
        <v>10</v>
      </c>
      <c r="H205" s="1">
        <v>9</v>
      </c>
      <c r="I205" s="1">
        <v>3</v>
      </c>
    </row>
    <row r="206" spans="1:9" hidden="1">
      <c r="A206" s="1">
        <v>205</v>
      </c>
      <c r="B206" s="1" t="s">
        <v>36</v>
      </c>
      <c r="C206" s="1" t="s">
        <v>44</v>
      </c>
      <c r="D206" s="1" t="s">
        <v>32</v>
      </c>
      <c r="E206" s="1">
        <v>214</v>
      </c>
      <c r="F206" s="1">
        <v>249</v>
      </c>
      <c r="G206" s="1">
        <v>10</v>
      </c>
      <c r="H206" s="1">
        <v>9</v>
      </c>
      <c r="I206" s="1">
        <v>3</v>
      </c>
    </row>
    <row r="207" spans="1:9">
      <c r="A207" s="1">
        <v>206</v>
      </c>
      <c r="B207" s="1" t="s">
        <v>37</v>
      </c>
      <c r="C207" s="1" t="s">
        <v>44</v>
      </c>
      <c r="D207" s="1" t="s">
        <v>28</v>
      </c>
      <c r="E207" s="1">
        <v>256</v>
      </c>
      <c r="F207" s="1">
        <v>294</v>
      </c>
      <c r="G207" s="1">
        <v>10</v>
      </c>
      <c r="H207" s="1">
        <v>9</v>
      </c>
      <c r="I207" s="1">
        <v>3</v>
      </c>
    </row>
    <row r="208" spans="1:9" hidden="1">
      <c r="A208" s="1">
        <v>207</v>
      </c>
      <c r="B208" s="1" t="s">
        <v>37</v>
      </c>
      <c r="C208" s="1" t="s">
        <v>44</v>
      </c>
      <c r="D208" s="1" t="s">
        <v>30</v>
      </c>
      <c r="E208" s="1">
        <v>56</v>
      </c>
      <c r="F208" s="1">
        <v>50</v>
      </c>
      <c r="G208" s="1">
        <v>10</v>
      </c>
      <c r="H208" s="1">
        <v>9</v>
      </c>
      <c r="I208" s="1">
        <v>3</v>
      </c>
    </row>
    <row r="209" spans="1:9" hidden="1">
      <c r="A209" s="1">
        <v>208</v>
      </c>
      <c r="B209" s="1" t="s">
        <v>37</v>
      </c>
      <c r="C209" s="1" t="s">
        <v>44</v>
      </c>
      <c r="D209" s="1" t="s">
        <v>32</v>
      </c>
      <c r="E209" s="1">
        <v>174</v>
      </c>
      <c r="F209" s="1">
        <v>206</v>
      </c>
      <c r="G209" s="1">
        <v>10</v>
      </c>
      <c r="H209" s="1">
        <v>9</v>
      </c>
      <c r="I209" s="1">
        <v>3</v>
      </c>
    </row>
    <row r="210" spans="1:9">
      <c r="A210" s="1">
        <v>209</v>
      </c>
      <c r="B210" s="1" t="s">
        <v>38</v>
      </c>
      <c r="C210" s="1" t="s">
        <v>44</v>
      </c>
      <c r="D210" s="1" t="s">
        <v>28</v>
      </c>
      <c r="E210" s="1">
        <v>68</v>
      </c>
      <c r="F210" s="1">
        <v>59</v>
      </c>
      <c r="G210" s="1">
        <v>10</v>
      </c>
      <c r="H210" s="1">
        <v>9</v>
      </c>
      <c r="I210" s="1">
        <v>3</v>
      </c>
    </row>
    <row r="211" spans="1:9" hidden="1">
      <c r="A211" s="1">
        <v>210</v>
      </c>
      <c r="B211" s="1" t="s">
        <v>38</v>
      </c>
      <c r="C211" s="1" t="s">
        <v>44</v>
      </c>
      <c r="D211" s="1" t="s">
        <v>30</v>
      </c>
      <c r="E211" s="1">
        <v>12</v>
      </c>
      <c r="F211" s="1">
        <v>7</v>
      </c>
      <c r="G211" s="1">
        <v>10</v>
      </c>
      <c r="H211" s="1">
        <v>9</v>
      </c>
      <c r="I211" s="1">
        <v>3</v>
      </c>
    </row>
    <row r="212" spans="1:9" hidden="1">
      <c r="A212" s="1">
        <v>211</v>
      </c>
      <c r="B212" s="1" t="s">
        <v>38</v>
      </c>
      <c r="C212" s="1" t="s">
        <v>44</v>
      </c>
      <c r="D212" s="1" t="s">
        <v>32</v>
      </c>
      <c r="E212" s="1">
        <v>57</v>
      </c>
      <c r="F212" s="1">
        <v>74</v>
      </c>
      <c r="G212" s="1">
        <v>10</v>
      </c>
      <c r="H212" s="1">
        <v>9</v>
      </c>
      <c r="I212" s="1">
        <v>3</v>
      </c>
    </row>
    <row r="213" spans="1:9">
      <c r="A213" s="1">
        <v>212</v>
      </c>
      <c r="B213" s="1" t="s">
        <v>39</v>
      </c>
      <c r="C213" s="1" t="s">
        <v>44</v>
      </c>
      <c r="D213" s="1" t="s">
        <v>28</v>
      </c>
      <c r="E213" s="1">
        <v>302</v>
      </c>
      <c r="F213" s="1">
        <v>251</v>
      </c>
      <c r="G213" s="1">
        <v>10</v>
      </c>
      <c r="H213" s="1">
        <v>9</v>
      </c>
      <c r="I213" s="1">
        <v>3</v>
      </c>
    </row>
    <row r="214" spans="1:9" hidden="1">
      <c r="A214" s="1">
        <v>213</v>
      </c>
      <c r="B214" s="1" t="s">
        <v>40</v>
      </c>
      <c r="C214" s="1" t="s">
        <v>44</v>
      </c>
      <c r="D214" s="1" t="s">
        <v>30</v>
      </c>
      <c r="E214" s="1">
        <v>237</v>
      </c>
      <c r="F214" s="1">
        <v>215</v>
      </c>
      <c r="G214" s="1">
        <v>10</v>
      </c>
      <c r="H214" s="1">
        <v>9</v>
      </c>
      <c r="I214" s="1">
        <v>3</v>
      </c>
    </row>
    <row r="215" spans="1:9" hidden="1">
      <c r="A215" s="1">
        <v>214</v>
      </c>
      <c r="B215" s="1" t="s">
        <v>40</v>
      </c>
      <c r="C215" s="1" t="s">
        <v>44</v>
      </c>
      <c r="D215" s="1" t="s">
        <v>32</v>
      </c>
      <c r="E215" s="1">
        <v>471</v>
      </c>
      <c r="F215" s="1">
        <v>479</v>
      </c>
      <c r="G215" s="1">
        <v>10</v>
      </c>
      <c r="H215" s="1">
        <v>9</v>
      </c>
      <c r="I215" s="1">
        <v>3</v>
      </c>
    </row>
    <row r="216" spans="1:9">
      <c r="A216" s="1">
        <v>215</v>
      </c>
      <c r="B216" s="1" t="s">
        <v>41</v>
      </c>
      <c r="C216" s="1" t="s">
        <v>44</v>
      </c>
      <c r="D216" s="1" t="s">
        <v>28</v>
      </c>
      <c r="E216" s="1">
        <v>438</v>
      </c>
      <c r="F216" s="1">
        <v>505</v>
      </c>
      <c r="G216" s="1">
        <v>10</v>
      </c>
      <c r="H216" s="1">
        <v>9</v>
      </c>
      <c r="I216" s="1">
        <v>3</v>
      </c>
    </row>
    <row r="217" spans="1:9" hidden="1">
      <c r="A217" s="1">
        <v>216</v>
      </c>
      <c r="B217" s="1" t="s">
        <v>42</v>
      </c>
      <c r="C217" s="1" t="s">
        <v>44</v>
      </c>
      <c r="D217" s="1" t="s">
        <v>30</v>
      </c>
      <c r="E217" s="1">
        <v>231</v>
      </c>
      <c r="F217" s="1">
        <v>177</v>
      </c>
      <c r="G217" s="1">
        <v>10</v>
      </c>
      <c r="H217" s="1">
        <v>9</v>
      </c>
      <c r="I217" s="1">
        <v>3</v>
      </c>
    </row>
    <row r="218" spans="1:9" hidden="1">
      <c r="A218" s="1">
        <v>217</v>
      </c>
      <c r="B218" s="1" t="s">
        <v>42</v>
      </c>
      <c r="C218" s="1" t="s">
        <v>44</v>
      </c>
      <c r="D218" s="1" t="s">
        <v>32</v>
      </c>
      <c r="E218" s="1">
        <v>455</v>
      </c>
      <c r="F218" s="1">
        <v>408</v>
      </c>
      <c r="G218" s="1">
        <v>10</v>
      </c>
      <c r="H218" s="1">
        <v>9</v>
      </c>
      <c r="I218" s="1">
        <v>3</v>
      </c>
    </row>
    <row r="219" spans="1:9">
      <c r="A219" s="1">
        <v>218</v>
      </c>
      <c r="B219" s="1" t="s">
        <v>7</v>
      </c>
      <c r="C219" s="1" t="s">
        <v>44</v>
      </c>
      <c r="D219" s="1" t="s">
        <v>28</v>
      </c>
      <c r="E219" s="5">
        <v>480</v>
      </c>
      <c r="F219" s="5">
        <v>434</v>
      </c>
      <c r="G219" s="1">
        <v>10</v>
      </c>
      <c r="H219" s="1">
        <v>9</v>
      </c>
      <c r="I219" s="1">
        <v>3</v>
      </c>
    </row>
    <row r="220" spans="1:9">
      <c r="A220" s="1">
        <v>219</v>
      </c>
      <c r="B220" s="1" t="s">
        <v>43</v>
      </c>
      <c r="C220" s="1" t="s">
        <v>44</v>
      </c>
      <c r="D220" s="1" t="s">
        <v>28</v>
      </c>
      <c r="E220" s="3">
        <v>13</v>
      </c>
      <c r="F220" s="3">
        <v>16</v>
      </c>
      <c r="G220" s="1">
        <v>10</v>
      </c>
      <c r="H220" s="1">
        <v>9</v>
      </c>
      <c r="I220" s="1">
        <v>3</v>
      </c>
    </row>
    <row r="221" spans="1:9">
      <c r="A221" s="1">
        <v>220</v>
      </c>
      <c r="B221" s="1" t="s">
        <v>47</v>
      </c>
      <c r="C221" s="1" t="s">
        <v>44</v>
      </c>
      <c r="D221" s="1" t="s">
        <v>28</v>
      </c>
      <c r="E221" s="1">
        <v>387</v>
      </c>
      <c r="F221" s="1">
        <v>395</v>
      </c>
      <c r="G221" s="1">
        <v>10</v>
      </c>
      <c r="H221" s="1">
        <v>9</v>
      </c>
      <c r="I221" s="1">
        <v>3</v>
      </c>
    </row>
    <row r="222" spans="1:9">
      <c r="A222" s="1">
        <v>221</v>
      </c>
      <c r="B222" s="1" t="s">
        <v>47</v>
      </c>
      <c r="C222" s="1" t="s">
        <v>44</v>
      </c>
      <c r="D222" s="1" t="s">
        <v>28</v>
      </c>
      <c r="E222" s="1">
        <v>502</v>
      </c>
      <c r="F222" s="1">
        <v>394</v>
      </c>
      <c r="G222" s="1">
        <v>10</v>
      </c>
      <c r="H222" s="1">
        <v>9</v>
      </c>
      <c r="I222" s="1">
        <v>3</v>
      </c>
    </row>
    <row r="223" spans="1:9">
      <c r="A223" s="1">
        <v>222</v>
      </c>
      <c r="B223" s="1" t="s">
        <v>47</v>
      </c>
      <c r="C223" s="1" t="s">
        <v>44</v>
      </c>
      <c r="D223" s="1" t="s">
        <v>28</v>
      </c>
      <c r="E223" s="1">
        <v>364</v>
      </c>
      <c r="F223" s="1">
        <v>442</v>
      </c>
      <c r="G223" s="1">
        <v>10</v>
      </c>
      <c r="H223" s="1">
        <v>9</v>
      </c>
      <c r="I223" s="1">
        <v>3</v>
      </c>
    </row>
    <row r="224" spans="1:9">
      <c r="A224" s="1">
        <v>223</v>
      </c>
      <c r="B224" s="1" t="s">
        <v>26</v>
      </c>
      <c r="C224" s="1" t="s">
        <v>45</v>
      </c>
      <c r="D224" s="1" t="s">
        <v>28</v>
      </c>
      <c r="E224" s="1">
        <v>70</v>
      </c>
      <c r="F224" s="1">
        <v>111</v>
      </c>
      <c r="G224" s="1">
        <v>10</v>
      </c>
      <c r="H224" s="1">
        <v>10</v>
      </c>
      <c r="I224" s="1">
        <v>3</v>
      </c>
    </row>
    <row r="225" spans="1:9" hidden="1">
      <c r="A225" s="1">
        <v>224</v>
      </c>
      <c r="B225" s="1" t="s">
        <v>26</v>
      </c>
      <c r="C225" s="1" t="s">
        <v>45</v>
      </c>
      <c r="D225" s="1" t="s">
        <v>30</v>
      </c>
      <c r="E225" s="1">
        <v>6</v>
      </c>
      <c r="F225" s="1">
        <v>23</v>
      </c>
      <c r="G225" s="1">
        <v>10</v>
      </c>
      <c r="H225" s="1">
        <v>10</v>
      </c>
      <c r="I225" s="1">
        <v>3</v>
      </c>
    </row>
    <row r="226" spans="1:9" hidden="1">
      <c r="A226" s="1">
        <v>225</v>
      </c>
      <c r="B226" s="1" t="s">
        <v>26</v>
      </c>
      <c r="C226" s="1" t="s">
        <v>45</v>
      </c>
      <c r="D226" s="1" t="s">
        <v>32</v>
      </c>
      <c r="E226" s="1">
        <v>72</v>
      </c>
      <c r="F226" s="1">
        <v>56</v>
      </c>
      <c r="G226" s="1">
        <v>10</v>
      </c>
      <c r="H226" s="1">
        <v>10</v>
      </c>
      <c r="I226" s="1">
        <v>3</v>
      </c>
    </row>
    <row r="227" spans="1:9">
      <c r="A227" s="1">
        <v>226</v>
      </c>
      <c r="B227" s="1" t="s">
        <v>34</v>
      </c>
      <c r="C227" s="1" t="s">
        <v>45</v>
      </c>
      <c r="D227" s="1" t="s">
        <v>28</v>
      </c>
      <c r="E227" s="1">
        <v>17</v>
      </c>
      <c r="F227" s="1">
        <v>10</v>
      </c>
      <c r="G227" s="1">
        <v>10</v>
      </c>
      <c r="H227" s="1">
        <v>10</v>
      </c>
      <c r="I227" s="1">
        <v>3</v>
      </c>
    </row>
    <row r="228" spans="1:9" hidden="1">
      <c r="A228" s="1">
        <v>227</v>
      </c>
      <c r="B228" s="1" t="s">
        <v>34</v>
      </c>
      <c r="C228" s="1" t="s">
        <v>45</v>
      </c>
      <c r="D228" s="1" t="s">
        <v>30</v>
      </c>
      <c r="E228" s="1">
        <v>6</v>
      </c>
      <c r="F228" s="1">
        <v>10</v>
      </c>
      <c r="G228" s="1">
        <v>10</v>
      </c>
      <c r="H228" s="1">
        <v>10</v>
      </c>
      <c r="I228" s="1">
        <v>3</v>
      </c>
    </row>
    <row r="229" spans="1:9" hidden="1">
      <c r="A229" s="1">
        <v>228</v>
      </c>
      <c r="B229" s="1" t="s">
        <v>34</v>
      </c>
      <c r="C229" s="1" t="s">
        <v>45</v>
      </c>
      <c r="D229" s="1" t="s">
        <v>32</v>
      </c>
      <c r="E229" s="1">
        <v>18</v>
      </c>
      <c r="F229" s="1">
        <v>15</v>
      </c>
      <c r="G229" s="1">
        <v>10</v>
      </c>
      <c r="H229" s="1">
        <v>10</v>
      </c>
      <c r="I229" s="1">
        <v>3</v>
      </c>
    </row>
    <row r="230" spans="1:9">
      <c r="A230" s="1">
        <v>229</v>
      </c>
      <c r="B230" s="1" t="s">
        <v>36</v>
      </c>
      <c r="C230" s="1" t="s">
        <v>45</v>
      </c>
      <c r="D230" s="1" t="s">
        <v>28</v>
      </c>
      <c r="E230" s="1">
        <v>197</v>
      </c>
      <c r="F230" s="1">
        <v>216</v>
      </c>
      <c r="G230" s="1">
        <v>10</v>
      </c>
      <c r="H230" s="1">
        <v>10</v>
      </c>
      <c r="I230" s="1">
        <v>3</v>
      </c>
    </row>
    <row r="231" spans="1:9" hidden="1">
      <c r="A231" s="1">
        <v>230</v>
      </c>
      <c r="B231" s="1" t="s">
        <v>36</v>
      </c>
      <c r="C231" s="1" t="s">
        <v>45</v>
      </c>
      <c r="D231" s="1" t="s">
        <v>30</v>
      </c>
      <c r="E231" s="1">
        <v>13</v>
      </c>
      <c r="F231" s="1">
        <v>14</v>
      </c>
      <c r="G231" s="1">
        <v>10</v>
      </c>
      <c r="H231" s="1">
        <v>10</v>
      </c>
      <c r="I231" s="1">
        <v>3</v>
      </c>
    </row>
    <row r="232" spans="1:9" hidden="1">
      <c r="A232" s="1">
        <v>231</v>
      </c>
      <c r="B232" s="1" t="s">
        <v>36</v>
      </c>
      <c r="C232" s="1" t="s">
        <v>45</v>
      </c>
      <c r="D232" s="1" t="s">
        <v>32</v>
      </c>
      <c r="E232" s="1">
        <v>169</v>
      </c>
      <c r="F232" s="1">
        <v>161</v>
      </c>
      <c r="G232" s="1">
        <v>10</v>
      </c>
      <c r="H232" s="1">
        <v>10</v>
      </c>
      <c r="I232" s="1">
        <v>3</v>
      </c>
    </row>
    <row r="233" spans="1:9">
      <c r="A233" s="1">
        <v>232</v>
      </c>
      <c r="B233" s="1" t="s">
        <v>37</v>
      </c>
      <c r="C233" s="1" t="s">
        <v>45</v>
      </c>
      <c r="D233" s="1" t="s">
        <v>28</v>
      </c>
      <c r="E233" s="1">
        <v>200</v>
      </c>
      <c r="F233" s="1">
        <v>157</v>
      </c>
      <c r="G233" s="1">
        <v>10</v>
      </c>
      <c r="H233" s="1">
        <v>10</v>
      </c>
      <c r="I233" s="1">
        <v>3</v>
      </c>
    </row>
    <row r="234" spans="1:9" hidden="1">
      <c r="A234" s="1">
        <v>233</v>
      </c>
      <c r="B234" s="1" t="s">
        <v>37</v>
      </c>
      <c r="C234" s="1" t="s">
        <v>45</v>
      </c>
      <c r="D234" s="1" t="s">
        <v>30</v>
      </c>
      <c r="E234" s="1">
        <v>12</v>
      </c>
      <c r="F234" s="1">
        <v>40</v>
      </c>
      <c r="G234" s="1">
        <v>10</v>
      </c>
      <c r="H234" s="1">
        <v>10</v>
      </c>
      <c r="I234" s="1">
        <v>3</v>
      </c>
    </row>
    <row r="235" spans="1:9" hidden="1">
      <c r="A235" s="1">
        <v>234</v>
      </c>
      <c r="B235" s="1" t="s">
        <v>37</v>
      </c>
      <c r="C235" s="1" t="s">
        <v>45</v>
      </c>
      <c r="D235" s="1" t="s">
        <v>32</v>
      </c>
      <c r="E235" s="1">
        <v>116</v>
      </c>
      <c r="F235" s="1">
        <v>138</v>
      </c>
      <c r="G235" s="1">
        <v>10</v>
      </c>
      <c r="H235" s="1">
        <v>10</v>
      </c>
      <c r="I235" s="1">
        <v>3</v>
      </c>
    </row>
    <row r="236" spans="1:9">
      <c r="A236" s="1">
        <v>235</v>
      </c>
      <c r="B236" s="1" t="s">
        <v>38</v>
      </c>
      <c r="C236" s="1" t="s">
        <v>45</v>
      </c>
      <c r="D236" s="1" t="s">
        <v>28</v>
      </c>
      <c r="E236" s="1">
        <v>91</v>
      </c>
      <c r="F236" s="1">
        <v>55</v>
      </c>
      <c r="G236" s="1">
        <v>10</v>
      </c>
      <c r="H236" s="1">
        <v>10</v>
      </c>
      <c r="I236" s="1">
        <v>3</v>
      </c>
    </row>
    <row r="237" spans="1:9" hidden="1">
      <c r="A237" s="1">
        <v>236</v>
      </c>
      <c r="B237" s="1" t="s">
        <v>38</v>
      </c>
      <c r="C237" s="1" t="s">
        <v>45</v>
      </c>
      <c r="D237" s="1" t="s">
        <v>30</v>
      </c>
      <c r="E237" s="1">
        <v>7</v>
      </c>
      <c r="F237" s="1">
        <v>23</v>
      </c>
      <c r="G237" s="1">
        <v>10</v>
      </c>
      <c r="H237" s="1">
        <v>10</v>
      </c>
      <c r="I237" s="1">
        <v>3</v>
      </c>
    </row>
    <row r="238" spans="1:9" hidden="1">
      <c r="A238" s="1">
        <v>237</v>
      </c>
      <c r="B238" s="1" t="s">
        <v>38</v>
      </c>
      <c r="C238" s="1" t="s">
        <v>45</v>
      </c>
      <c r="D238" s="1" t="s">
        <v>32</v>
      </c>
      <c r="E238" s="1">
        <v>26</v>
      </c>
      <c r="F238" s="1">
        <v>51</v>
      </c>
      <c r="G238" s="1">
        <v>10</v>
      </c>
      <c r="H238" s="1">
        <v>10</v>
      </c>
      <c r="I238" s="1">
        <v>3</v>
      </c>
    </row>
    <row r="239" spans="1:9">
      <c r="A239" s="1">
        <v>238</v>
      </c>
      <c r="B239" s="1" t="s">
        <v>39</v>
      </c>
      <c r="C239" s="1" t="s">
        <v>45</v>
      </c>
      <c r="D239" s="1" t="s">
        <v>28</v>
      </c>
      <c r="E239" s="1">
        <v>224</v>
      </c>
      <c r="F239" s="1">
        <v>218</v>
      </c>
      <c r="G239" s="1">
        <v>10</v>
      </c>
      <c r="H239" s="1">
        <v>10</v>
      </c>
      <c r="I239" s="1">
        <v>3</v>
      </c>
    </row>
    <row r="240" spans="1:9" hidden="1">
      <c r="A240" s="1">
        <v>239</v>
      </c>
      <c r="B240" s="1" t="s">
        <v>40</v>
      </c>
      <c r="C240" s="1" t="s">
        <v>45</v>
      </c>
      <c r="D240" s="1" t="s">
        <v>30</v>
      </c>
      <c r="E240" s="4">
        <v>102</v>
      </c>
      <c r="F240" s="1">
        <v>139</v>
      </c>
      <c r="G240" s="1">
        <v>10</v>
      </c>
      <c r="H240" s="1">
        <v>10</v>
      </c>
      <c r="I240" s="1">
        <v>3</v>
      </c>
    </row>
    <row r="241" spans="1:9" hidden="1">
      <c r="A241" s="1">
        <v>240</v>
      </c>
      <c r="B241" s="1" t="s">
        <v>40</v>
      </c>
      <c r="C241" s="1" t="s">
        <v>45</v>
      </c>
      <c r="D241" s="1" t="s">
        <v>32</v>
      </c>
      <c r="E241" s="1">
        <v>282</v>
      </c>
      <c r="F241" s="1">
        <v>308</v>
      </c>
      <c r="G241" s="1">
        <v>10</v>
      </c>
      <c r="H241" s="1">
        <v>10</v>
      </c>
      <c r="I241" s="1">
        <v>3</v>
      </c>
    </row>
    <row r="242" spans="1:9">
      <c r="A242" s="1">
        <v>241</v>
      </c>
      <c r="B242" s="1" t="s">
        <v>41</v>
      </c>
      <c r="C242" s="1" t="s">
        <v>45</v>
      </c>
      <c r="D242" s="1" t="s">
        <v>28</v>
      </c>
      <c r="E242" s="1">
        <v>185</v>
      </c>
      <c r="F242" s="1">
        <v>250</v>
      </c>
      <c r="G242" s="1">
        <v>10</v>
      </c>
      <c r="H242" s="1">
        <v>10</v>
      </c>
      <c r="I242" s="1">
        <v>3</v>
      </c>
    </row>
    <row r="243" spans="1:9" hidden="1">
      <c r="A243" s="1">
        <v>242</v>
      </c>
      <c r="B243" s="1" t="s">
        <v>42</v>
      </c>
      <c r="C243" s="1" t="s">
        <v>45</v>
      </c>
      <c r="D243" s="1" t="s">
        <v>30</v>
      </c>
      <c r="E243" s="1">
        <v>22</v>
      </c>
      <c r="F243" s="1">
        <v>19</v>
      </c>
      <c r="G243" s="1">
        <v>10</v>
      </c>
      <c r="H243" s="1">
        <v>10</v>
      </c>
      <c r="I243" s="1">
        <v>3</v>
      </c>
    </row>
    <row r="244" spans="1:9" hidden="1">
      <c r="A244" s="1">
        <v>243</v>
      </c>
      <c r="B244" s="1" t="s">
        <v>42</v>
      </c>
      <c r="C244" s="1" t="s">
        <v>45</v>
      </c>
      <c r="D244" s="1" t="s">
        <v>32</v>
      </c>
      <c r="E244" s="1">
        <v>259</v>
      </c>
      <c r="F244" s="1">
        <v>246</v>
      </c>
      <c r="G244" s="1">
        <v>10</v>
      </c>
      <c r="H244" s="1">
        <v>10</v>
      </c>
      <c r="I244" s="1">
        <v>3</v>
      </c>
    </row>
    <row r="245" spans="1:9">
      <c r="A245" s="1">
        <v>244</v>
      </c>
      <c r="B245" s="1" t="s">
        <v>7</v>
      </c>
      <c r="C245" s="1" t="s">
        <v>45</v>
      </c>
      <c r="D245" s="1" t="s">
        <v>28</v>
      </c>
      <c r="E245" s="5">
        <v>503</v>
      </c>
      <c r="F245" s="5">
        <v>472</v>
      </c>
      <c r="G245" s="1">
        <v>10</v>
      </c>
      <c r="H245" s="1">
        <v>10</v>
      </c>
      <c r="I245" s="1">
        <v>3</v>
      </c>
    </row>
    <row r="246" spans="1:9">
      <c r="A246" s="1">
        <v>245</v>
      </c>
      <c r="B246" s="1" t="s">
        <v>43</v>
      </c>
      <c r="C246" s="1" t="s">
        <v>45</v>
      </c>
      <c r="D246" s="1" t="s">
        <v>28</v>
      </c>
      <c r="E246" s="3">
        <v>16</v>
      </c>
      <c r="F246" s="3">
        <v>18</v>
      </c>
      <c r="G246" s="1">
        <v>10</v>
      </c>
      <c r="H246" s="1">
        <v>10</v>
      </c>
      <c r="I246" s="1">
        <v>3</v>
      </c>
    </row>
    <row r="247" spans="1:9">
      <c r="A247" s="1">
        <v>246</v>
      </c>
      <c r="B247" s="1" t="s">
        <v>47</v>
      </c>
      <c r="C247" s="1" t="s">
        <v>45</v>
      </c>
      <c r="D247" s="1" t="s">
        <v>28</v>
      </c>
      <c r="E247" s="1">
        <v>330</v>
      </c>
      <c r="F247" s="1">
        <v>344</v>
      </c>
      <c r="G247" s="1">
        <v>10</v>
      </c>
      <c r="H247" s="1">
        <v>10</v>
      </c>
      <c r="I247" s="1">
        <v>3</v>
      </c>
    </row>
    <row r="248" spans="1:9">
      <c r="A248" s="1">
        <v>247</v>
      </c>
      <c r="B248" s="1" t="s">
        <v>47</v>
      </c>
      <c r="C248" s="1" t="s">
        <v>45</v>
      </c>
      <c r="D248" s="1" t="s">
        <v>28</v>
      </c>
      <c r="E248" s="1">
        <v>432</v>
      </c>
      <c r="F248" s="1">
        <v>370</v>
      </c>
      <c r="G248" s="1">
        <v>10</v>
      </c>
      <c r="H248" s="1">
        <v>10</v>
      </c>
      <c r="I248" s="1">
        <v>3</v>
      </c>
    </row>
    <row r="249" spans="1:9">
      <c r="A249" s="1">
        <v>248</v>
      </c>
      <c r="B249" s="1" t="s">
        <v>47</v>
      </c>
      <c r="C249" s="1" t="s">
        <v>45</v>
      </c>
      <c r="D249" s="1" t="s">
        <v>28</v>
      </c>
      <c r="E249" s="1">
        <v>373</v>
      </c>
      <c r="F249" s="1">
        <v>358</v>
      </c>
      <c r="G249" s="1">
        <v>10</v>
      </c>
      <c r="H249" s="1">
        <v>10</v>
      </c>
      <c r="I249" s="1">
        <v>3</v>
      </c>
    </row>
    <row r="250" spans="1:9">
      <c r="A250" s="1">
        <v>249</v>
      </c>
      <c r="B250" s="1" t="s">
        <v>26</v>
      </c>
      <c r="C250" s="1" t="s">
        <v>46</v>
      </c>
      <c r="D250" s="1" t="s">
        <v>28</v>
      </c>
      <c r="E250" s="1">
        <v>457</v>
      </c>
      <c r="F250" s="1">
        <v>385</v>
      </c>
      <c r="G250" s="1">
        <v>10</v>
      </c>
      <c r="H250" s="1">
        <v>11</v>
      </c>
      <c r="I250" s="1">
        <v>3</v>
      </c>
    </row>
    <row r="251" spans="1:9" hidden="1">
      <c r="A251" s="1">
        <v>250</v>
      </c>
      <c r="B251" s="1" t="s">
        <v>26</v>
      </c>
      <c r="C251" s="1" t="s">
        <v>46</v>
      </c>
      <c r="D251" s="1" t="s">
        <v>30</v>
      </c>
      <c r="E251" s="1">
        <v>397</v>
      </c>
      <c r="F251" s="1">
        <v>386</v>
      </c>
      <c r="G251" s="1">
        <v>10</v>
      </c>
      <c r="H251" s="1">
        <v>11</v>
      </c>
      <c r="I251" s="1">
        <v>3</v>
      </c>
    </row>
    <row r="252" spans="1:9" hidden="1">
      <c r="A252" s="1">
        <v>251</v>
      </c>
      <c r="B252" s="1" t="s">
        <v>26</v>
      </c>
      <c r="C252" s="1" t="s">
        <v>46</v>
      </c>
      <c r="D252" s="1" t="s">
        <v>32</v>
      </c>
      <c r="E252" s="1">
        <v>392</v>
      </c>
      <c r="F252" s="1">
        <v>506</v>
      </c>
      <c r="G252" s="1">
        <v>10</v>
      </c>
      <c r="H252" s="1">
        <v>11</v>
      </c>
      <c r="I252" s="1">
        <v>3</v>
      </c>
    </row>
    <row r="253" spans="1:9">
      <c r="A253" s="1">
        <v>252</v>
      </c>
      <c r="B253" s="1" t="s">
        <v>34</v>
      </c>
      <c r="C253" s="1" t="s">
        <v>46</v>
      </c>
      <c r="D253" s="1" t="s">
        <v>28</v>
      </c>
      <c r="E253" s="1">
        <v>129</v>
      </c>
      <c r="F253" s="1">
        <v>169</v>
      </c>
      <c r="G253" s="1">
        <v>10</v>
      </c>
      <c r="H253" s="1">
        <v>11</v>
      </c>
      <c r="I253" s="1">
        <v>3</v>
      </c>
    </row>
    <row r="254" spans="1:9" hidden="1">
      <c r="A254" s="1">
        <v>253</v>
      </c>
      <c r="B254" s="1" t="s">
        <v>34</v>
      </c>
      <c r="C254" s="1" t="s">
        <v>46</v>
      </c>
      <c r="D254" s="1" t="s">
        <v>30</v>
      </c>
      <c r="E254" s="1">
        <v>148</v>
      </c>
      <c r="F254" s="1">
        <v>116</v>
      </c>
      <c r="G254" s="1">
        <v>10</v>
      </c>
      <c r="H254" s="1">
        <v>11</v>
      </c>
      <c r="I254" s="1">
        <v>3</v>
      </c>
    </row>
    <row r="255" spans="1:9" hidden="1">
      <c r="A255" s="1">
        <v>254</v>
      </c>
      <c r="B255" s="1" t="s">
        <v>34</v>
      </c>
      <c r="C255" s="1" t="s">
        <v>46</v>
      </c>
      <c r="D255" s="1" t="s">
        <v>32</v>
      </c>
      <c r="E255" s="1">
        <v>75</v>
      </c>
      <c r="F255" s="1">
        <v>129</v>
      </c>
      <c r="G255" s="1">
        <v>10</v>
      </c>
      <c r="H255" s="1">
        <v>11</v>
      </c>
      <c r="I255" s="1">
        <v>3</v>
      </c>
    </row>
    <row r="256" spans="1:9">
      <c r="A256" s="1">
        <v>255</v>
      </c>
      <c r="B256" s="1" t="s">
        <v>36</v>
      </c>
      <c r="C256" s="1" t="s">
        <v>46</v>
      </c>
      <c r="D256" s="1" t="s">
        <v>28</v>
      </c>
      <c r="E256" s="1">
        <v>413</v>
      </c>
      <c r="F256" s="1">
        <v>396</v>
      </c>
      <c r="G256" s="1">
        <v>10</v>
      </c>
      <c r="H256" s="1">
        <v>11</v>
      </c>
      <c r="I256" s="1">
        <v>3</v>
      </c>
    </row>
    <row r="257" spans="1:9" hidden="1">
      <c r="A257" s="1">
        <v>256</v>
      </c>
      <c r="B257" s="1" t="s">
        <v>36</v>
      </c>
      <c r="C257" s="1" t="s">
        <v>46</v>
      </c>
      <c r="D257" s="1" t="s">
        <v>30</v>
      </c>
      <c r="E257" s="1">
        <v>387</v>
      </c>
      <c r="F257" s="1">
        <v>390</v>
      </c>
      <c r="G257" s="1">
        <v>10</v>
      </c>
      <c r="H257" s="1">
        <v>11</v>
      </c>
      <c r="I257" s="1">
        <v>3</v>
      </c>
    </row>
    <row r="258" spans="1:9" hidden="1">
      <c r="A258" s="1">
        <v>257</v>
      </c>
      <c r="B258" s="1" t="s">
        <v>36</v>
      </c>
      <c r="C258" s="1" t="s">
        <v>46</v>
      </c>
      <c r="D258" s="1" t="s">
        <v>32</v>
      </c>
      <c r="E258" s="1">
        <v>351</v>
      </c>
      <c r="F258" s="1">
        <v>384</v>
      </c>
      <c r="G258" s="1">
        <v>10</v>
      </c>
      <c r="H258" s="1">
        <v>11</v>
      </c>
      <c r="I258" s="1">
        <v>3</v>
      </c>
    </row>
    <row r="259" spans="1:9">
      <c r="A259" s="1">
        <v>258</v>
      </c>
      <c r="B259" s="1" t="s">
        <v>37</v>
      </c>
      <c r="C259" s="1" t="s">
        <v>46</v>
      </c>
      <c r="D259" s="1" t="s">
        <v>28</v>
      </c>
      <c r="E259" s="1">
        <v>407</v>
      </c>
      <c r="F259" s="1">
        <v>455</v>
      </c>
      <c r="G259" s="1">
        <v>10</v>
      </c>
      <c r="H259" s="1">
        <v>11</v>
      </c>
      <c r="I259" s="1">
        <v>3</v>
      </c>
    </row>
    <row r="260" spans="1:9" hidden="1">
      <c r="A260" s="1">
        <v>259</v>
      </c>
      <c r="B260" s="1" t="s">
        <v>37</v>
      </c>
      <c r="C260" s="1" t="s">
        <v>46</v>
      </c>
      <c r="D260" s="1" t="s">
        <v>30</v>
      </c>
      <c r="E260" s="1">
        <v>415</v>
      </c>
      <c r="F260" s="1">
        <v>475</v>
      </c>
      <c r="G260" s="1">
        <v>10</v>
      </c>
      <c r="H260" s="1">
        <v>11</v>
      </c>
      <c r="I260" s="1">
        <v>3</v>
      </c>
    </row>
    <row r="261" spans="1:9" hidden="1">
      <c r="A261" s="1">
        <v>260</v>
      </c>
      <c r="B261" s="1" t="s">
        <v>37</v>
      </c>
      <c r="C261" s="1" t="s">
        <v>46</v>
      </c>
      <c r="D261" s="1" t="s">
        <v>32</v>
      </c>
      <c r="E261" s="1">
        <v>441</v>
      </c>
      <c r="F261" s="1">
        <v>409</v>
      </c>
      <c r="G261" s="1">
        <v>10</v>
      </c>
      <c r="H261" s="1">
        <v>11</v>
      </c>
      <c r="I261" s="1">
        <v>3</v>
      </c>
    </row>
    <row r="262" spans="1:9">
      <c r="A262" s="1">
        <v>261</v>
      </c>
      <c r="B262" s="1" t="s">
        <v>38</v>
      </c>
      <c r="C262" s="1" t="s">
        <v>46</v>
      </c>
      <c r="D262" s="1" t="s">
        <v>28</v>
      </c>
      <c r="E262" s="1">
        <v>160</v>
      </c>
      <c r="F262" s="1">
        <v>153</v>
      </c>
      <c r="G262" s="1">
        <v>10</v>
      </c>
      <c r="H262" s="1">
        <v>11</v>
      </c>
      <c r="I262" s="1">
        <v>3</v>
      </c>
    </row>
    <row r="263" spans="1:9" hidden="1">
      <c r="A263" s="1">
        <v>262</v>
      </c>
      <c r="B263" s="1" t="s">
        <v>38</v>
      </c>
      <c r="C263" s="1" t="s">
        <v>46</v>
      </c>
      <c r="D263" s="1" t="s">
        <v>30</v>
      </c>
      <c r="E263" s="1">
        <v>189</v>
      </c>
      <c r="F263" s="1">
        <v>193</v>
      </c>
      <c r="G263" s="1">
        <v>10</v>
      </c>
      <c r="H263" s="1">
        <v>11</v>
      </c>
      <c r="I263" s="1">
        <v>3</v>
      </c>
    </row>
    <row r="264" spans="1:9" hidden="1">
      <c r="A264" s="1">
        <v>263</v>
      </c>
      <c r="B264" s="1" t="s">
        <v>38</v>
      </c>
      <c r="C264" s="1" t="s">
        <v>46</v>
      </c>
      <c r="D264" s="1" t="s">
        <v>32</v>
      </c>
      <c r="E264" s="1">
        <v>168</v>
      </c>
      <c r="F264" s="1">
        <v>180</v>
      </c>
      <c r="G264" s="1">
        <v>10</v>
      </c>
      <c r="H264" s="1">
        <v>11</v>
      </c>
      <c r="I264" s="1">
        <v>3</v>
      </c>
    </row>
    <row r="265" spans="1:9">
      <c r="A265" s="1">
        <v>264</v>
      </c>
      <c r="B265" s="1" t="s">
        <v>39</v>
      </c>
      <c r="C265" s="1" t="s">
        <v>46</v>
      </c>
      <c r="D265" s="1" t="s">
        <v>28</v>
      </c>
      <c r="E265" s="1">
        <v>175</v>
      </c>
      <c r="F265" s="1">
        <v>149</v>
      </c>
      <c r="G265" s="1">
        <v>10</v>
      </c>
      <c r="H265" s="1">
        <v>11</v>
      </c>
      <c r="I265" s="1">
        <v>3</v>
      </c>
    </row>
    <row r="266" spans="1:9" hidden="1">
      <c r="A266" s="1">
        <v>265</v>
      </c>
      <c r="B266" s="1" t="s">
        <v>40</v>
      </c>
      <c r="C266" s="1" t="s">
        <v>46</v>
      </c>
      <c r="D266" s="1" t="s">
        <v>30</v>
      </c>
      <c r="E266" s="1">
        <v>140</v>
      </c>
      <c r="F266" s="1">
        <v>194</v>
      </c>
      <c r="G266" s="1">
        <v>10</v>
      </c>
      <c r="H266" s="1">
        <v>11</v>
      </c>
      <c r="I266" s="1">
        <v>3</v>
      </c>
    </row>
    <row r="267" spans="1:9" hidden="1">
      <c r="A267" s="1">
        <v>266</v>
      </c>
      <c r="B267" s="1" t="s">
        <v>40</v>
      </c>
      <c r="C267" s="1" t="s">
        <v>46</v>
      </c>
      <c r="D267" s="1" t="s">
        <v>32</v>
      </c>
      <c r="E267" s="1">
        <v>216</v>
      </c>
      <c r="F267" s="1">
        <v>239</v>
      </c>
      <c r="G267" s="1">
        <v>10</v>
      </c>
      <c r="H267" s="1">
        <v>11</v>
      </c>
      <c r="I267" s="1">
        <v>3</v>
      </c>
    </row>
    <row r="268" spans="1:9">
      <c r="A268" s="1">
        <v>267</v>
      </c>
      <c r="B268" s="1" t="s">
        <v>41</v>
      </c>
      <c r="C268" s="1" t="s">
        <v>46</v>
      </c>
      <c r="D268" s="1" t="s">
        <v>28</v>
      </c>
      <c r="E268" s="1">
        <v>407</v>
      </c>
      <c r="F268" s="1">
        <v>455</v>
      </c>
      <c r="G268" s="1">
        <v>10</v>
      </c>
      <c r="H268" s="1">
        <v>11</v>
      </c>
      <c r="I268" s="1">
        <v>3</v>
      </c>
    </row>
    <row r="269" spans="1:9" hidden="1">
      <c r="A269" s="1">
        <v>268</v>
      </c>
      <c r="B269" s="1" t="s">
        <v>42</v>
      </c>
      <c r="C269" s="1" t="s">
        <v>46</v>
      </c>
      <c r="D269" s="1" t="s">
        <v>30</v>
      </c>
      <c r="E269" s="1">
        <v>418</v>
      </c>
      <c r="F269" s="1">
        <v>427</v>
      </c>
      <c r="G269" s="1">
        <v>10</v>
      </c>
      <c r="H269" s="1">
        <v>11</v>
      </c>
      <c r="I269" s="1">
        <v>3</v>
      </c>
    </row>
    <row r="270" spans="1:9" hidden="1">
      <c r="A270" s="1">
        <v>269</v>
      </c>
      <c r="B270" s="1" t="s">
        <v>42</v>
      </c>
      <c r="C270" s="1" t="s">
        <v>46</v>
      </c>
      <c r="D270" s="1" t="s">
        <v>32</v>
      </c>
      <c r="E270" s="1">
        <v>452</v>
      </c>
      <c r="F270" s="1">
        <v>482</v>
      </c>
      <c r="G270" s="1">
        <v>10</v>
      </c>
      <c r="H270" s="1">
        <v>11</v>
      </c>
      <c r="I270" s="1">
        <v>3</v>
      </c>
    </row>
    <row r="271" spans="1:9">
      <c r="A271" s="1">
        <v>270</v>
      </c>
      <c r="B271" s="1" t="s">
        <v>7</v>
      </c>
      <c r="C271" s="1" t="s">
        <v>46</v>
      </c>
      <c r="D271" s="1" t="s">
        <v>28</v>
      </c>
      <c r="E271" s="5">
        <v>646</v>
      </c>
      <c r="F271" s="5">
        <v>458</v>
      </c>
      <c r="G271" s="1">
        <v>10</v>
      </c>
      <c r="H271" s="1">
        <v>11</v>
      </c>
      <c r="I271" s="1">
        <v>3</v>
      </c>
    </row>
    <row r="272" spans="1:9">
      <c r="A272" s="1">
        <v>271</v>
      </c>
      <c r="B272" s="1" t="s">
        <v>43</v>
      </c>
      <c r="C272" s="1" t="s">
        <v>46</v>
      </c>
      <c r="D272" s="1" t="s">
        <v>28</v>
      </c>
      <c r="E272" s="3">
        <v>21</v>
      </c>
      <c r="F272" s="3">
        <v>9</v>
      </c>
      <c r="G272" s="1">
        <v>10</v>
      </c>
      <c r="H272" s="1">
        <v>11</v>
      </c>
      <c r="I272" s="1">
        <v>3</v>
      </c>
    </row>
    <row r="273" spans="1:9">
      <c r="A273" s="1">
        <v>272</v>
      </c>
      <c r="B273" s="1" t="s">
        <v>47</v>
      </c>
      <c r="C273" s="1" t="s">
        <v>46</v>
      </c>
      <c r="D273" s="1" t="s">
        <v>28</v>
      </c>
      <c r="E273" s="1">
        <v>35</v>
      </c>
      <c r="F273" s="1">
        <v>31</v>
      </c>
      <c r="G273" s="1">
        <v>10</v>
      </c>
      <c r="H273" s="1">
        <v>11</v>
      </c>
      <c r="I273" s="1">
        <v>3</v>
      </c>
    </row>
    <row r="274" spans="1:9">
      <c r="A274" s="1">
        <v>273</v>
      </c>
      <c r="B274" s="1" t="s">
        <v>47</v>
      </c>
      <c r="C274" s="1" t="s">
        <v>46</v>
      </c>
      <c r="D274" s="1" t="s">
        <v>28</v>
      </c>
      <c r="E274" s="1">
        <v>40</v>
      </c>
      <c r="F274" s="1">
        <v>66</v>
      </c>
      <c r="G274" s="1">
        <v>10</v>
      </c>
      <c r="H274" s="1">
        <v>11</v>
      </c>
      <c r="I274" s="1">
        <v>3</v>
      </c>
    </row>
    <row r="275" spans="1:9">
      <c r="A275" s="1">
        <v>274</v>
      </c>
      <c r="B275" s="1" t="s">
        <v>47</v>
      </c>
      <c r="C275" s="1" t="s">
        <v>46</v>
      </c>
      <c r="D275" s="1" t="s">
        <v>28</v>
      </c>
      <c r="E275" s="1">
        <v>91</v>
      </c>
      <c r="F275" s="1">
        <v>49</v>
      </c>
      <c r="G275" s="1">
        <v>10</v>
      </c>
      <c r="H275" s="1">
        <v>11</v>
      </c>
      <c r="I275" s="1">
        <v>3</v>
      </c>
    </row>
    <row r="276" spans="1:9">
      <c r="A276" s="1">
        <v>275</v>
      </c>
      <c r="B276" s="1" t="s">
        <v>26</v>
      </c>
      <c r="C276" s="1" t="s">
        <v>45</v>
      </c>
      <c r="D276" s="1" t="s">
        <v>28</v>
      </c>
      <c r="E276" s="1">
        <v>83</v>
      </c>
      <c r="F276" s="1">
        <v>113</v>
      </c>
      <c r="G276" s="1">
        <v>10</v>
      </c>
      <c r="H276" s="1">
        <v>12</v>
      </c>
      <c r="I276" s="1">
        <v>4</v>
      </c>
    </row>
    <row r="277" spans="1:9" hidden="1">
      <c r="A277" s="1">
        <v>276</v>
      </c>
      <c r="B277" s="1" t="s">
        <v>26</v>
      </c>
      <c r="C277" s="1" t="s">
        <v>45</v>
      </c>
      <c r="D277" s="1" t="s">
        <v>30</v>
      </c>
      <c r="E277" s="1">
        <v>10</v>
      </c>
      <c r="F277" s="1">
        <v>29</v>
      </c>
      <c r="G277" s="1">
        <v>10</v>
      </c>
      <c r="H277" s="1">
        <v>12</v>
      </c>
      <c r="I277" s="1">
        <v>4</v>
      </c>
    </row>
    <row r="278" spans="1:9" hidden="1">
      <c r="A278" s="1">
        <v>277</v>
      </c>
      <c r="B278" s="1" t="s">
        <v>26</v>
      </c>
      <c r="C278" s="1" t="s">
        <v>45</v>
      </c>
      <c r="D278" s="1" t="s">
        <v>32</v>
      </c>
      <c r="E278" s="1">
        <v>143</v>
      </c>
      <c r="F278" s="1">
        <v>223</v>
      </c>
      <c r="G278" s="1">
        <v>10</v>
      </c>
      <c r="H278" s="1">
        <v>12</v>
      </c>
      <c r="I278" s="1">
        <v>4</v>
      </c>
    </row>
    <row r="279" spans="1:9">
      <c r="A279" s="1">
        <v>278</v>
      </c>
      <c r="B279" s="1" t="s">
        <v>34</v>
      </c>
      <c r="C279" s="1" t="s">
        <v>45</v>
      </c>
      <c r="D279" s="1" t="s">
        <v>28</v>
      </c>
      <c r="E279" s="1">
        <v>8</v>
      </c>
      <c r="F279" s="1">
        <v>0</v>
      </c>
      <c r="G279" s="1">
        <v>10</v>
      </c>
      <c r="H279" s="1">
        <v>12</v>
      </c>
      <c r="I279" s="1">
        <v>4</v>
      </c>
    </row>
    <row r="280" spans="1:9" hidden="1">
      <c r="A280" s="1">
        <v>279</v>
      </c>
      <c r="B280" s="1" t="s">
        <v>34</v>
      </c>
      <c r="C280" s="1" t="s">
        <v>45</v>
      </c>
      <c r="D280" s="1" t="s">
        <v>30</v>
      </c>
      <c r="E280" s="1">
        <v>3</v>
      </c>
      <c r="F280" s="1">
        <v>3</v>
      </c>
      <c r="G280" s="1">
        <v>10</v>
      </c>
      <c r="H280" s="1">
        <v>12</v>
      </c>
      <c r="I280" s="1">
        <v>4</v>
      </c>
    </row>
    <row r="281" spans="1:9" hidden="1">
      <c r="A281" s="1">
        <v>280</v>
      </c>
      <c r="B281" s="1" t="s">
        <v>34</v>
      </c>
      <c r="C281" s="1" t="s">
        <v>45</v>
      </c>
      <c r="D281" s="1" t="s">
        <v>32</v>
      </c>
      <c r="E281" s="1">
        <v>1</v>
      </c>
      <c r="F281" s="1">
        <v>19</v>
      </c>
      <c r="G281" s="1">
        <v>10</v>
      </c>
      <c r="H281" s="1">
        <v>12</v>
      </c>
      <c r="I281" s="1">
        <v>4</v>
      </c>
    </row>
    <row r="282" spans="1:9">
      <c r="A282" s="1">
        <v>281</v>
      </c>
      <c r="B282" s="1" t="s">
        <v>36</v>
      </c>
      <c r="C282" s="1" t="s">
        <v>45</v>
      </c>
      <c r="D282" s="1" t="s">
        <v>28</v>
      </c>
      <c r="E282" s="1">
        <v>206</v>
      </c>
      <c r="F282" s="1">
        <v>195</v>
      </c>
      <c r="G282" s="1">
        <v>10</v>
      </c>
      <c r="H282" s="1">
        <v>12</v>
      </c>
      <c r="I282" s="1">
        <v>4</v>
      </c>
    </row>
    <row r="283" spans="1:9" hidden="1">
      <c r="A283" s="1">
        <v>282</v>
      </c>
      <c r="B283" s="1" t="s">
        <v>36</v>
      </c>
      <c r="C283" s="1" t="s">
        <v>45</v>
      </c>
      <c r="D283" s="1" t="s">
        <v>30</v>
      </c>
      <c r="E283" s="1">
        <v>23</v>
      </c>
      <c r="F283" s="1">
        <v>11</v>
      </c>
      <c r="G283" s="1">
        <v>10</v>
      </c>
      <c r="H283" s="1">
        <v>12</v>
      </c>
      <c r="I283" s="1">
        <v>4</v>
      </c>
    </row>
    <row r="284" spans="1:9" hidden="1">
      <c r="A284" s="1">
        <v>283</v>
      </c>
      <c r="B284" s="1" t="s">
        <v>36</v>
      </c>
      <c r="C284" s="1" t="s">
        <v>45</v>
      </c>
      <c r="D284" s="1" t="s">
        <v>32</v>
      </c>
      <c r="E284" s="1">
        <v>186</v>
      </c>
      <c r="F284" s="1">
        <v>160</v>
      </c>
      <c r="G284" s="1">
        <v>10</v>
      </c>
      <c r="H284" s="1">
        <v>12</v>
      </c>
      <c r="I284" s="1">
        <v>4</v>
      </c>
    </row>
    <row r="285" spans="1:9">
      <c r="A285" s="1">
        <v>284</v>
      </c>
      <c r="B285" s="1" t="s">
        <v>37</v>
      </c>
      <c r="C285" s="1" t="s">
        <v>45</v>
      </c>
      <c r="D285" s="1" t="s">
        <v>28</v>
      </c>
      <c r="E285" s="1">
        <v>111</v>
      </c>
      <c r="F285" s="1">
        <v>101</v>
      </c>
      <c r="G285" s="1">
        <v>10</v>
      </c>
      <c r="H285" s="1">
        <v>12</v>
      </c>
      <c r="I285" s="1">
        <v>4</v>
      </c>
    </row>
    <row r="286" spans="1:9" hidden="1">
      <c r="A286" s="1">
        <v>285</v>
      </c>
      <c r="B286" s="1" t="s">
        <v>37</v>
      </c>
      <c r="C286" s="1" t="s">
        <v>45</v>
      </c>
      <c r="D286" s="1" t="s">
        <v>30</v>
      </c>
      <c r="E286" s="1">
        <v>20</v>
      </c>
      <c r="F286" s="1">
        <v>4</v>
      </c>
      <c r="G286" s="1">
        <v>10</v>
      </c>
      <c r="H286" s="1">
        <v>12</v>
      </c>
      <c r="I286" s="1">
        <v>4</v>
      </c>
    </row>
    <row r="287" spans="1:9" hidden="1">
      <c r="A287" s="1">
        <v>286</v>
      </c>
      <c r="B287" s="1" t="s">
        <v>37</v>
      </c>
      <c r="C287" s="1" t="s">
        <v>45</v>
      </c>
      <c r="D287" s="1" t="s">
        <v>32</v>
      </c>
      <c r="E287" s="1">
        <v>136</v>
      </c>
      <c r="F287" s="1">
        <v>89</v>
      </c>
      <c r="G287" s="1">
        <v>10</v>
      </c>
      <c r="H287" s="1">
        <v>12</v>
      </c>
      <c r="I287" s="1">
        <v>4</v>
      </c>
    </row>
    <row r="288" spans="1:9">
      <c r="A288" s="1">
        <v>287</v>
      </c>
      <c r="B288" s="1" t="s">
        <v>38</v>
      </c>
      <c r="C288" s="1" t="s">
        <v>45</v>
      </c>
      <c r="D288" s="1" t="s">
        <v>28</v>
      </c>
      <c r="E288" s="1">
        <v>78</v>
      </c>
      <c r="F288" s="1">
        <v>127</v>
      </c>
      <c r="G288" s="1">
        <v>10</v>
      </c>
      <c r="H288" s="1">
        <v>12</v>
      </c>
      <c r="I288" s="1">
        <v>4</v>
      </c>
    </row>
    <row r="289" spans="1:9" hidden="1">
      <c r="A289" s="1">
        <v>288</v>
      </c>
      <c r="B289" s="1" t="s">
        <v>38</v>
      </c>
      <c r="C289" s="1" t="s">
        <v>45</v>
      </c>
      <c r="D289" s="1" t="s">
        <v>30</v>
      </c>
      <c r="E289" s="1">
        <v>9</v>
      </c>
      <c r="F289" s="1">
        <v>20</v>
      </c>
      <c r="G289" s="1">
        <v>10</v>
      </c>
      <c r="H289" s="1">
        <v>12</v>
      </c>
      <c r="I289" s="1">
        <v>4</v>
      </c>
    </row>
    <row r="290" spans="1:9" hidden="1">
      <c r="A290" s="1">
        <v>289</v>
      </c>
      <c r="B290" s="1" t="s">
        <v>38</v>
      </c>
      <c r="C290" s="1" t="s">
        <v>45</v>
      </c>
      <c r="D290" s="1" t="s">
        <v>32</v>
      </c>
      <c r="E290" s="1">
        <v>110</v>
      </c>
      <c r="F290" s="1">
        <v>110</v>
      </c>
      <c r="G290" s="1">
        <v>10</v>
      </c>
      <c r="H290" s="1">
        <v>12</v>
      </c>
      <c r="I290" s="1">
        <v>4</v>
      </c>
    </row>
    <row r="291" spans="1:9">
      <c r="A291" s="1">
        <v>290</v>
      </c>
      <c r="B291" s="1" t="s">
        <v>39</v>
      </c>
      <c r="C291" s="1" t="s">
        <v>45</v>
      </c>
      <c r="D291" s="1" t="s">
        <v>28</v>
      </c>
      <c r="E291" s="1">
        <v>373</v>
      </c>
      <c r="F291" s="1">
        <v>415</v>
      </c>
      <c r="G291" s="1">
        <v>10</v>
      </c>
      <c r="H291" s="1">
        <v>12</v>
      </c>
      <c r="I291" s="1">
        <v>4</v>
      </c>
    </row>
    <row r="292" spans="1:9" hidden="1">
      <c r="A292" s="1">
        <v>291</v>
      </c>
      <c r="B292" s="1" t="s">
        <v>40</v>
      </c>
      <c r="C292" s="1" t="s">
        <v>45</v>
      </c>
      <c r="D292" s="1" t="s">
        <v>30</v>
      </c>
      <c r="E292" s="1">
        <v>77</v>
      </c>
      <c r="F292" s="1">
        <v>80</v>
      </c>
      <c r="G292" s="1">
        <v>10</v>
      </c>
      <c r="H292" s="1">
        <v>12</v>
      </c>
      <c r="I292" s="1">
        <v>4</v>
      </c>
    </row>
    <row r="293" spans="1:9" hidden="1">
      <c r="A293" s="1">
        <v>292</v>
      </c>
      <c r="B293" s="1" t="s">
        <v>40</v>
      </c>
      <c r="C293" s="1" t="s">
        <v>45</v>
      </c>
      <c r="D293" s="1" t="s">
        <v>32</v>
      </c>
      <c r="E293" s="1">
        <v>378</v>
      </c>
      <c r="F293" s="1">
        <v>337</v>
      </c>
      <c r="G293" s="1">
        <v>10</v>
      </c>
      <c r="H293" s="1">
        <v>12</v>
      </c>
      <c r="I293" s="1">
        <v>4</v>
      </c>
    </row>
    <row r="294" spans="1:9">
      <c r="A294" s="1">
        <v>293</v>
      </c>
      <c r="B294" s="1" t="s">
        <v>41</v>
      </c>
      <c r="C294" s="1" t="s">
        <v>45</v>
      </c>
      <c r="D294" s="1" t="s">
        <v>28</v>
      </c>
      <c r="E294" s="1">
        <v>301</v>
      </c>
      <c r="F294" s="1">
        <v>317</v>
      </c>
      <c r="G294" s="1">
        <v>10</v>
      </c>
      <c r="H294" s="1">
        <v>12</v>
      </c>
      <c r="I294" s="1">
        <v>4</v>
      </c>
    </row>
    <row r="295" spans="1:9" hidden="1">
      <c r="A295" s="1">
        <v>294</v>
      </c>
      <c r="B295" s="1" t="s">
        <v>42</v>
      </c>
      <c r="C295" s="1" t="s">
        <v>45</v>
      </c>
      <c r="D295" s="1" t="s">
        <v>30</v>
      </c>
      <c r="E295" s="1">
        <v>31</v>
      </c>
      <c r="F295" s="1">
        <v>20</v>
      </c>
      <c r="G295" s="1">
        <v>10</v>
      </c>
      <c r="H295" s="1">
        <v>12</v>
      </c>
      <c r="I295" s="1">
        <v>4</v>
      </c>
    </row>
    <row r="296" spans="1:9" hidden="1">
      <c r="A296" s="1">
        <v>295</v>
      </c>
      <c r="B296" s="1" t="s">
        <v>42</v>
      </c>
      <c r="C296" s="1" t="s">
        <v>45</v>
      </c>
      <c r="D296" s="1" t="s">
        <v>32</v>
      </c>
      <c r="E296" s="1">
        <v>326</v>
      </c>
      <c r="F296" s="1">
        <v>283</v>
      </c>
      <c r="G296" s="1">
        <v>10</v>
      </c>
      <c r="H296" s="1">
        <v>12</v>
      </c>
      <c r="I296" s="1">
        <v>4</v>
      </c>
    </row>
    <row r="297" spans="1:9">
      <c r="A297" s="1">
        <v>296</v>
      </c>
      <c r="B297" s="1" t="s">
        <v>7</v>
      </c>
      <c r="C297" s="1" t="s">
        <v>45</v>
      </c>
      <c r="D297" s="1" t="s">
        <v>28</v>
      </c>
      <c r="E297" s="5">
        <v>639</v>
      </c>
      <c r="F297" s="5">
        <v>637</v>
      </c>
      <c r="G297" s="1">
        <v>10</v>
      </c>
      <c r="H297" s="1">
        <v>12</v>
      </c>
      <c r="I297" s="1">
        <v>4</v>
      </c>
    </row>
    <row r="298" spans="1:9">
      <c r="A298" s="1">
        <v>297</v>
      </c>
      <c r="B298" s="1" t="s">
        <v>43</v>
      </c>
      <c r="C298" s="1" t="s">
        <v>45</v>
      </c>
      <c r="D298" s="1" t="s">
        <v>28</v>
      </c>
      <c r="E298" s="3">
        <v>29</v>
      </c>
      <c r="F298" s="3">
        <v>24</v>
      </c>
      <c r="G298" s="1">
        <v>10</v>
      </c>
      <c r="H298" s="1">
        <v>12</v>
      </c>
      <c r="I298" s="1">
        <v>4</v>
      </c>
    </row>
    <row r="299" spans="1:9">
      <c r="A299" s="1">
        <v>298</v>
      </c>
      <c r="B299" s="1" t="s">
        <v>47</v>
      </c>
      <c r="C299" s="1" t="s">
        <v>45</v>
      </c>
      <c r="D299" s="1" t="s">
        <v>28</v>
      </c>
      <c r="E299" s="4">
        <v>700</v>
      </c>
      <c r="F299" s="1">
        <v>562</v>
      </c>
      <c r="G299" s="1">
        <v>10</v>
      </c>
      <c r="H299" s="1">
        <v>12</v>
      </c>
      <c r="I299" s="1">
        <v>4</v>
      </c>
    </row>
    <row r="300" spans="1:9">
      <c r="A300" s="1">
        <v>299</v>
      </c>
      <c r="B300" s="1" t="s">
        <v>47</v>
      </c>
      <c r="C300" s="1" t="s">
        <v>45</v>
      </c>
      <c r="D300" s="1" t="s">
        <v>28</v>
      </c>
      <c r="E300" s="1">
        <v>553</v>
      </c>
      <c r="F300" s="1">
        <v>462</v>
      </c>
      <c r="G300" s="1">
        <v>10</v>
      </c>
      <c r="H300" s="1">
        <v>12</v>
      </c>
      <c r="I300" s="1">
        <v>4</v>
      </c>
    </row>
    <row r="301" spans="1:9">
      <c r="A301" s="1">
        <v>300</v>
      </c>
      <c r="B301" s="1" t="s">
        <v>47</v>
      </c>
      <c r="C301" s="1" t="s">
        <v>45</v>
      </c>
      <c r="D301" s="1" t="s">
        <v>28</v>
      </c>
      <c r="E301" s="1">
        <v>576</v>
      </c>
      <c r="F301" s="1">
        <v>482</v>
      </c>
      <c r="G301" s="1">
        <v>10</v>
      </c>
      <c r="H301" s="1">
        <v>12</v>
      </c>
      <c r="I301" s="1">
        <v>4</v>
      </c>
    </row>
    <row r="302" spans="1:9">
      <c r="A302" s="1">
        <v>301</v>
      </c>
      <c r="B302" s="1" t="s">
        <v>26</v>
      </c>
      <c r="C302" s="1" t="s">
        <v>46</v>
      </c>
      <c r="D302" s="1" t="s">
        <v>28</v>
      </c>
      <c r="E302" s="1">
        <v>393</v>
      </c>
      <c r="F302" s="1">
        <v>449</v>
      </c>
      <c r="G302" s="1">
        <v>10</v>
      </c>
      <c r="H302" s="1">
        <v>13</v>
      </c>
      <c r="I302" s="1">
        <v>4</v>
      </c>
    </row>
    <row r="303" spans="1:9" hidden="1">
      <c r="A303" s="1">
        <v>302</v>
      </c>
      <c r="B303" s="1" t="s">
        <v>26</v>
      </c>
      <c r="C303" s="1" t="s">
        <v>46</v>
      </c>
      <c r="D303" s="1" t="s">
        <v>30</v>
      </c>
      <c r="E303" s="1">
        <v>439</v>
      </c>
      <c r="F303" s="1">
        <v>375</v>
      </c>
      <c r="G303" s="1">
        <v>10</v>
      </c>
      <c r="H303" s="1">
        <v>13</v>
      </c>
      <c r="I303" s="1">
        <v>4</v>
      </c>
    </row>
    <row r="304" spans="1:9" hidden="1">
      <c r="A304" s="1">
        <v>303</v>
      </c>
      <c r="B304" s="1" t="s">
        <v>26</v>
      </c>
      <c r="C304" s="1" t="s">
        <v>46</v>
      </c>
      <c r="D304" s="1" t="s">
        <v>32</v>
      </c>
      <c r="E304" s="1">
        <v>447</v>
      </c>
      <c r="F304" s="1">
        <v>514</v>
      </c>
      <c r="G304" s="1">
        <v>10</v>
      </c>
      <c r="H304" s="1">
        <v>13</v>
      </c>
      <c r="I304" s="1">
        <v>4</v>
      </c>
    </row>
    <row r="305" spans="1:9">
      <c r="A305" s="1">
        <v>304</v>
      </c>
      <c r="B305" s="1" t="s">
        <v>34</v>
      </c>
      <c r="C305" s="1" t="s">
        <v>46</v>
      </c>
      <c r="D305" s="1" t="s">
        <v>28</v>
      </c>
      <c r="E305" s="1">
        <v>153</v>
      </c>
      <c r="F305" s="1">
        <v>166</v>
      </c>
      <c r="G305" s="1">
        <v>10</v>
      </c>
      <c r="H305" s="1">
        <v>13</v>
      </c>
      <c r="I305" s="1">
        <v>4</v>
      </c>
    </row>
    <row r="306" spans="1:9" hidden="1">
      <c r="A306" s="1">
        <v>305</v>
      </c>
      <c r="B306" s="1" t="s">
        <v>34</v>
      </c>
      <c r="C306" s="1" t="s">
        <v>46</v>
      </c>
      <c r="D306" s="1" t="s">
        <v>30</v>
      </c>
      <c r="E306" s="1">
        <v>158</v>
      </c>
      <c r="F306" s="1">
        <v>147</v>
      </c>
      <c r="G306" s="1">
        <v>10</v>
      </c>
      <c r="H306" s="1">
        <v>13</v>
      </c>
      <c r="I306" s="1">
        <v>4</v>
      </c>
    </row>
    <row r="307" spans="1:9" hidden="1">
      <c r="A307" s="1">
        <v>306</v>
      </c>
      <c r="B307" s="1" t="s">
        <v>34</v>
      </c>
      <c r="C307" s="1" t="s">
        <v>46</v>
      </c>
      <c r="D307" s="1" t="s">
        <v>32</v>
      </c>
      <c r="E307" s="1">
        <v>179</v>
      </c>
      <c r="F307" s="1">
        <v>239</v>
      </c>
      <c r="G307" s="1">
        <v>10</v>
      </c>
      <c r="H307" s="1">
        <v>13</v>
      </c>
      <c r="I307" s="1">
        <v>4</v>
      </c>
    </row>
    <row r="308" spans="1:9">
      <c r="A308" s="1">
        <v>307</v>
      </c>
      <c r="B308" s="1" t="s">
        <v>36</v>
      </c>
      <c r="C308" s="1" t="s">
        <v>46</v>
      </c>
      <c r="D308" s="1" t="s">
        <v>28</v>
      </c>
      <c r="E308" s="1">
        <v>358</v>
      </c>
      <c r="F308" s="1">
        <v>397</v>
      </c>
      <c r="G308" s="1">
        <v>10</v>
      </c>
      <c r="H308" s="1">
        <v>13</v>
      </c>
      <c r="I308" s="1">
        <v>4</v>
      </c>
    </row>
    <row r="309" spans="1:9" hidden="1">
      <c r="A309" s="1">
        <v>308</v>
      </c>
      <c r="B309" s="1" t="s">
        <v>36</v>
      </c>
      <c r="C309" s="1" t="s">
        <v>46</v>
      </c>
      <c r="D309" s="1" t="s">
        <v>30</v>
      </c>
      <c r="E309" s="1">
        <v>388</v>
      </c>
      <c r="F309" s="1">
        <v>415</v>
      </c>
      <c r="G309" s="1">
        <v>10</v>
      </c>
      <c r="H309" s="1">
        <v>13</v>
      </c>
      <c r="I309" s="1">
        <v>4</v>
      </c>
    </row>
    <row r="310" spans="1:9" hidden="1">
      <c r="A310" s="1">
        <v>309</v>
      </c>
      <c r="B310" s="1" t="s">
        <v>36</v>
      </c>
      <c r="C310" s="1" t="s">
        <v>46</v>
      </c>
      <c r="D310" s="1" t="s">
        <v>32</v>
      </c>
      <c r="E310" s="1">
        <v>420</v>
      </c>
      <c r="F310" s="1">
        <v>374</v>
      </c>
      <c r="G310" s="1">
        <v>10</v>
      </c>
      <c r="H310" s="1">
        <v>13</v>
      </c>
      <c r="I310" s="1">
        <v>4</v>
      </c>
    </row>
    <row r="311" spans="1:9">
      <c r="A311" s="1">
        <v>310</v>
      </c>
      <c r="B311" s="1" t="s">
        <v>37</v>
      </c>
      <c r="C311" s="1" t="s">
        <v>46</v>
      </c>
      <c r="D311" s="1" t="s">
        <v>28</v>
      </c>
      <c r="E311" s="1">
        <v>397</v>
      </c>
      <c r="F311" s="1">
        <v>413</v>
      </c>
      <c r="G311" s="1">
        <v>10</v>
      </c>
      <c r="H311" s="1">
        <v>13</v>
      </c>
      <c r="I311" s="1">
        <v>4</v>
      </c>
    </row>
    <row r="312" spans="1:9" hidden="1">
      <c r="A312" s="1">
        <v>311</v>
      </c>
      <c r="B312" s="1" t="s">
        <v>37</v>
      </c>
      <c r="C312" s="1" t="s">
        <v>46</v>
      </c>
      <c r="D312" s="1" t="s">
        <v>30</v>
      </c>
      <c r="E312" s="1">
        <v>400</v>
      </c>
      <c r="F312" s="1">
        <v>437</v>
      </c>
      <c r="G312" s="1">
        <v>10</v>
      </c>
      <c r="H312" s="1">
        <v>13</v>
      </c>
      <c r="I312" s="1">
        <v>4</v>
      </c>
    </row>
    <row r="313" spans="1:9" hidden="1">
      <c r="A313" s="1">
        <v>312</v>
      </c>
      <c r="B313" s="1" t="s">
        <v>37</v>
      </c>
      <c r="C313" s="1" t="s">
        <v>46</v>
      </c>
      <c r="D313" s="1" t="s">
        <v>32</v>
      </c>
      <c r="E313" s="1">
        <v>461</v>
      </c>
      <c r="F313" s="1">
        <v>405</v>
      </c>
      <c r="G313" s="1">
        <v>10</v>
      </c>
      <c r="H313" s="1">
        <v>13</v>
      </c>
      <c r="I313" s="1">
        <v>4</v>
      </c>
    </row>
    <row r="314" spans="1:9">
      <c r="A314" s="1">
        <v>313</v>
      </c>
      <c r="B314" s="1" t="s">
        <v>38</v>
      </c>
      <c r="C314" s="1" t="s">
        <v>46</v>
      </c>
      <c r="D314" s="1" t="s">
        <v>28</v>
      </c>
      <c r="E314" s="1">
        <v>275</v>
      </c>
      <c r="F314" s="1">
        <v>274</v>
      </c>
      <c r="G314" s="1">
        <v>10</v>
      </c>
      <c r="H314" s="1">
        <v>13</v>
      </c>
      <c r="I314" s="1">
        <v>4</v>
      </c>
    </row>
    <row r="315" spans="1:9" hidden="1">
      <c r="A315" s="1">
        <v>314</v>
      </c>
      <c r="B315" s="1" t="s">
        <v>38</v>
      </c>
      <c r="C315" s="1" t="s">
        <v>46</v>
      </c>
      <c r="D315" s="1" t="s">
        <v>30</v>
      </c>
      <c r="E315" s="1">
        <v>334</v>
      </c>
      <c r="F315" s="1">
        <v>272</v>
      </c>
      <c r="G315" s="1">
        <v>10</v>
      </c>
      <c r="H315" s="1">
        <v>13</v>
      </c>
      <c r="I315" s="1">
        <v>4</v>
      </c>
    </row>
    <row r="316" spans="1:9" hidden="1">
      <c r="A316" s="1">
        <v>315</v>
      </c>
      <c r="B316" s="1" t="s">
        <v>38</v>
      </c>
      <c r="C316" s="1" t="s">
        <v>46</v>
      </c>
      <c r="D316" s="1" t="s">
        <v>32</v>
      </c>
      <c r="E316" s="1">
        <v>324</v>
      </c>
      <c r="F316" s="1">
        <v>320</v>
      </c>
      <c r="G316" s="1">
        <v>10</v>
      </c>
      <c r="H316" s="1">
        <v>13</v>
      </c>
      <c r="I316" s="1">
        <v>4</v>
      </c>
    </row>
    <row r="317" spans="1:9">
      <c r="A317" s="1">
        <v>316</v>
      </c>
      <c r="B317" s="1" t="s">
        <v>39</v>
      </c>
      <c r="C317" s="1" t="s">
        <v>46</v>
      </c>
      <c r="D317" s="1" t="s">
        <v>28</v>
      </c>
      <c r="E317" s="1">
        <v>193</v>
      </c>
      <c r="F317" s="1">
        <v>227</v>
      </c>
      <c r="G317" s="1">
        <v>10</v>
      </c>
      <c r="H317" s="1">
        <v>13</v>
      </c>
      <c r="I317" s="1">
        <v>4</v>
      </c>
    </row>
    <row r="318" spans="1:9" hidden="1">
      <c r="A318" s="1">
        <v>317</v>
      </c>
      <c r="B318" s="1" t="s">
        <v>40</v>
      </c>
      <c r="C318" s="1" t="s">
        <v>46</v>
      </c>
      <c r="D318" s="1" t="s">
        <v>30</v>
      </c>
      <c r="E318" s="1">
        <v>207</v>
      </c>
      <c r="F318" s="1">
        <v>224</v>
      </c>
      <c r="G318" s="1">
        <v>10</v>
      </c>
      <c r="H318" s="1">
        <v>13</v>
      </c>
      <c r="I318" s="1">
        <v>4</v>
      </c>
    </row>
    <row r="319" spans="1:9" hidden="1">
      <c r="A319" s="1">
        <v>318</v>
      </c>
      <c r="B319" s="1" t="s">
        <v>40</v>
      </c>
      <c r="C319" s="1" t="s">
        <v>46</v>
      </c>
      <c r="D319" s="1" t="s">
        <v>32</v>
      </c>
      <c r="E319" s="1">
        <v>238</v>
      </c>
      <c r="F319" s="1">
        <v>257</v>
      </c>
      <c r="G319" s="1">
        <v>10</v>
      </c>
      <c r="H319" s="1">
        <v>13</v>
      </c>
      <c r="I319" s="1">
        <v>4</v>
      </c>
    </row>
    <row r="320" spans="1:9">
      <c r="A320" s="1">
        <v>319</v>
      </c>
      <c r="B320" s="1" t="s">
        <v>41</v>
      </c>
      <c r="C320" s="1" t="s">
        <v>46</v>
      </c>
      <c r="D320" s="1" t="s">
        <v>28</v>
      </c>
      <c r="E320" s="1">
        <v>523</v>
      </c>
      <c r="F320" s="1">
        <v>559</v>
      </c>
      <c r="G320" s="1">
        <v>10</v>
      </c>
      <c r="H320" s="1">
        <v>13</v>
      </c>
      <c r="I320" s="1">
        <v>4</v>
      </c>
    </row>
    <row r="321" spans="1:9" hidden="1">
      <c r="A321" s="1">
        <v>320</v>
      </c>
      <c r="B321" s="1" t="s">
        <v>42</v>
      </c>
      <c r="C321" s="1" t="s">
        <v>46</v>
      </c>
      <c r="D321" s="1" t="s">
        <v>30</v>
      </c>
      <c r="E321" s="1">
        <v>491</v>
      </c>
      <c r="F321" s="1">
        <v>513</v>
      </c>
      <c r="G321" s="1">
        <v>10</v>
      </c>
      <c r="H321" s="1">
        <v>13</v>
      </c>
      <c r="I321" s="1">
        <v>4</v>
      </c>
    </row>
    <row r="322" spans="1:9" hidden="1">
      <c r="A322" s="1">
        <v>321</v>
      </c>
      <c r="B322" s="1" t="s">
        <v>42</v>
      </c>
      <c r="C322" s="1" t="s">
        <v>46</v>
      </c>
      <c r="D322" s="1" t="s">
        <v>32</v>
      </c>
      <c r="E322" s="1">
        <v>552</v>
      </c>
      <c r="F322" s="1">
        <v>562</v>
      </c>
      <c r="G322" s="1">
        <v>10</v>
      </c>
      <c r="H322" s="1">
        <v>13</v>
      </c>
      <c r="I322" s="1">
        <v>4</v>
      </c>
    </row>
    <row r="323" spans="1:9">
      <c r="A323" s="1">
        <v>322</v>
      </c>
      <c r="B323" s="1" t="s">
        <v>7</v>
      </c>
      <c r="C323" s="1" t="s">
        <v>46</v>
      </c>
      <c r="D323" s="1" t="s">
        <v>28</v>
      </c>
      <c r="E323" s="5">
        <v>640</v>
      </c>
      <c r="F323" s="5">
        <v>659</v>
      </c>
      <c r="G323" s="1">
        <v>10</v>
      </c>
      <c r="H323" s="1">
        <v>13</v>
      </c>
      <c r="I323" s="1">
        <v>4</v>
      </c>
    </row>
    <row r="324" spans="1:9">
      <c r="A324" s="1">
        <v>323</v>
      </c>
      <c r="B324" s="1" t="s">
        <v>43</v>
      </c>
      <c r="C324" s="1" t="s">
        <v>46</v>
      </c>
      <c r="D324" s="1" t="s">
        <v>28</v>
      </c>
      <c r="E324" s="3">
        <v>6</v>
      </c>
      <c r="F324" s="3">
        <v>8</v>
      </c>
      <c r="G324" s="1">
        <v>10</v>
      </c>
      <c r="H324" s="1">
        <v>13</v>
      </c>
      <c r="I324" s="1">
        <v>4</v>
      </c>
    </row>
    <row r="325" spans="1:9">
      <c r="A325" s="1">
        <v>324</v>
      </c>
      <c r="B325" s="1" t="s">
        <v>47</v>
      </c>
      <c r="C325" s="1" t="s">
        <v>46</v>
      </c>
      <c r="D325" s="1" t="s">
        <v>28</v>
      </c>
      <c r="E325" s="1">
        <v>43</v>
      </c>
      <c r="F325" s="1">
        <v>49</v>
      </c>
      <c r="G325" s="1">
        <v>10</v>
      </c>
      <c r="H325" s="1">
        <v>13</v>
      </c>
      <c r="I325" s="1">
        <v>4</v>
      </c>
    </row>
    <row r="326" spans="1:9">
      <c r="A326" s="1">
        <v>325</v>
      </c>
      <c r="B326" s="1" t="s">
        <v>47</v>
      </c>
      <c r="C326" s="1" t="s">
        <v>46</v>
      </c>
      <c r="D326" s="1" t="s">
        <v>28</v>
      </c>
      <c r="E326" s="1">
        <v>21</v>
      </c>
      <c r="F326" s="1">
        <v>22</v>
      </c>
      <c r="G326" s="1">
        <v>10</v>
      </c>
      <c r="H326" s="1">
        <v>13</v>
      </c>
      <c r="I326" s="1">
        <v>4</v>
      </c>
    </row>
    <row r="327" spans="1:9">
      <c r="A327" s="1">
        <v>326</v>
      </c>
      <c r="B327" s="1" t="s">
        <v>47</v>
      </c>
      <c r="C327" s="1" t="s">
        <v>46</v>
      </c>
      <c r="D327" s="1" t="s">
        <v>28</v>
      </c>
      <c r="E327" s="1">
        <v>12</v>
      </c>
      <c r="F327" s="1">
        <v>11</v>
      </c>
      <c r="G327" s="1">
        <v>10</v>
      </c>
      <c r="H327" s="1">
        <v>13</v>
      </c>
      <c r="I327" s="1">
        <v>4</v>
      </c>
    </row>
  </sheetData>
  <autoFilter ref="A1:I327" xr:uid="{B6C81D95-DA79-4F40-9DA3-3E65A9701B24}">
    <filterColumn colId="3">
      <filters>
        <filter val="No Antibody"/>
      </filters>
    </filterColumn>
  </autoFilter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82DE-D944-4860-B7CC-5295569EDE64}">
  <sheetPr>
    <tabColor theme="9" tint="0.39997558519241921"/>
  </sheetPr>
  <dimension ref="A1:G15"/>
  <sheetViews>
    <sheetView workbookViewId="0">
      <selection activeCell="F8" sqref="F8"/>
    </sheetView>
  </sheetViews>
  <sheetFormatPr defaultRowHeight="14.45"/>
  <cols>
    <col min="2" max="2" width="12.140625" bestFit="1" customWidth="1"/>
    <col min="3" max="3" width="10.42578125" bestFit="1" customWidth="1"/>
  </cols>
  <sheetData>
    <row r="1" spans="1:7">
      <c r="A1" s="11" t="s">
        <v>49</v>
      </c>
      <c r="B1" s="11"/>
      <c r="C1" s="11"/>
      <c r="D1" s="11"/>
      <c r="E1" s="11"/>
      <c r="F1" s="11"/>
      <c r="G1" s="11"/>
    </row>
    <row r="2" spans="1:7">
      <c r="A2" s="1" t="s">
        <v>24</v>
      </c>
      <c r="B2" s="1" t="s">
        <v>18</v>
      </c>
      <c r="C2" s="1" t="s">
        <v>19</v>
      </c>
      <c r="D2" s="1" t="s">
        <v>21</v>
      </c>
      <c r="E2" s="1" t="s">
        <v>22</v>
      </c>
      <c r="F2" s="1" t="s">
        <v>50</v>
      </c>
      <c r="G2" s="1" t="s">
        <v>25</v>
      </c>
    </row>
    <row r="3" spans="1:7">
      <c r="A3" s="1">
        <v>1</v>
      </c>
      <c r="B3" s="1" t="s">
        <v>43</v>
      </c>
      <c r="C3" s="1" t="s">
        <v>27</v>
      </c>
      <c r="D3" s="1">
        <v>88</v>
      </c>
      <c r="E3" s="1">
        <v>99</v>
      </c>
      <c r="F3" s="1">
        <f>AVERAGE(D3:E3)</f>
        <v>93.5</v>
      </c>
      <c r="G3" s="1">
        <v>1</v>
      </c>
    </row>
    <row r="4" spans="1:7">
      <c r="A4" s="1">
        <v>2</v>
      </c>
      <c r="B4" s="1" t="s">
        <v>43</v>
      </c>
      <c r="C4" s="1" t="s">
        <v>44</v>
      </c>
      <c r="D4" s="1">
        <v>4</v>
      </c>
      <c r="E4" s="1">
        <v>17</v>
      </c>
      <c r="F4" s="1">
        <f t="shared" ref="F4:F15" si="0">AVERAGE(D4:E4)</f>
        <v>10.5</v>
      </c>
      <c r="G4" s="1">
        <v>1</v>
      </c>
    </row>
    <row r="5" spans="1:7">
      <c r="A5" s="1">
        <v>3</v>
      </c>
      <c r="B5" s="1" t="s">
        <v>43</v>
      </c>
      <c r="C5" s="1" t="s">
        <v>45</v>
      </c>
      <c r="D5" s="3">
        <v>3</v>
      </c>
      <c r="E5" s="3">
        <v>10</v>
      </c>
      <c r="F5" s="1">
        <f t="shared" si="0"/>
        <v>6.5</v>
      </c>
      <c r="G5" s="1">
        <v>1</v>
      </c>
    </row>
    <row r="6" spans="1:7">
      <c r="A6" s="1">
        <v>4</v>
      </c>
      <c r="B6" s="1" t="s">
        <v>43</v>
      </c>
      <c r="C6" s="1" t="s">
        <v>46</v>
      </c>
      <c r="D6" s="3">
        <v>43</v>
      </c>
      <c r="E6" s="3">
        <v>48</v>
      </c>
      <c r="F6" s="1">
        <f t="shared" si="0"/>
        <v>45.5</v>
      </c>
      <c r="G6" s="1">
        <v>1</v>
      </c>
    </row>
    <row r="7" spans="1:7">
      <c r="A7" s="1">
        <v>5</v>
      </c>
      <c r="B7" s="1" t="s">
        <v>43</v>
      </c>
      <c r="C7" s="1" t="s">
        <v>27</v>
      </c>
      <c r="D7" s="3">
        <v>40</v>
      </c>
      <c r="E7" s="3">
        <v>24</v>
      </c>
      <c r="F7" s="1">
        <f t="shared" si="0"/>
        <v>32</v>
      </c>
      <c r="G7" s="1">
        <v>2</v>
      </c>
    </row>
    <row r="8" spans="1:7">
      <c r="A8" s="1">
        <v>6</v>
      </c>
      <c r="B8" s="1" t="s">
        <v>43</v>
      </c>
      <c r="C8" s="1" t="s">
        <v>44</v>
      </c>
      <c r="D8" s="3">
        <v>21</v>
      </c>
      <c r="E8" s="3">
        <v>17</v>
      </c>
      <c r="F8" s="1">
        <f t="shared" si="0"/>
        <v>19</v>
      </c>
      <c r="G8" s="1">
        <v>2</v>
      </c>
    </row>
    <row r="9" spans="1:7">
      <c r="A9" s="1">
        <v>7</v>
      </c>
      <c r="B9" s="1" t="s">
        <v>43</v>
      </c>
      <c r="C9" s="1" t="s">
        <v>46</v>
      </c>
      <c r="D9" s="3">
        <v>37</v>
      </c>
      <c r="E9" s="3">
        <v>71</v>
      </c>
      <c r="F9" s="1">
        <f t="shared" si="0"/>
        <v>54</v>
      </c>
      <c r="G9" s="1">
        <v>2</v>
      </c>
    </row>
    <row r="10" spans="1:7">
      <c r="A10" s="1">
        <v>8</v>
      </c>
      <c r="B10" s="1" t="s">
        <v>43</v>
      </c>
      <c r="C10" s="1" t="s">
        <v>48</v>
      </c>
      <c r="D10" s="3">
        <v>26</v>
      </c>
      <c r="E10" s="3">
        <v>26</v>
      </c>
      <c r="F10" s="1">
        <f t="shared" si="0"/>
        <v>26</v>
      </c>
      <c r="G10" s="1">
        <v>3</v>
      </c>
    </row>
    <row r="11" spans="1:7">
      <c r="A11" s="1">
        <v>9</v>
      </c>
      <c r="B11" s="1" t="s">
        <v>43</v>
      </c>
      <c r="C11" s="1" t="s">
        <v>44</v>
      </c>
      <c r="D11" s="3">
        <v>13</v>
      </c>
      <c r="E11" s="3">
        <v>16</v>
      </c>
      <c r="F11" s="1">
        <f t="shared" si="0"/>
        <v>14.5</v>
      </c>
      <c r="G11" s="1">
        <v>3</v>
      </c>
    </row>
    <row r="12" spans="1:7">
      <c r="A12" s="1">
        <v>10</v>
      </c>
      <c r="B12" s="1" t="s">
        <v>43</v>
      </c>
      <c r="C12" s="1" t="s">
        <v>45</v>
      </c>
      <c r="D12" s="3">
        <v>16</v>
      </c>
      <c r="E12" s="3">
        <v>18</v>
      </c>
      <c r="F12" s="1">
        <f t="shared" si="0"/>
        <v>17</v>
      </c>
      <c r="G12" s="1">
        <v>3</v>
      </c>
    </row>
    <row r="13" spans="1:7">
      <c r="A13" s="1">
        <v>11</v>
      </c>
      <c r="B13" s="1" t="s">
        <v>43</v>
      </c>
      <c r="C13" s="1" t="s">
        <v>46</v>
      </c>
      <c r="D13" s="3">
        <v>21</v>
      </c>
      <c r="E13" s="3">
        <v>9</v>
      </c>
      <c r="F13" s="1">
        <f t="shared" si="0"/>
        <v>15</v>
      </c>
      <c r="G13" s="1">
        <v>3</v>
      </c>
    </row>
    <row r="14" spans="1:7">
      <c r="A14" s="1">
        <v>12</v>
      </c>
      <c r="B14" s="1" t="s">
        <v>43</v>
      </c>
      <c r="C14" s="1" t="s">
        <v>45</v>
      </c>
      <c r="D14" s="3">
        <v>29</v>
      </c>
      <c r="E14" s="3">
        <v>24</v>
      </c>
      <c r="F14" s="1">
        <f t="shared" si="0"/>
        <v>26.5</v>
      </c>
      <c r="G14" s="1">
        <v>4</v>
      </c>
    </row>
    <row r="15" spans="1:7">
      <c r="A15" s="1">
        <v>13</v>
      </c>
      <c r="B15" s="1" t="s">
        <v>43</v>
      </c>
      <c r="C15" s="1" t="s">
        <v>46</v>
      </c>
      <c r="D15" s="3">
        <v>6</v>
      </c>
      <c r="E15" s="3">
        <v>8</v>
      </c>
      <c r="F15" s="1">
        <f t="shared" si="0"/>
        <v>7</v>
      </c>
      <c r="G15" s="1">
        <v>4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1FF52-F3C4-4DE7-8331-B623E1023025}">
  <sheetPr>
    <tabColor theme="9" tint="0.39997558519241921"/>
  </sheetPr>
  <dimension ref="A1:F15"/>
  <sheetViews>
    <sheetView workbookViewId="0">
      <selection activeCell="G12" sqref="G12"/>
    </sheetView>
  </sheetViews>
  <sheetFormatPr defaultRowHeight="14.45"/>
  <cols>
    <col min="2" max="2" width="12.140625" bestFit="1" customWidth="1"/>
    <col min="3" max="3" width="10.42578125" bestFit="1" customWidth="1"/>
  </cols>
  <sheetData>
    <row r="1" spans="1:6">
      <c r="A1" s="11" t="s">
        <v>51</v>
      </c>
      <c r="B1" s="11"/>
      <c r="C1" s="11"/>
      <c r="D1" s="11"/>
      <c r="E1" s="11"/>
      <c r="F1" s="11"/>
    </row>
    <row r="2" spans="1:6">
      <c r="A2" s="1" t="s">
        <v>24</v>
      </c>
      <c r="B2" s="1" t="s">
        <v>18</v>
      </c>
      <c r="C2" s="1" t="s">
        <v>19</v>
      </c>
      <c r="D2" s="1" t="s">
        <v>21</v>
      </c>
      <c r="E2" s="1" t="s">
        <v>22</v>
      </c>
      <c r="F2" s="1" t="s">
        <v>25</v>
      </c>
    </row>
    <row r="3" spans="1:6">
      <c r="A3" s="1">
        <v>1</v>
      </c>
      <c r="B3" s="1" t="s">
        <v>7</v>
      </c>
      <c r="C3" s="1" t="s">
        <v>27</v>
      </c>
      <c r="D3" s="3">
        <v>700</v>
      </c>
      <c r="E3" s="3">
        <v>700</v>
      </c>
      <c r="F3" s="1">
        <v>1</v>
      </c>
    </row>
    <row r="4" spans="1:6">
      <c r="A4" s="1">
        <v>2</v>
      </c>
      <c r="B4" s="1" t="s">
        <v>7</v>
      </c>
      <c r="C4" s="1" t="s">
        <v>44</v>
      </c>
      <c r="D4" s="1">
        <v>288</v>
      </c>
      <c r="E4" s="1">
        <v>330</v>
      </c>
      <c r="F4" s="1">
        <v>1</v>
      </c>
    </row>
    <row r="5" spans="1:6">
      <c r="A5" s="1">
        <v>3</v>
      </c>
      <c r="B5" s="1" t="s">
        <v>7</v>
      </c>
      <c r="C5" s="1" t="s">
        <v>45</v>
      </c>
      <c r="D5" s="1">
        <v>562</v>
      </c>
      <c r="E5" s="1">
        <v>645</v>
      </c>
      <c r="F5" s="1">
        <v>1</v>
      </c>
    </row>
    <row r="6" spans="1:6">
      <c r="A6" s="1">
        <v>4</v>
      </c>
      <c r="B6" s="1" t="s">
        <v>7</v>
      </c>
      <c r="C6" s="1" t="s">
        <v>46</v>
      </c>
      <c r="D6" s="4">
        <v>700</v>
      </c>
      <c r="E6" s="4">
        <v>700</v>
      </c>
      <c r="F6" s="1">
        <v>1</v>
      </c>
    </row>
    <row r="7" spans="1:6">
      <c r="A7" s="1">
        <v>5</v>
      </c>
      <c r="B7" s="1" t="s">
        <v>7</v>
      </c>
      <c r="C7" s="1" t="s">
        <v>27</v>
      </c>
      <c r="D7" s="5">
        <v>583</v>
      </c>
      <c r="E7" s="5">
        <v>543</v>
      </c>
      <c r="F7" s="1">
        <v>2</v>
      </c>
    </row>
    <row r="8" spans="1:6">
      <c r="A8" s="1">
        <v>6</v>
      </c>
      <c r="B8" s="1" t="s">
        <v>7</v>
      </c>
      <c r="C8" s="1" t="s">
        <v>44</v>
      </c>
      <c r="D8" s="5">
        <v>557</v>
      </c>
      <c r="E8" s="5">
        <v>475</v>
      </c>
      <c r="F8" s="1">
        <v>2</v>
      </c>
    </row>
    <row r="9" spans="1:6">
      <c r="A9" s="1">
        <v>7</v>
      </c>
      <c r="B9" s="1" t="s">
        <v>7</v>
      </c>
      <c r="C9" s="1" t="s">
        <v>46</v>
      </c>
      <c r="D9" s="5">
        <v>538</v>
      </c>
      <c r="E9" s="5">
        <v>408</v>
      </c>
      <c r="F9" s="1">
        <v>2</v>
      </c>
    </row>
    <row r="10" spans="1:6">
      <c r="A10" s="1">
        <v>8</v>
      </c>
      <c r="B10" s="1" t="s">
        <v>7</v>
      </c>
      <c r="C10" s="1" t="s">
        <v>48</v>
      </c>
      <c r="D10" s="5">
        <v>549</v>
      </c>
      <c r="E10" s="5">
        <v>590</v>
      </c>
      <c r="F10" s="1">
        <v>3</v>
      </c>
    </row>
    <row r="11" spans="1:6">
      <c r="A11" s="1">
        <v>9</v>
      </c>
      <c r="B11" s="1" t="s">
        <v>7</v>
      </c>
      <c r="C11" s="1" t="s">
        <v>44</v>
      </c>
      <c r="D11" s="5">
        <v>480</v>
      </c>
      <c r="E11" s="5">
        <v>434</v>
      </c>
      <c r="F11" s="1">
        <v>3</v>
      </c>
    </row>
    <row r="12" spans="1:6">
      <c r="A12" s="1">
        <v>10</v>
      </c>
      <c r="B12" s="1" t="s">
        <v>7</v>
      </c>
      <c r="C12" s="1" t="s">
        <v>45</v>
      </c>
      <c r="D12" s="5">
        <v>503</v>
      </c>
      <c r="E12" s="5">
        <v>472</v>
      </c>
      <c r="F12" s="1">
        <v>3</v>
      </c>
    </row>
    <row r="13" spans="1:6">
      <c r="A13" s="1">
        <v>11</v>
      </c>
      <c r="B13" s="1" t="s">
        <v>7</v>
      </c>
      <c r="C13" s="1" t="s">
        <v>46</v>
      </c>
      <c r="D13" s="5">
        <v>646</v>
      </c>
      <c r="E13" s="5">
        <v>458</v>
      </c>
      <c r="F13" s="1">
        <v>3</v>
      </c>
    </row>
    <row r="14" spans="1:6">
      <c r="A14" s="1">
        <v>12</v>
      </c>
      <c r="B14" s="1" t="s">
        <v>7</v>
      </c>
      <c r="C14" s="1" t="s">
        <v>45</v>
      </c>
      <c r="D14" s="5">
        <v>639</v>
      </c>
      <c r="E14" s="5">
        <v>637</v>
      </c>
      <c r="F14" s="1">
        <v>4</v>
      </c>
    </row>
    <row r="15" spans="1:6">
      <c r="A15" s="1">
        <v>13</v>
      </c>
      <c r="B15" s="1" t="s">
        <v>7</v>
      </c>
      <c r="C15" s="1" t="s">
        <v>46</v>
      </c>
      <c r="D15" s="5">
        <v>640</v>
      </c>
      <c r="E15" s="5">
        <v>659</v>
      </c>
      <c r="F15" s="1">
        <v>4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6C50-1E78-4704-A091-6CB70626498D}">
  <sheetPr>
    <tabColor theme="9" tint="0.39997558519241921"/>
  </sheetPr>
  <dimension ref="A1:I287"/>
  <sheetViews>
    <sheetView workbookViewId="0">
      <selection activeCell="M9" sqref="M9"/>
    </sheetView>
  </sheetViews>
  <sheetFormatPr defaultRowHeight="14.45"/>
  <cols>
    <col min="1" max="1" width="5.42578125" bestFit="1" customWidth="1"/>
    <col min="2" max="2" width="12.140625" bestFit="1" customWidth="1"/>
    <col min="3" max="4" width="10.42578125" bestFit="1" customWidth="1"/>
  </cols>
  <sheetData>
    <row r="1" spans="1:9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</row>
    <row r="2" spans="1:9">
      <c r="A2" s="1">
        <v>1</v>
      </c>
      <c r="B2" s="1" t="s">
        <v>26</v>
      </c>
      <c r="C2" s="1" t="s">
        <v>27</v>
      </c>
      <c r="D2" s="1" t="s">
        <v>28</v>
      </c>
      <c r="E2" s="1">
        <f>'Raw Data'!E2-Background!$F$3</f>
        <v>305.5</v>
      </c>
      <c r="F2" s="1">
        <f>'Raw Data'!F2-Background!$F$3</f>
        <v>276.5</v>
      </c>
      <c r="G2" s="1">
        <v>10</v>
      </c>
      <c r="H2" s="1">
        <v>1</v>
      </c>
      <c r="I2" s="1">
        <v>1</v>
      </c>
    </row>
    <row r="3" spans="1:9">
      <c r="A3" s="1">
        <v>2</v>
      </c>
      <c r="B3" s="1" t="s">
        <v>26</v>
      </c>
      <c r="C3" s="1" t="s">
        <v>27</v>
      </c>
      <c r="D3" s="1" t="s">
        <v>30</v>
      </c>
      <c r="E3" s="1">
        <f>'Raw Data'!E3-Background!$F$3</f>
        <v>36.5</v>
      </c>
      <c r="F3" s="1">
        <f>'Raw Data'!F3-Background!$F$3</f>
        <v>30.5</v>
      </c>
      <c r="G3" s="1">
        <v>10</v>
      </c>
      <c r="H3" s="1">
        <v>1</v>
      </c>
      <c r="I3" s="1">
        <v>1</v>
      </c>
    </row>
    <row r="4" spans="1:9">
      <c r="A4" s="1">
        <v>3</v>
      </c>
      <c r="B4" s="1" t="s">
        <v>26</v>
      </c>
      <c r="C4" s="1" t="s">
        <v>27</v>
      </c>
      <c r="D4" s="1" t="s">
        <v>32</v>
      </c>
      <c r="E4" s="1">
        <f>'Raw Data'!E4-Background!$F$3</f>
        <v>289.5</v>
      </c>
      <c r="F4" s="1">
        <f>'Raw Data'!F4-Background!$F$3</f>
        <v>270.5</v>
      </c>
      <c r="G4" s="1">
        <v>10</v>
      </c>
      <c r="H4" s="1">
        <v>1</v>
      </c>
      <c r="I4" s="1">
        <v>1</v>
      </c>
    </row>
    <row r="5" spans="1:9">
      <c r="A5" s="1">
        <v>4</v>
      </c>
      <c r="B5" s="1" t="s">
        <v>34</v>
      </c>
      <c r="C5" s="1" t="s">
        <v>27</v>
      </c>
      <c r="D5" s="1" t="s">
        <v>28</v>
      </c>
      <c r="E5" s="1">
        <f>'Raw Data'!E5-Background!$F$3</f>
        <v>-32.5</v>
      </c>
      <c r="F5" s="1">
        <f>'Raw Data'!F5-Background!$F$3</f>
        <v>-38.5</v>
      </c>
      <c r="G5" s="1">
        <v>10</v>
      </c>
      <c r="H5" s="1">
        <v>1</v>
      </c>
      <c r="I5" s="1">
        <v>1</v>
      </c>
    </row>
    <row r="6" spans="1:9">
      <c r="A6" s="1">
        <v>5</v>
      </c>
      <c r="B6" s="1" t="s">
        <v>34</v>
      </c>
      <c r="C6" s="1" t="s">
        <v>27</v>
      </c>
      <c r="D6" s="1" t="s">
        <v>30</v>
      </c>
      <c r="E6" s="1">
        <f>'Raw Data'!E6-Background!$F$3</f>
        <v>-84.5</v>
      </c>
      <c r="F6" s="1">
        <f>'Raw Data'!F6-Background!$F$3</f>
        <v>-82.5</v>
      </c>
      <c r="G6" s="1">
        <v>10</v>
      </c>
      <c r="H6" s="1">
        <v>1</v>
      </c>
      <c r="I6" s="1">
        <v>1</v>
      </c>
    </row>
    <row r="7" spans="1:9">
      <c r="A7" s="1">
        <v>6</v>
      </c>
      <c r="B7" s="1" t="s">
        <v>34</v>
      </c>
      <c r="C7" s="1" t="s">
        <v>27</v>
      </c>
      <c r="D7" s="1" t="s">
        <v>32</v>
      </c>
      <c r="E7" s="1">
        <f>'Raw Data'!E7-Background!$F$3</f>
        <v>-17.5</v>
      </c>
      <c r="F7" s="1">
        <f>'Raw Data'!F7-Background!$F$3</f>
        <v>-31.5</v>
      </c>
      <c r="G7" s="1">
        <v>10</v>
      </c>
      <c r="H7" s="1">
        <v>1</v>
      </c>
      <c r="I7" s="1">
        <v>1</v>
      </c>
    </row>
    <row r="8" spans="1:9">
      <c r="A8" s="1">
        <v>7</v>
      </c>
      <c r="B8" s="1" t="s">
        <v>36</v>
      </c>
      <c r="C8" s="1" t="s">
        <v>27</v>
      </c>
      <c r="D8" s="1" t="s">
        <v>28</v>
      </c>
      <c r="E8" s="1">
        <f>'Raw Data'!E8-Background!$F$3</f>
        <v>449.5</v>
      </c>
      <c r="F8" s="1">
        <f>'Raw Data'!F8-Background!$F$3</f>
        <v>555.5</v>
      </c>
      <c r="G8" s="1">
        <v>10</v>
      </c>
      <c r="H8" s="1">
        <v>1</v>
      </c>
      <c r="I8" s="1">
        <v>1</v>
      </c>
    </row>
    <row r="9" spans="1:9">
      <c r="A9" s="1">
        <v>8</v>
      </c>
      <c r="B9" s="1" t="s">
        <v>36</v>
      </c>
      <c r="C9" s="1" t="s">
        <v>27</v>
      </c>
      <c r="D9" s="1" t="s">
        <v>30</v>
      </c>
      <c r="E9" s="1">
        <f>'Raw Data'!E9-Background!$F$3</f>
        <v>364.5</v>
      </c>
      <c r="F9" s="1">
        <f>'Raw Data'!F9-Background!$F$3</f>
        <v>396.5</v>
      </c>
      <c r="G9" s="1">
        <v>10</v>
      </c>
      <c r="H9" s="1">
        <v>1</v>
      </c>
      <c r="I9" s="1">
        <v>1</v>
      </c>
    </row>
    <row r="10" spans="1:9">
      <c r="A10" s="1">
        <v>9</v>
      </c>
      <c r="B10" s="1" t="s">
        <v>36</v>
      </c>
      <c r="C10" s="1" t="s">
        <v>27</v>
      </c>
      <c r="D10" s="1" t="s">
        <v>32</v>
      </c>
      <c r="E10" s="1">
        <f>'Raw Data'!E10-Background!$F$3</f>
        <v>540.5</v>
      </c>
      <c r="F10" s="1">
        <f>'Raw Data'!F10-Background!$F$3</f>
        <v>488.5</v>
      </c>
      <c r="G10" s="1">
        <v>10</v>
      </c>
      <c r="H10" s="1">
        <v>1</v>
      </c>
      <c r="I10" s="1">
        <v>1</v>
      </c>
    </row>
    <row r="11" spans="1:9">
      <c r="A11" s="1">
        <v>10</v>
      </c>
      <c r="B11" s="1" t="s">
        <v>37</v>
      </c>
      <c r="C11" s="1" t="s">
        <v>27</v>
      </c>
      <c r="D11" s="1" t="s">
        <v>28</v>
      </c>
      <c r="E11" s="1">
        <f>'Raw Data'!E11-Background!$F$3</f>
        <v>473.5</v>
      </c>
      <c r="F11" s="1">
        <f>'Raw Data'!F11-Background!$F$3</f>
        <v>571.5</v>
      </c>
      <c r="G11" s="1">
        <v>10</v>
      </c>
      <c r="H11" s="1">
        <v>1</v>
      </c>
      <c r="I11" s="1">
        <v>1</v>
      </c>
    </row>
    <row r="12" spans="1:9">
      <c r="A12" s="1">
        <v>11</v>
      </c>
      <c r="B12" s="1" t="s">
        <v>37</v>
      </c>
      <c r="C12" s="1" t="s">
        <v>27</v>
      </c>
      <c r="D12" s="1" t="s">
        <v>30</v>
      </c>
      <c r="E12" s="1">
        <f>'Raw Data'!E12-Background!$F$3</f>
        <v>248.5</v>
      </c>
      <c r="F12" s="1">
        <f>'Raw Data'!F12-Background!$F$3</f>
        <v>248.5</v>
      </c>
      <c r="G12" s="1">
        <v>10</v>
      </c>
      <c r="H12" s="1">
        <v>1</v>
      </c>
      <c r="I12" s="1">
        <v>1</v>
      </c>
    </row>
    <row r="13" spans="1:9">
      <c r="A13" s="1">
        <v>12</v>
      </c>
      <c r="B13" s="1" t="s">
        <v>37</v>
      </c>
      <c r="C13" s="1" t="s">
        <v>27</v>
      </c>
      <c r="D13" s="1" t="s">
        <v>32</v>
      </c>
      <c r="E13" s="1">
        <f>'Raw Data'!E13-Background!$F$3</f>
        <v>560.5</v>
      </c>
      <c r="F13" s="1">
        <f>'Raw Data'!F13-Background!$F$3</f>
        <v>584.5</v>
      </c>
      <c r="G13" s="1">
        <v>10</v>
      </c>
      <c r="H13" s="1">
        <v>1</v>
      </c>
      <c r="I13" s="1">
        <v>1</v>
      </c>
    </row>
    <row r="14" spans="1:9">
      <c r="A14" s="1">
        <v>13</v>
      </c>
      <c r="B14" s="1" t="s">
        <v>38</v>
      </c>
      <c r="C14" s="1" t="s">
        <v>27</v>
      </c>
      <c r="D14" s="1" t="s">
        <v>28</v>
      </c>
      <c r="E14" s="1">
        <f>'Raw Data'!E14-Background!$F$3</f>
        <v>236.5</v>
      </c>
      <c r="F14" s="1">
        <f>'Raw Data'!F14-Background!$F$3</f>
        <v>273.5</v>
      </c>
      <c r="G14" s="1">
        <v>10</v>
      </c>
      <c r="H14" s="1">
        <v>1</v>
      </c>
      <c r="I14" s="1">
        <v>1</v>
      </c>
    </row>
    <row r="15" spans="1:9">
      <c r="A15" s="1">
        <v>14</v>
      </c>
      <c r="B15" s="1" t="s">
        <v>38</v>
      </c>
      <c r="C15" s="1" t="s">
        <v>27</v>
      </c>
      <c r="D15" s="1" t="s">
        <v>30</v>
      </c>
      <c r="E15" s="1">
        <f>'Raw Data'!E15-Background!$F$3</f>
        <v>93.5</v>
      </c>
      <c r="F15" s="1">
        <f>'Raw Data'!F15-Background!$F$3</f>
        <v>21.5</v>
      </c>
      <c r="G15" s="1">
        <v>10</v>
      </c>
      <c r="H15" s="1">
        <v>1</v>
      </c>
      <c r="I15" s="1">
        <v>1</v>
      </c>
    </row>
    <row r="16" spans="1:9">
      <c r="A16" s="1">
        <v>15</v>
      </c>
      <c r="B16" s="1" t="s">
        <v>38</v>
      </c>
      <c r="C16" s="1" t="s">
        <v>27</v>
      </c>
      <c r="D16" s="1" t="s">
        <v>32</v>
      </c>
      <c r="E16" s="1">
        <f>'Raw Data'!E16-Background!$F$3</f>
        <v>203.5</v>
      </c>
      <c r="F16" s="1">
        <f>'Raw Data'!F16-Background!$F$3</f>
        <v>258.5</v>
      </c>
      <c r="G16" s="1">
        <v>10</v>
      </c>
      <c r="H16" s="1">
        <v>1</v>
      </c>
      <c r="I16" s="1">
        <v>1</v>
      </c>
    </row>
    <row r="17" spans="1:9">
      <c r="A17" s="1">
        <v>16</v>
      </c>
      <c r="B17" s="1" t="s">
        <v>39</v>
      </c>
      <c r="C17" s="1" t="s">
        <v>27</v>
      </c>
      <c r="D17" s="1" t="s">
        <v>28</v>
      </c>
      <c r="E17" s="1">
        <f>'Raw Data'!E17-Background!$F$3</f>
        <v>375.5</v>
      </c>
      <c r="F17" s="1">
        <f>'Raw Data'!F17-Background!$F$3</f>
        <v>420.5</v>
      </c>
      <c r="G17" s="1">
        <v>10</v>
      </c>
      <c r="H17" s="1">
        <v>1</v>
      </c>
      <c r="I17" s="1">
        <v>1</v>
      </c>
    </row>
    <row r="18" spans="1:9">
      <c r="A18" s="1">
        <v>17</v>
      </c>
      <c r="B18" s="1" t="s">
        <v>39</v>
      </c>
      <c r="C18" s="1" t="s">
        <v>27</v>
      </c>
      <c r="D18" s="1" t="s">
        <v>30</v>
      </c>
      <c r="E18" s="1">
        <f>'Raw Data'!E18-Background!$F$3</f>
        <v>347.5</v>
      </c>
      <c r="F18" s="1">
        <f>'Raw Data'!F18-Background!$F$3</f>
        <v>405.5</v>
      </c>
      <c r="G18" s="1">
        <v>10</v>
      </c>
      <c r="H18" s="1">
        <v>1</v>
      </c>
      <c r="I18" s="1">
        <v>1</v>
      </c>
    </row>
    <row r="19" spans="1:9">
      <c r="A19" s="1">
        <v>18</v>
      </c>
      <c r="B19" s="1" t="s">
        <v>39</v>
      </c>
      <c r="C19" s="1" t="s">
        <v>27</v>
      </c>
      <c r="D19" s="1" t="s">
        <v>32</v>
      </c>
      <c r="E19" s="1">
        <f>'Raw Data'!E19-Background!$F$3</f>
        <v>465.5</v>
      </c>
      <c r="F19" s="1">
        <f>'Raw Data'!F19-Background!$F$3</f>
        <v>422.5</v>
      </c>
      <c r="G19" s="1">
        <v>10</v>
      </c>
      <c r="H19" s="1">
        <v>1</v>
      </c>
      <c r="I19" s="1">
        <v>1</v>
      </c>
    </row>
    <row r="20" spans="1:9">
      <c r="A20" s="1">
        <v>19</v>
      </c>
      <c r="B20" s="1" t="s">
        <v>41</v>
      </c>
      <c r="C20" s="1" t="s">
        <v>27</v>
      </c>
      <c r="D20" s="1" t="s">
        <v>28</v>
      </c>
      <c r="E20" s="1">
        <f>'Raw Data'!E20-Background!$F$3</f>
        <v>426.5</v>
      </c>
      <c r="F20" s="1">
        <f>'Raw Data'!F20-Background!$F$3</f>
        <v>374.5</v>
      </c>
      <c r="G20" s="1">
        <v>10</v>
      </c>
      <c r="H20" s="1">
        <v>1</v>
      </c>
      <c r="I20" s="1">
        <v>1</v>
      </c>
    </row>
    <row r="21" spans="1:9">
      <c r="A21" s="1">
        <v>20</v>
      </c>
      <c r="B21" s="1" t="s">
        <v>41</v>
      </c>
      <c r="C21" s="1" t="s">
        <v>27</v>
      </c>
      <c r="D21" s="1" t="s">
        <v>30</v>
      </c>
      <c r="E21" s="1">
        <f>'Raw Data'!E21-Background!$F$3</f>
        <v>238.5</v>
      </c>
      <c r="F21" s="1">
        <f>'Raw Data'!F21-Background!$F$3</f>
        <v>171.5</v>
      </c>
      <c r="G21" s="1">
        <v>10</v>
      </c>
      <c r="H21" s="1">
        <v>1</v>
      </c>
      <c r="I21" s="1">
        <v>1</v>
      </c>
    </row>
    <row r="22" spans="1:9">
      <c r="A22" s="1">
        <v>21</v>
      </c>
      <c r="B22" s="1" t="s">
        <v>41</v>
      </c>
      <c r="C22" s="1" t="s">
        <v>27</v>
      </c>
      <c r="D22" s="1" t="s">
        <v>32</v>
      </c>
      <c r="E22" s="1">
        <f>'Raw Data'!E22-Background!$F$3</f>
        <v>386.5</v>
      </c>
      <c r="F22" s="1">
        <f>'Raw Data'!F22-Background!$F$3</f>
        <v>417.5</v>
      </c>
      <c r="G22" s="1">
        <v>10</v>
      </c>
      <c r="H22" s="1">
        <v>1</v>
      </c>
      <c r="I22" s="1">
        <v>1</v>
      </c>
    </row>
    <row r="23" spans="1:9">
      <c r="A23" s="1">
        <v>22</v>
      </c>
      <c r="B23" s="1" t="s">
        <v>7</v>
      </c>
      <c r="C23" s="1" t="s">
        <v>27</v>
      </c>
      <c r="D23" s="1" t="s">
        <v>28</v>
      </c>
      <c r="E23" s="1">
        <f>'Raw Data'!E23-Background!$F$3</f>
        <v>606.5</v>
      </c>
      <c r="F23" s="1">
        <f>'Raw Data'!F23-Background!$F$3</f>
        <v>606.5</v>
      </c>
      <c r="G23" s="1">
        <v>10</v>
      </c>
      <c r="H23" s="1">
        <v>1</v>
      </c>
      <c r="I23" s="1">
        <v>1</v>
      </c>
    </row>
    <row r="24" spans="1:9">
      <c r="A24" s="1">
        <v>23</v>
      </c>
      <c r="B24" s="1" t="s">
        <v>26</v>
      </c>
      <c r="C24" s="1" t="s">
        <v>44</v>
      </c>
      <c r="D24" s="1" t="s">
        <v>28</v>
      </c>
      <c r="E24" s="1">
        <f>'Raw Data'!E25-Background!$F$4</f>
        <v>89.5</v>
      </c>
      <c r="F24" s="1">
        <f>'Raw Data'!F25-Background!$F$4</f>
        <v>86.5</v>
      </c>
      <c r="G24" s="1">
        <v>10</v>
      </c>
      <c r="H24" s="1">
        <v>2</v>
      </c>
      <c r="I24" s="1">
        <v>1</v>
      </c>
    </row>
    <row r="25" spans="1:9">
      <c r="A25" s="1">
        <v>24</v>
      </c>
      <c r="B25" s="1" t="s">
        <v>26</v>
      </c>
      <c r="C25" s="1" t="s">
        <v>44</v>
      </c>
      <c r="D25" s="1" t="s">
        <v>30</v>
      </c>
      <c r="E25" s="1">
        <f>'Raw Data'!E26-Background!$F$4</f>
        <v>27.5</v>
      </c>
      <c r="F25" s="1">
        <f>'Raw Data'!F26-Background!$F$4</f>
        <v>38.5</v>
      </c>
      <c r="G25" s="1">
        <v>10</v>
      </c>
      <c r="H25" s="1">
        <v>2</v>
      </c>
      <c r="I25" s="1">
        <v>1</v>
      </c>
    </row>
    <row r="26" spans="1:9">
      <c r="A26" s="1">
        <v>25</v>
      </c>
      <c r="B26" s="1" t="s">
        <v>26</v>
      </c>
      <c r="C26" s="1" t="s">
        <v>44</v>
      </c>
      <c r="D26" s="1" t="s">
        <v>32</v>
      </c>
      <c r="E26" s="1">
        <f>'Raw Data'!E27-Background!$F$4</f>
        <v>106.5</v>
      </c>
      <c r="F26" s="1">
        <f>'Raw Data'!F27-Background!$F$4</f>
        <v>108.5</v>
      </c>
      <c r="G26" s="1">
        <v>10</v>
      </c>
      <c r="H26" s="1">
        <v>2</v>
      </c>
      <c r="I26" s="1">
        <v>1</v>
      </c>
    </row>
    <row r="27" spans="1:9">
      <c r="A27" s="1">
        <v>26</v>
      </c>
      <c r="B27" s="1" t="s">
        <v>34</v>
      </c>
      <c r="C27" s="1" t="s">
        <v>44</v>
      </c>
      <c r="D27" s="1" t="s">
        <v>28</v>
      </c>
      <c r="E27" s="1">
        <f>'Raw Data'!E28-Background!$F$4</f>
        <v>-3.5</v>
      </c>
      <c r="F27" s="1">
        <f>'Raw Data'!F28-Background!$F$4</f>
        <v>-6.5</v>
      </c>
      <c r="G27" s="1">
        <v>10</v>
      </c>
      <c r="H27" s="1">
        <v>2</v>
      </c>
      <c r="I27" s="1">
        <v>1</v>
      </c>
    </row>
    <row r="28" spans="1:9">
      <c r="A28" s="1">
        <v>27</v>
      </c>
      <c r="B28" s="1" t="s">
        <v>34</v>
      </c>
      <c r="C28" s="1" t="s">
        <v>44</v>
      </c>
      <c r="D28" s="1" t="s">
        <v>30</v>
      </c>
      <c r="E28" s="1">
        <f>'Raw Data'!E29-Background!$F$4</f>
        <v>-7.5</v>
      </c>
      <c r="F28" s="1">
        <f>'Raw Data'!F29-Background!$F$4</f>
        <v>-5.5</v>
      </c>
      <c r="G28" s="1">
        <v>10</v>
      </c>
      <c r="H28" s="1">
        <v>2</v>
      </c>
      <c r="I28" s="1">
        <v>1</v>
      </c>
    </row>
    <row r="29" spans="1:9">
      <c r="A29" s="1">
        <v>28</v>
      </c>
      <c r="B29" s="1" t="s">
        <v>34</v>
      </c>
      <c r="C29" s="1" t="s">
        <v>44</v>
      </c>
      <c r="D29" s="1" t="s">
        <v>32</v>
      </c>
      <c r="E29" s="1">
        <f>'Raw Data'!E30-Background!$F$4</f>
        <v>-5.5</v>
      </c>
      <c r="F29" s="1">
        <f>'Raw Data'!F30-Background!$F$4</f>
        <v>-3.5</v>
      </c>
      <c r="G29" s="1">
        <v>10</v>
      </c>
      <c r="H29" s="1">
        <v>2</v>
      </c>
      <c r="I29" s="1">
        <v>1</v>
      </c>
    </row>
    <row r="30" spans="1:9">
      <c r="A30" s="1">
        <v>29</v>
      </c>
      <c r="B30" s="1" t="s">
        <v>36</v>
      </c>
      <c r="C30" s="1" t="s">
        <v>44</v>
      </c>
      <c r="D30" s="1" t="s">
        <v>28</v>
      </c>
      <c r="E30" s="1">
        <f>'Raw Data'!E31-Background!$F$4</f>
        <v>106.5</v>
      </c>
      <c r="F30" s="1">
        <f>'Raw Data'!F31-Background!$F$4</f>
        <v>101.5</v>
      </c>
      <c r="G30" s="1">
        <v>10</v>
      </c>
      <c r="H30" s="1">
        <v>2</v>
      </c>
      <c r="I30" s="1">
        <v>1</v>
      </c>
    </row>
    <row r="31" spans="1:9">
      <c r="A31" s="1">
        <v>30</v>
      </c>
      <c r="B31" s="1" t="s">
        <v>36</v>
      </c>
      <c r="C31" s="1" t="s">
        <v>44</v>
      </c>
      <c r="D31" s="1" t="s">
        <v>30</v>
      </c>
      <c r="E31" s="1">
        <f>'Raw Data'!E32-Background!$F$4</f>
        <v>20.5</v>
      </c>
      <c r="F31" s="1">
        <f>'Raw Data'!F32-Background!$F$4</f>
        <v>32.5</v>
      </c>
      <c r="G31" s="1">
        <v>10</v>
      </c>
      <c r="H31" s="1">
        <v>2</v>
      </c>
      <c r="I31" s="1">
        <v>1</v>
      </c>
    </row>
    <row r="32" spans="1:9">
      <c r="A32" s="1">
        <v>31</v>
      </c>
      <c r="B32" s="1" t="s">
        <v>36</v>
      </c>
      <c r="C32" s="1" t="s">
        <v>44</v>
      </c>
      <c r="D32" s="1" t="s">
        <v>32</v>
      </c>
      <c r="E32" s="1">
        <f>'Raw Data'!E33-Background!$F$4</f>
        <v>72.5</v>
      </c>
      <c r="F32" s="1">
        <f>'Raw Data'!F33-Background!$F$4</f>
        <v>89.5</v>
      </c>
      <c r="G32" s="1">
        <v>10</v>
      </c>
      <c r="H32" s="1">
        <v>2</v>
      </c>
      <c r="I32" s="1">
        <v>1</v>
      </c>
    </row>
    <row r="33" spans="1:9">
      <c r="A33" s="1">
        <v>32</v>
      </c>
      <c r="B33" s="1" t="s">
        <v>37</v>
      </c>
      <c r="C33" s="1" t="s">
        <v>44</v>
      </c>
      <c r="D33" s="1" t="s">
        <v>28</v>
      </c>
      <c r="E33" s="1">
        <f>'Raw Data'!E34-Background!$F$4</f>
        <v>59.5</v>
      </c>
      <c r="F33" s="1">
        <f>'Raw Data'!F34-Background!$F$4</f>
        <v>78.5</v>
      </c>
      <c r="G33" s="1">
        <v>10</v>
      </c>
      <c r="H33" s="1">
        <v>2</v>
      </c>
      <c r="I33" s="1">
        <v>1</v>
      </c>
    </row>
    <row r="34" spans="1:9">
      <c r="A34" s="1">
        <v>33</v>
      </c>
      <c r="B34" s="1" t="s">
        <v>37</v>
      </c>
      <c r="C34" s="1" t="s">
        <v>44</v>
      </c>
      <c r="D34" s="1" t="s">
        <v>30</v>
      </c>
      <c r="E34" s="1">
        <f>'Raw Data'!E35-Background!$F$4</f>
        <v>20.5</v>
      </c>
      <c r="F34" s="1">
        <f>'Raw Data'!F35-Background!$F$4</f>
        <v>12.5</v>
      </c>
      <c r="G34" s="1">
        <v>10</v>
      </c>
      <c r="H34" s="1">
        <v>2</v>
      </c>
      <c r="I34" s="1">
        <v>1</v>
      </c>
    </row>
    <row r="35" spans="1:9">
      <c r="A35" s="1">
        <v>34</v>
      </c>
      <c r="B35" s="1" t="s">
        <v>37</v>
      </c>
      <c r="C35" s="1" t="s">
        <v>44</v>
      </c>
      <c r="D35" s="1" t="s">
        <v>32</v>
      </c>
      <c r="E35" s="1">
        <f>'Raw Data'!E36-Background!$F$4</f>
        <v>64.5</v>
      </c>
      <c r="F35" s="1">
        <f>'Raw Data'!F36-Background!$F$4</f>
        <v>77.5</v>
      </c>
      <c r="G35" s="1">
        <v>10</v>
      </c>
      <c r="H35" s="1">
        <v>2</v>
      </c>
      <c r="I35" s="1">
        <v>1</v>
      </c>
    </row>
    <row r="36" spans="1:9">
      <c r="A36" s="1">
        <v>35</v>
      </c>
      <c r="B36" s="1" t="s">
        <v>38</v>
      </c>
      <c r="C36" s="1" t="s">
        <v>44</v>
      </c>
      <c r="D36" s="1" t="s">
        <v>28</v>
      </c>
      <c r="E36" s="1">
        <f>'Raw Data'!E37-Background!$F$4</f>
        <v>36.5</v>
      </c>
      <c r="F36" s="1">
        <f>'Raw Data'!F37-Background!$F$4</f>
        <v>23.5</v>
      </c>
      <c r="G36" s="1">
        <v>10</v>
      </c>
      <c r="H36" s="1">
        <v>2</v>
      </c>
      <c r="I36" s="1">
        <v>1</v>
      </c>
    </row>
    <row r="37" spans="1:9">
      <c r="A37" s="1">
        <v>36</v>
      </c>
      <c r="B37" s="1" t="s">
        <v>38</v>
      </c>
      <c r="C37" s="1" t="s">
        <v>44</v>
      </c>
      <c r="D37" s="1" t="s">
        <v>30</v>
      </c>
      <c r="E37" s="1">
        <f>'Raw Data'!E38-Background!$F$4</f>
        <v>10.5</v>
      </c>
      <c r="F37" s="1">
        <f>'Raw Data'!F38-Background!$F$4</f>
        <v>5.5</v>
      </c>
      <c r="G37" s="1">
        <v>10</v>
      </c>
      <c r="H37" s="1">
        <v>2</v>
      </c>
      <c r="I37" s="1">
        <v>1</v>
      </c>
    </row>
    <row r="38" spans="1:9">
      <c r="A38" s="1">
        <v>37</v>
      </c>
      <c r="B38" s="1" t="s">
        <v>38</v>
      </c>
      <c r="C38" s="1" t="s">
        <v>44</v>
      </c>
      <c r="D38" s="1" t="s">
        <v>32</v>
      </c>
      <c r="E38" s="1">
        <f>'Raw Data'!E39-Background!$F$4</f>
        <v>38.5</v>
      </c>
      <c r="F38" s="1">
        <f>'Raw Data'!F39-Background!$F$4</f>
        <v>29.5</v>
      </c>
      <c r="G38" s="1">
        <v>10</v>
      </c>
      <c r="H38" s="1">
        <v>2</v>
      </c>
      <c r="I38" s="1">
        <v>1</v>
      </c>
    </row>
    <row r="39" spans="1:9">
      <c r="A39" s="1">
        <v>38</v>
      </c>
      <c r="B39" s="1" t="s">
        <v>39</v>
      </c>
      <c r="C39" s="1" t="s">
        <v>44</v>
      </c>
      <c r="D39" s="1" t="s">
        <v>28</v>
      </c>
      <c r="E39" s="1">
        <f>'Raw Data'!E40-Background!$F$4</f>
        <v>66.5</v>
      </c>
      <c r="F39" s="1">
        <f>'Raw Data'!F40-Background!$F$4</f>
        <v>75.5</v>
      </c>
      <c r="G39" s="1">
        <v>10</v>
      </c>
      <c r="H39" s="1">
        <v>2</v>
      </c>
      <c r="I39" s="1">
        <v>1</v>
      </c>
    </row>
    <row r="40" spans="1:9">
      <c r="A40" s="1">
        <v>39</v>
      </c>
      <c r="B40" s="1" t="s">
        <v>39</v>
      </c>
      <c r="C40" s="1" t="s">
        <v>44</v>
      </c>
      <c r="D40" s="1" t="s">
        <v>30</v>
      </c>
      <c r="E40" s="1">
        <f>'Raw Data'!E41-Background!$F$4</f>
        <v>41.5</v>
      </c>
      <c r="F40" s="1">
        <f>'Raw Data'!F41-Background!$F$4</f>
        <v>42.5</v>
      </c>
      <c r="G40" s="1">
        <v>10</v>
      </c>
      <c r="H40" s="1">
        <v>2</v>
      </c>
      <c r="I40" s="1">
        <v>1</v>
      </c>
    </row>
    <row r="41" spans="1:9">
      <c r="A41" s="1">
        <v>40</v>
      </c>
      <c r="B41" s="1" t="s">
        <v>39</v>
      </c>
      <c r="C41" s="1" t="s">
        <v>44</v>
      </c>
      <c r="D41" s="1" t="s">
        <v>32</v>
      </c>
      <c r="E41" s="1">
        <f>'Raw Data'!E42-Background!$F$4</f>
        <v>78.5</v>
      </c>
      <c r="F41" s="1">
        <f>'Raw Data'!F42-Background!$F$4</f>
        <v>55.5</v>
      </c>
      <c r="G41" s="1">
        <v>10</v>
      </c>
      <c r="H41" s="1">
        <v>2</v>
      </c>
      <c r="I41" s="1">
        <v>1</v>
      </c>
    </row>
    <row r="42" spans="1:9">
      <c r="A42" s="1">
        <v>41</v>
      </c>
      <c r="B42" s="1" t="s">
        <v>41</v>
      </c>
      <c r="C42" s="1" t="s">
        <v>44</v>
      </c>
      <c r="D42" s="1" t="s">
        <v>28</v>
      </c>
      <c r="E42" s="1">
        <f>'Raw Data'!E43-Background!$F$4</f>
        <v>155.5</v>
      </c>
      <c r="F42" s="1">
        <f>'Raw Data'!F43-Background!$F$4</f>
        <v>190.5</v>
      </c>
      <c r="G42" s="1">
        <v>10</v>
      </c>
      <c r="H42" s="1">
        <v>2</v>
      </c>
      <c r="I42" s="1">
        <v>1</v>
      </c>
    </row>
    <row r="43" spans="1:9">
      <c r="A43" s="1">
        <v>42</v>
      </c>
      <c r="B43" s="1" t="s">
        <v>41</v>
      </c>
      <c r="C43" s="1" t="s">
        <v>44</v>
      </c>
      <c r="D43" s="1" t="s">
        <v>30</v>
      </c>
      <c r="E43" s="1">
        <f>'Raw Data'!E44-Background!$F$4</f>
        <v>81.5</v>
      </c>
      <c r="F43" s="1">
        <f>'Raw Data'!F44-Background!$F$4</f>
        <v>96.5</v>
      </c>
      <c r="G43" s="1">
        <v>10</v>
      </c>
      <c r="H43" s="1">
        <v>2</v>
      </c>
      <c r="I43" s="1">
        <v>1</v>
      </c>
    </row>
    <row r="44" spans="1:9">
      <c r="A44" s="1">
        <v>43</v>
      </c>
      <c r="B44" s="1" t="s">
        <v>41</v>
      </c>
      <c r="C44" s="1" t="s">
        <v>44</v>
      </c>
      <c r="D44" s="1" t="s">
        <v>32</v>
      </c>
      <c r="E44" s="1">
        <f>'Raw Data'!E45-Background!$F$4</f>
        <v>506.5</v>
      </c>
      <c r="F44" s="1">
        <f>'Raw Data'!F45-Background!$F$4</f>
        <v>185.5</v>
      </c>
      <c r="G44" s="1">
        <v>10</v>
      </c>
      <c r="H44" s="1">
        <v>2</v>
      </c>
      <c r="I44" s="1">
        <v>1</v>
      </c>
    </row>
    <row r="45" spans="1:9">
      <c r="A45" s="1">
        <v>44</v>
      </c>
      <c r="B45" s="1" t="s">
        <v>7</v>
      </c>
      <c r="C45" s="1" t="s">
        <v>44</v>
      </c>
      <c r="D45" s="1" t="s">
        <v>28</v>
      </c>
      <c r="E45" s="1">
        <f>'Raw Data'!E46-Background!$F$4</f>
        <v>277.5</v>
      </c>
      <c r="F45" s="1">
        <f>'Raw Data'!F46-Background!$F$4</f>
        <v>319.5</v>
      </c>
      <c r="G45" s="1">
        <v>10</v>
      </c>
      <c r="H45" s="1">
        <v>2</v>
      </c>
      <c r="I45" s="1">
        <v>1</v>
      </c>
    </row>
    <row r="46" spans="1:9">
      <c r="A46" s="1">
        <v>45</v>
      </c>
      <c r="B46" s="1" t="s">
        <v>26</v>
      </c>
      <c r="C46" s="1" t="s">
        <v>45</v>
      </c>
      <c r="D46" s="1" t="s">
        <v>28</v>
      </c>
      <c r="E46" s="1">
        <f>'Raw Data'!E48-Background!$F$5</f>
        <v>220.5</v>
      </c>
      <c r="F46" s="1">
        <f>'Raw Data'!F48-Background!$F$5</f>
        <v>193.5</v>
      </c>
      <c r="G46" s="1">
        <v>10</v>
      </c>
      <c r="H46" s="1">
        <v>3</v>
      </c>
      <c r="I46" s="1">
        <v>1</v>
      </c>
    </row>
    <row r="47" spans="1:9">
      <c r="A47" s="1">
        <v>46</v>
      </c>
      <c r="B47" s="1" t="s">
        <v>26</v>
      </c>
      <c r="C47" s="1" t="s">
        <v>45</v>
      </c>
      <c r="D47" s="1" t="s">
        <v>30</v>
      </c>
      <c r="E47" s="1">
        <f>'Raw Data'!E49-Background!$F$5</f>
        <v>55.5</v>
      </c>
      <c r="F47" s="1">
        <f>'Raw Data'!F49-Background!$F$5</f>
        <v>53.5</v>
      </c>
      <c r="G47" s="1">
        <v>10</v>
      </c>
      <c r="H47" s="1">
        <v>3</v>
      </c>
      <c r="I47" s="1">
        <v>1</v>
      </c>
    </row>
    <row r="48" spans="1:9">
      <c r="A48" s="1">
        <v>47</v>
      </c>
      <c r="B48" s="1" t="s">
        <v>26</v>
      </c>
      <c r="C48" s="1" t="s">
        <v>45</v>
      </c>
      <c r="D48" s="1" t="s">
        <v>32</v>
      </c>
      <c r="E48" s="1">
        <f>'Raw Data'!E50-Background!$F$5</f>
        <v>147.5</v>
      </c>
      <c r="F48" s="1">
        <f>'Raw Data'!F50-Background!$F$5</f>
        <v>221.5</v>
      </c>
      <c r="G48" s="1">
        <v>10</v>
      </c>
      <c r="H48" s="1">
        <v>3</v>
      </c>
      <c r="I48" s="1">
        <v>1</v>
      </c>
    </row>
    <row r="49" spans="1:9">
      <c r="A49" s="1">
        <v>48</v>
      </c>
      <c r="B49" s="1" t="s">
        <v>34</v>
      </c>
      <c r="C49" s="1" t="s">
        <v>45</v>
      </c>
      <c r="D49" s="1" t="s">
        <v>28</v>
      </c>
      <c r="E49" s="1">
        <f>'Raw Data'!E51-Background!$F$5</f>
        <v>-2.5</v>
      </c>
      <c r="F49" s="1">
        <f>'Raw Data'!F51-Background!$F$5</f>
        <v>1.5</v>
      </c>
      <c r="G49" s="1">
        <v>10</v>
      </c>
      <c r="H49" s="1">
        <v>3</v>
      </c>
      <c r="I49" s="1">
        <v>1</v>
      </c>
    </row>
    <row r="50" spans="1:9">
      <c r="A50" s="1">
        <v>49</v>
      </c>
      <c r="B50" s="1" t="s">
        <v>34</v>
      </c>
      <c r="C50" s="1" t="s">
        <v>45</v>
      </c>
      <c r="D50" s="1" t="s">
        <v>30</v>
      </c>
      <c r="E50" s="1">
        <f>'Raw Data'!E52-Background!$F$5</f>
        <v>-0.5</v>
      </c>
      <c r="F50" s="1">
        <f>'Raw Data'!F52-Background!$F$5</f>
        <v>-5.5</v>
      </c>
      <c r="G50" s="1">
        <v>10</v>
      </c>
      <c r="H50" s="1">
        <v>3</v>
      </c>
      <c r="I50" s="1">
        <v>1</v>
      </c>
    </row>
    <row r="51" spans="1:9">
      <c r="A51" s="1">
        <v>50</v>
      </c>
      <c r="B51" s="1" t="s">
        <v>34</v>
      </c>
      <c r="C51" s="1" t="s">
        <v>45</v>
      </c>
      <c r="D51" s="1" t="s">
        <v>32</v>
      </c>
      <c r="E51" s="1">
        <f>'Raw Data'!E53-Background!$F$5</f>
        <v>-0.5</v>
      </c>
      <c r="F51" s="1">
        <f>'Raw Data'!F53-Background!$F$5</f>
        <v>1.5</v>
      </c>
      <c r="G51" s="1">
        <v>10</v>
      </c>
      <c r="H51" s="1">
        <v>3</v>
      </c>
      <c r="I51" s="1">
        <v>1</v>
      </c>
    </row>
    <row r="52" spans="1:9">
      <c r="A52" s="1">
        <v>51</v>
      </c>
      <c r="B52" s="1" t="s">
        <v>36</v>
      </c>
      <c r="C52" s="1" t="s">
        <v>45</v>
      </c>
      <c r="D52" s="1" t="s">
        <v>28</v>
      </c>
      <c r="E52" s="1">
        <f>'Raw Data'!E54-Background!$F$5</f>
        <v>304.5</v>
      </c>
      <c r="F52" s="1">
        <f>'Raw Data'!F54-Background!$F$5</f>
        <v>315.5</v>
      </c>
      <c r="G52" s="1">
        <v>10</v>
      </c>
      <c r="H52" s="1">
        <v>3</v>
      </c>
      <c r="I52" s="1">
        <v>1</v>
      </c>
    </row>
    <row r="53" spans="1:9">
      <c r="A53" s="1">
        <v>52</v>
      </c>
      <c r="B53" s="1" t="s">
        <v>36</v>
      </c>
      <c r="C53" s="1" t="s">
        <v>45</v>
      </c>
      <c r="D53" s="1" t="s">
        <v>30</v>
      </c>
      <c r="E53" s="1">
        <f>'Raw Data'!E55-Background!$F$5</f>
        <v>100.5</v>
      </c>
      <c r="F53" s="1">
        <f>'Raw Data'!F55-Background!$F$5</f>
        <v>54.5</v>
      </c>
      <c r="G53" s="1">
        <v>10</v>
      </c>
      <c r="H53" s="1">
        <v>3</v>
      </c>
      <c r="I53" s="1">
        <v>1</v>
      </c>
    </row>
    <row r="54" spans="1:9">
      <c r="A54" s="1">
        <v>53</v>
      </c>
      <c r="B54" s="1" t="s">
        <v>36</v>
      </c>
      <c r="C54" s="1" t="s">
        <v>45</v>
      </c>
      <c r="D54" s="1" t="s">
        <v>32</v>
      </c>
      <c r="E54" s="1">
        <f>'Raw Data'!E56-Background!$F$5</f>
        <v>239.5</v>
      </c>
      <c r="F54" s="1">
        <f>'Raw Data'!F56-Background!$F$5</f>
        <v>224.5</v>
      </c>
      <c r="G54" s="1">
        <v>10</v>
      </c>
      <c r="H54" s="1">
        <v>3</v>
      </c>
      <c r="I54" s="1">
        <v>1</v>
      </c>
    </row>
    <row r="55" spans="1:9">
      <c r="A55" s="1">
        <v>54</v>
      </c>
      <c r="B55" s="1" t="s">
        <v>37</v>
      </c>
      <c r="C55" s="1" t="s">
        <v>45</v>
      </c>
      <c r="D55" s="1" t="s">
        <v>28</v>
      </c>
      <c r="E55" s="1">
        <f>'Raw Data'!E57-Background!$F$5</f>
        <v>80.5</v>
      </c>
      <c r="F55" s="1">
        <f>'Raw Data'!F57-Background!$F$5</f>
        <v>123.5</v>
      </c>
      <c r="G55" s="1">
        <v>10</v>
      </c>
      <c r="H55" s="1">
        <v>3</v>
      </c>
      <c r="I55" s="1">
        <v>1</v>
      </c>
    </row>
    <row r="56" spans="1:9">
      <c r="A56" s="1">
        <v>55</v>
      </c>
      <c r="B56" s="1" t="s">
        <v>37</v>
      </c>
      <c r="C56" s="1" t="s">
        <v>45</v>
      </c>
      <c r="D56" s="1" t="s">
        <v>30</v>
      </c>
      <c r="E56" s="1">
        <f>'Raw Data'!E58-Background!$F$5</f>
        <v>7.5</v>
      </c>
      <c r="F56" s="1">
        <f>'Raw Data'!F58-Background!$F$5</f>
        <v>6.5</v>
      </c>
      <c r="G56" s="1">
        <v>10</v>
      </c>
      <c r="H56" s="1">
        <v>3</v>
      </c>
      <c r="I56" s="1">
        <v>1</v>
      </c>
    </row>
    <row r="57" spans="1:9">
      <c r="A57" s="1">
        <v>56</v>
      </c>
      <c r="B57" s="1" t="s">
        <v>37</v>
      </c>
      <c r="C57" s="1" t="s">
        <v>45</v>
      </c>
      <c r="D57" s="1" t="s">
        <v>32</v>
      </c>
      <c r="E57" s="1">
        <f>'Raw Data'!E59-Background!$F$5</f>
        <v>133.5</v>
      </c>
      <c r="F57" s="1">
        <f>'Raw Data'!F59-Background!$F$5</f>
        <v>96.5</v>
      </c>
      <c r="G57" s="1">
        <v>10</v>
      </c>
      <c r="H57" s="1">
        <v>3</v>
      </c>
      <c r="I57" s="1">
        <v>1</v>
      </c>
    </row>
    <row r="58" spans="1:9">
      <c r="A58" s="1">
        <v>57</v>
      </c>
      <c r="B58" s="1" t="s">
        <v>38</v>
      </c>
      <c r="C58" s="1" t="s">
        <v>45</v>
      </c>
      <c r="D58" s="1" t="s">
        <v>28</v>
      </c>
      <c r="E58" s="1">
        <f>'Raw Data'!E60-Background!$F$5</f>
        <v>26.5</v>
      </c>
      <c r="F58" s="1">
        <f>'Raw Data'!F60-Background!$F$5</f>
        <v>30.5</v>
      </c>
      <c r="G58" s="1">
        <v>10</v>
      </c>
      <c r="H58" s="1">
        <v>3</v>
      </c>
      <c r="I58" s="1">
        <v>1</v>
      </c>
    </row>
    <row r="59" spans="1:9">
      <c r="A59" s="1">
        <v>58</v>
      </c>
      <c r="B59" s="1" t="s">
        <v>38</v>
      </c>
      <c r="C59" s="1" t="s">
        <v>45</v>
      </c>
      <c r="D59" s="1" t="s">
        <v>30</v>
      </c>
      <c r="E59" s="1">
        <f>'Raw Data'!E61-Background!$F$5</f>
        <v>11.5</v>
      </c>
      <c r="F59" s="1">
        <f>'Raw Data'!F61-Background!$F$5</f>
        <v>4.5</v>
      </c>
      <c r="G59" s="1">
        <v>10</v>
      </c>
      <c r="H59" s="1">
        <v>3</v>
      </c>
      <c r="I59" s="1">
        <v>1</v>
      </c>
    </row>
    <row r="60" spans="1:9">
      <c r="A60" s="1">
        <v>59</v>
      </c>
      <c r="B60" s="1" t="s">
        <v>38</v>
      </c>
      <c r="C60" s="1" t="s">
        <v>45</v>
      </c>
      <c r="D60" s="1" t="s">
        <v>32</v>
      </c>
      <c r="E60" s="1">
        <f>'Raw Data'!E62-Background!$F$5</f>
        <v>38.5</v>
      </c>
      <c r="F60" s="1">
        <f>'Raw Data'!F62-Background!$F$5</f>
        <v>71.5</v>
      </c>
      <c r="G60" s="1">
        <v>10</v>
      </c>
      <c r="H60" s="1">
        <v>3</v>
      </c>
      <c r="I60" s="1">
        <v>1</v>
      </c>
    </row>
    <row r="61" spans="1:9">
      <c r="A61" s="1">
        <v>60</v>
      </c>
      <c r="B61" s="1" t="s">
        <v>39</v>
      </c>
      <c r="C61" s="1" t="s">
        <v>45</v>
      </c>
      <c r="D61" s="1" t="s">
        <v>28</v>
      </c>
      <c r="E61" s="1">
        <f>'Raw Data'!E63-Background!$F$5</f>
        <v>211.5</v>
      </c>
      <c r="F61" s="1">
        <f>'Raw Data'!F63-Background!$F$5</f>
        <v>249.5</v>
      </c>
      <c r="G61" s="1">
        <v>10</v>
      </c>
      <c r="H61" s="1">
        <v>3</v>
      </c>
      <c r="I61" s="1">
        <v>1</v>
      </c>
    </row>
    <row r="62" spans="1:9">
      <c r="A62" s="1">
        <v>61</v>
      </c>
      <c r="B62" s="1" t="s">
        <v>39</v>
      </c>
      <c r="C62" s="1" t="s">
        <v>45</v>
      </c>
      <c r="D62" s="1" t="s">
        <v>30</v>
      </c>
      <c r="E62" s="1">
        <f>'Raw Data'!E64-Background!$F$5</f>
        <v>122.5</v>
      </c>
      <c r="F62" s="1">
        <f>'Raw Data'!F64-Background!$F$5</f>
        <v>117.5</v>
      </c>
      <c r="G62" s="1">
        <v>10</v>
      </c>
      <c r="H62" s="1">
        <v>3</v>
      </c>
      <c r="I62" s="1">
        <v>1</v>
      </c>
    </row>
    <row r="63" spans="1:9">
      <c r="A63" s="1">
        <v>62</v>
      </c>
      <c r="B63" s="1" t="s">
        <v>39</v>
      </c>
      <c r="C63" s="1" t="s">
        <v>45</v>
      </c>
      <c r="D63" s="1" t="s">
        <v>32</v>
      </c>
      <c r="E63" s="1">
        <f>'Raw Data'!E65-Background!$F$5</f>
        <v>278.5</v>
      </c>
      <c r="F63" s="1">
        <f>'Raw Data'!F65-Background!$F$5</f>
        <v>218.5</v>
      </c>
      <c r="G63" s="1">
        <v>10</v>
      </c>
      <c r="H63" s="1">
        <v>3</v>
      </c>
      <c r="I63" s="1">
        <v>1</v>
      </c>
    </row>
    <row r="64" spans="1:9">
      <c r="A64" s="1">
        <v>63</v>
      </c>
      <c r="B64" s="1" t="s">
        <v>41</v>
      </c>
      <c r="C64" s="1" t="s">
        <v>45</v>
      </c>
      <c r="D64" s="1" t="s">
        <v>28</v>
      </c>
      <c r="E64" s="1">
        <f>'Raw Data'!E66-Background!$F$5</f>
        <v>353.5</v>
      </c>
      <c r="F64" s="1">
        <f>'Raw Data'!F66-Background!$F$5</f>
        <v>400.5</v>
      </c>
      <c r="G64" s="1">
        <v>10</v>
      </c>
      <c r="H64" s="1">
        <v>3</v>
      </c>
      <c r="I64" s="1">
        <v>1</v>
      </c>
    </row>
    <row r="65" spans="1:9">
      <c r="A65" s="1">
        <v>64</v>
      </c>
      <c r="B65" s="1" t="s">
        <v>41</v>
      </c>
      <c r="C65" s="1" t="s">
        <v>45</v>
      </c>
      <c r="D65" s="1" t="s">
        <v>30</v>
      </c>
      <c r="E65" s="1">
        <f>'Raw Data'!E67-Background!$F$5</f>
        <v>96.5</v>
      </c>
      <c r="F65" s="1">
        <f>'Raw Data'!F67-Background!$F$5</f>
        <v>73.5</v>
      </c>
      <c r="G65" s="1">
        <v>10</v>
      </c>
      <c r="H65" s="1">
        <v>3</v>
      </c>
      <c r="I65" s="1">
        <v>1</v>
      </c>
    </row>
    <row r="66" spans="1:9">
      <c r="A66" s="1">
        <v>65</v>
      </c>
      <c r="B66" s="1" t="s">
        <v>41</v>
      </c>
      <c r="C66" s="1" t="s">
        <v>45</v>
      </c>
      <c r="D66" s="1" t="s">
        <v>32</v>
      </c>
      <c r="E66" s="1">
        <f>'Raw Data'!E68-Background!$F$5</f>
        <v>229.5</v>
      </c>
      <c r="F66" s="1">
        <f>'Raw Data'!F68-Background!$F$5</f>
        <v>271.5</v>
      </c>
      <c r="G66" s="1">
        <v>10</v>
      </c>
      <c r="H66" s="1">
        <v>3</v>
      </c>
      <c r="I66" s="1">
        <v>1</v>
      </c>
    </row>
    <row r="67" spans="1:9">
      <c r="A67" s="1">
        <v>66</v>
      </c>
      <c r="B67" s="1" t="s">
        <v>7</v>
      </c>
      <c r="C67" s="1" t="s">
        <v>45</v>
      </c>
      <c r="D67" s="1" t="s">
        <v>28</v>
      </c>
      <c r="E67" s="1">
        <f>'Raw Data'!E69-Background!$F$5</f>
        <v>555.5</v>
      </c>
      <c r="F67" s="1">
        <f>'Raw Data'!F69-Background!$F$5</f>
        <v>638.5</v>
      </c>
      <c r="G67" s="1">
        <v>10</v>
      </c>
      <c r="H67" s="1">
        <v>3</v>
      </c>
      <c r="I67" s="1">
        <v>1</v>
      </c>
    </row>
    <row r="68" spans="1:9">
      <c r="A68" s="1">
        <v>67</v>
      </c>
      <c r="B68" s="1" t="s">
        <v>26</v>
      </c>
      <c r="C68" s="1" t="s">
        <v>46</v>
      </c>
      <c r="D68" s="1" t="s">
        <v>28</v>
      </c>
      <c r="E68" s="1">
        <f>'Raw Data'!E71-Background!$F$6</f>
        <v>231.5</v>
      </c>
      <c r="F68" s="1">
        <f>'Raw Data'!F71-Background!$F$6</f>
        <v>175.5</v>
      </c>
      <c r="G68" s="1">
        <v>10</v>
      </c>
      <c r="H68" s="1">
        <v>4</v>
      </c>
      <c r="I68" s="1">
        <v>1</v>
      </c>
    </row>
    <row r="69" spans="1:9">
      <c r="A69" s="1">
        <v>68</v>
      </c>
      <c r="B69" s="1" t="s">
        <v>26</v>
      </c>
      <c r="C69" s="1" t="s">
        <v>46</v>
      </c>
      <c r="D69" s="1" t="s">
        <v>30</v>
      </c>
      <c r="E69" s="1">
        <f>'Raw Data'!E72-Background!$F$6</f>
        <v>231.5</v>
      </c>
      <c r="F69" s="1">
        <f>'Raw Data'!F72-Background!$F$6</f>
        <v>291.5</v>
      </c>
      <c r="G69" s="1">
        <v>10</v>
      </c>
      <c r="H69" s="1">
        <v>4</v>
      </c>
      <c r="I69" s="1">
        <v>1</v>
      </c>
    </row>
    <row r="70" spans="1:9">
      <c r="A70" s="1">
        <v>69</v>
      </c>
      <c r="B70" s="1" t="s">
        <v>26</v>
      </c>
      <c r="C70" s="1" t="s">
        <v>46</v>
      </c>
      <c r="D70" s="1" t="s">
        <v>32</v>
      </c>
      <c r="E70" s="1">
        <f>'Raw Data'!E73-Background!$F$6</f>
        <v>327.5</v>
      </c>
      <c r="F70" s="1">
        <f>'Raw Data'!F73-Background!$F$6</f>
        <v>271.5</v>
      </c>
      <c r="G70" s="1">
        <v>10</v>
      </c>
      <c r="H70" s="1">
        <v>4</v>
      </c>
      <c r="I70" s="1">
        <v>1</v>
      </c>
    </row>
    <row r="71" spans="1:9">
      <c r="A71" s="1">
        <v>70</v>
      </c>
      <c r="B71" s="1" t="s">
        <v>34</v>
      </c>
      <c r="C71" s="1" t="s">
        <v>46</v>
      </c>
      <c r="D71" s="1" t="s">
        <v>28</v>
      </c>
      <c r="E71" s="1">
        <f>'Raw Data'!E74-Background!$F$6</f>
        <v>66.5</v>
      </c>
      <c r="F71" s="1">
        <f>'Raw Data'!F74-Background!$F$6</f>
        <v>53.5</v>
      </c>
      <c r="G71" s="1">
        <v>10</v>
      </c>
      <c r="H71" s="1">
        <v>4</v>
      </c>
      <c r="I71" s="1">
        <v>1</v>
      </c>
    </row>
    <row r="72" spans="1:9">
      <c r="A72" s="1">
        <v>71</v>
      </c>
      <c r="B72" s="1" t="s">
        <v>34</v>
      </c>
      <c r="C72" s="1" t="s">
        <v>46</v>
      </c>
      <c r="D72" s="1" t="s">
        <v>30</v>
      </c>
      <c r="E72" s="1">
        <f>'Raw Data'!E75-Background!$F$6</f>
        <v>25.5</v>
      </c>
      <c r="F72" s="1">
        <f>'Raw Data'!F75-Background!$F$6</f>
        <v>12.5</v>
      </c>
      <c r="G72" s="1">
        <v>10</v>
      </c>
      <c r="H72" s="1">
        <v>4</v>
      </c>
      <c r="I72" s="1">
        <v>1</v>
      </c>
    </row>
    <row r="73" spans="1:9">
      <c r="A73" s="1">
        <v>72</v>
      </c>
      <c r="B73" s="1" t="s">
        <v>34</v>
      </c>
      <c r="C73" s="1" t="s">
        <v>46</v>
      </c>
      <c r="D73" s="1" t="s">
        <v>32</v>
      </c>
      <c r="E73" s="1">
        <f>'Raw Data'!E76-Background!$F$6</f>
        <v>-8.5</v>
      </c>
      <c r="F73" s="1">
        <f>'Raw Data'!F76-Background!$F$6</f>
        <v>6.5</v>
      </c>
      <c r="G73" s="1">
        <v>10</v>
      </c>
      <c r="H73" s="1">
        <v>4</v>
      </c>
      <c r="I73" s="1">
        <v>1</v>
      </c>
    </row>
    <row r="74" spans="1:9">
      <c r="A74" s="1">
        <v>73</v>
      </c>
      <c r="B74" s="1" t="s">
        <v>36</v>
      </c>
      <c r="C74" s="1" t="s">
        <v>46</v>
      </c>
      <c r="D74" s="1" t="s">
        <v>28</v>
      </c>
      <c r="E74" s="1">
        <f>'Raw Data'!E77-Background!$F$6</f>
        <v>218.5</v>
      </c>
      <c r="F74" s="1">
        <f>'Raw Data'!F77-Background!$F$6</f>
        <v>241.5</v>
      </c>
      <c r="G74" s="1">
        <v>10</v>
      </c>
      <c r="H74" s="1">
        <v>4</v>
      </c>
      <c r="I74" s="1">
        <v>1</v>
      </c>
    </row>
    <row r="75" spans="1:9">
      <c r="A75" s="1">
        <v>74</v>
      </c>
      <c r="B75" s="1" t="s">
        <v>36</v>
      </c>
      <c r="C75" s="1" t="s">
        <v>46</v>
      </c>
      <c r="D75" s="1" t="s">
        <v>30</v>
      </c>
      <c r="E75" s="1">
        <f>'Raw Data'!E78-Background!$F$6</f>
        <v>208.5</v>
      </c>
      <c r="F75" s="1">
        <f>'Raw Data'!F78-Background!$F$6</f>
        <v>227.5</v>
      </c>
      <c r="G75" s="1">
        <v>10</v>
      </c>
      <c r="H75" s="1">
        <v>4</v>
      </c>
      <c r="I75" s="1">
        <v>1</v>
      </c>
    </row>
    <row r="76" spans="1:9">
      <c r="A76" s="1">
        <v>75</v>
      </c>
      <c r="B76" s="1" t="s">
        <v>36</v>
      </c>
      <c r="C76" s="1" t="s">
        <v>46</v>
      </c>
      <c r="D76" s="1" t="s">
        <v>32</v>
      </c>
      <c r="E76" s="1">
        <f>'Raw Data'!E79-Background!$F$6</f>
        <v>233.5</v>
      </c>
      <c r="F76" s="1">
        <f>'Raw Data'!F79-Background!$F$6</f>
        <v>269.5</v>
      </c>
      <c r="G76" s="1">
        <v>10</v>
      </c>
      <c r="H76" s="1">
        <v>4</v>
      </c>
      <c r="I76" s="1">
        <v>1</v>
      </c>
    </row>
    <row r="77" spans="1:9">
      <c r="A77" s="1">
        <v>76</v>
      </c>
      <c r="B77" s="1" t="s">
        <v>37</v>
      </c>
      <c r="C77" s="1" t="s">
        <v>46</v>
      </c>
      <c r="D77" s="1" t="s">
        <v>28</v>
      </c>
      <c r="E77" s="1">
        <f>'Raw Data'!E80-Background!$F$6</f>
        <v>325.5</v>
      </c>
      <c r="F77" s="1">
        <f>'Raw Data'!F80-Background!$F$6</f>
        <v>272.5</v>
      </c>
      <c r="G77" s="1">
        <v>10</v>
      </c>
      <c r="H77" s="1">
        <v>4</v>
      </c>
      <c r="I77" s="1">
        <v>1</v>
      </c>
    </row>
    <row r="78" spans="1:9">
      <c r="A78" s="1">
        <v>77</v>
      </c>
      <c r="B78" s="1" t="s">
        <v>37</v>
      </c>
      <c r="C78" s="1" t="s">
        <v>46</v>
      </c>
      <c r="D78" s="1" t="s">
        <v>30</v>
      </c>
      <c r="E78" s="1">
        <f>'Raw Data'!E81-Background!$F$6</f>
        <v>298.5</v>
      </c>
      <c r="F78" s="1">
        <f>'Raw Data'!F81-Background!$F$6</f>
        <v>250.5</v>
      </c>
      <c r="G78" s="1">
        <v>10</v>
      </c>
      <c r="H78" s="1">
        <v>4</v>
      </c>
      <c r="I78" s="1">
        <v>1</v>
      </c>
    </row>
    <row r="79" spans="1:9">
      <c r="A79" s="1">
        <v>78</v>
      </c>
      <c r="B79" s="1" t="s">
        <v>37</v>
      </c>
      <c r="C79" s="1" t="s">
        <v>46</v>
      </c>
      <c r="D79" s="1" t="s">
        <v>32</v>
      </c>
      <c r="E79" s="1">
        <f>'Raw Data'!E82-Background!$F$6</f>
        <v>229.5</v>
      </c>
      <c r="F79" s="1">
        <f>'Raw Data'!F82-Background!$F$6</f>
        <v>322.5</v>
      </c>
      <c r="G79" s="1">
        <v>10</v>
      </c>
      <c r="H79" s="1">
        <v>4</v>
      </c>
      <c r="I79" s="1">
        <v>1</v>
      </c>
    </row>
    <row r="80" spans="1:9">
      <c r="A80" s="1">
        <v>79</v>
      </c>
      <c r="B80" s="1" t="s">
        <v>38</v>
      </c>
      <c r="C80" s="1" t="s">
        <v>46</v>
      </c>
      <c r="D80" s="1" t="s">
        <v>28</v>
      </c>
      <c r="E80" s="1">
        <f>'Raw Data'!E83-Background!$F$6</f>
        <v>105.5</v>
      </c>
      <c r="F80" s="1">
        <f>'Raw Data'!F83-Background!$F$6</f>
        <v>62.5</v>
      </c>
      <c r="G80" s="1">
        <v>10</v>
      </c>
      <c r="H80" s="1">
        <v>4</v>
      </c>
      <c r="I80" s="1">
        <v>1</v>
      </c>
    </row>
    <row r="81" spans="1:9">
      <c r="A81" s="1">
        <v>80</v>
      </c>
      <c r="B81" s="1" t="s">
        <v>38</v>
      </c>
      <c r="C81" s="1" t="s">
        <v>46</v>
      </c>
      <c r="D81" s="1" t="s">
        <v>30</v>
      </c>
      <c r="E81" s="1">
        <f>'Raw Data'!E84-Background!$F$6</f>
        <v>27.5</v>
      </c>
      <c r="F81" s="1">
        <f>'Raw Data'!F84-Background!$F$6</f>
        <v>11.5</v>
      </c>
      <c r="G81" s="1">
        <v>10</v>
      </c>
      <c r="H81" s="1">
        <v>4</v>
      </c>
      <c r="I81" s="1">
        <v>1</v>
      </c>
    </row>
    <row r="82" spans="1:9">
      <c r="A82" s="1">
        <v>81</v>
      </c>
      <c r="B82" s="1" t="s">
        <v>38</v>
      </c>
      <c r="C82" s="1" t="s">
        <v>46</v>
      </c>
      <c r="D82" s="1" t="s">
        <v>32</v>
      </c>
      <c r="E82" s="1">
        <f>'Raw Data'!E85-Background!$F$6</f>
        <v>33.5</v>
      </c>
      <c r="F82" s="1">
        <f>'Raw Data'!F85-Background!$F$6</f>
        <v>28.5</v>
      </c>
      <c r="G82" s="1">
        <v>10</v>
      </c>
      <c r="H82" s="1">
        <v>4</v>
      </c>
      <c r="I82" s="1">
        <v>1</v>
      </c>
    </row>
    <row r="83" spans="1:9">
      <c r="A83" s="1">
        <v>82</v>
      </c>
      <c r="B83" s="1" t="s">
        <v>39</v>
      </c>
      <c r="C83" s="1" t="s">
        <v>46</v>
      </c>
      <c r="D83" s="1" t="s">
        <v>28</v>
      </c>
      <c r="E83" s="1">
        <f>'Raw Data'!E86-Background!$F$6</f>
        <v>113.5</v>
      </c>
      <c r="F83" s="1">
        <f>'Raw Data'!F86-Background!$F$6</f>
        <v>76.5</v>
      </c>
      <c r="G83" s="1">
        <v>10</v>
      </c>
      <c r="H83" s="1">
        <v>4</v>
      </c>
      <c r="I83" s="1">
        <v>1</v>
      </c>
    </row>
    <row r="84" spans="1:9">
      <c r="A84" s="1">
        <v>83</v>
      </c>
      <c r="B84" s="1" t="s">
        <v>39</v>
      </c>
      <c r="C84" s="1" t="s">
        <v>46</v>
      </c>
      <c r="D84" s="1" t="s">
        <v>30</v>
      </c>
      <c r="E84" s="1">
        <f>'Raw Data'!E87-Background!$F$6</f>
        <v>71.5</v>
      </c>
      <c r="F84" s="1">
        <f>'Raw Data'!F87-Background!$F$6</f>
        <v>56.5</v>
      </c>
      <c r="G84" s="1">
        <v>10</v>
      </c>
      <c r="H84" s="1">
        <v>4</v>
      </c>
      <c r="I84" s="1">
        <v>1</v>
      </c>
    </row>
    <row r="85" spans="1:9">
      <c r="A85" s="1">
        <v>84</v>
      </c>
      <c r="B85" s="1" t="s">
        <v>39</v>
      </c>
      <c r="C85" s="1" t="s">
        <v>46</v>
      </c>
      <c r="D85" s="1" t="s">
        <v>32</v>
      </c>
      <c r="E85" s="1">
        <f>'Raw Data'!E88-Background!$F$6</f>
        <v>51.5</v>
      </c>
      <c r="F85" s="1">
        <f>'Raw Data'!F88-Background!$F$6</f>
        <v>73.5</v>
      </c>
      <c r="G85" s="1">
        <v>10</v>
      </c>
      <c r="H85" s="1">
        <v>4</v>
      </c>
      <c r="I85" s="1">
        <v>1</v>
      </c>
    </row>
    <row r="86" spans="1:9">
      <c r="A86" s="1">
        <v>85</v>
      </c>
      <c r="B86" s="1" t="s">
        <v>41</v>
      </c>
      <c r="C86" s="1" t="s">
        <v>46</v>
      </c>
      <c r="D86" s="1" t="s">
        <v>28</v>
      </c>
      <c r="E86" s="1">
        <f>'Raw Data'!E89-Background!$F$6</f>
        <v>578.5</v>
      </c>
      <c r="F86" s="1">
        <f>'Raw Data'!F89-Background!$F$6</f>
        <v>654.5</v>
      </c>
      <c r="G86" s="1">
        <v>10</v>
      </c>
      <c r="H86" s="1">
        <v>4</v>
      </c>
      <c r="I86" s="1">
        <v>1</v>
      </c>
    </row>
    <row r="87" spans="1:9">
      <c r="A87" s="1">
        <v>86</v>
      </c>
      <c r="B87" s="1" t="s">
        <v>41</v>
      </c>
      <c r="C87" s="1" t="s">
        <v>46</v>
      </c>
      <c r="D87" s="1" t="s">
        <v>30</v>
      </c>
      <c r="E87" s="1">
        <f>'Raw Data'!E90-Background!$F$6</f>
        <v>543.5</v>
      </c>
      <c r="F87" s="1">
        <f>'Raw Data'!F90-Background!$F$6</f>
        <v>421.5</v>
      </c>
      <c r="G87" s="1">
        <v>10</v>
      </c>
      <c r="H87" s="1">
        <v>4</v>
      </c>
      <c r="I87" s="1">
        <v>1</v>
      </c>
    </row>
    <row r="88" spans="1:9">
      <c r="A88" s="1">
        <v>87</v>
      </c>
      <c r="B88" s="1" t="s">
        <v>41</v>
      </c>
      <c r="C88" s="1" t="s">
        <v>46</v>
      </c>
      <c r="D88" s="1" t="s">
        <v>32</v>
      </c>
      <c r="E88" s="1">
        <f>'Raw Data'!E91-Background!$F$6</f>
        <v>547.5</v>
      </c>
      <c r="F88" s="1">
        <f>'Raw Data'!F91-Background!$F$6</f>
        <v>494.5</v>
      </c>
      <c r="G88" s="1">
        <v>10</v>
      </c>
      <c r="H88" s="1">
        <v>4</v>
      </c>
      <c r="I88" s="1">
        <v>1</v>
      </c>
    </row>
    <row r="89" spans="1:9">
      <c r="A89" s="1">
        <v>88</v>
      </c>
      <c r="B89" s="1" t="s">
        <v>7</v>
      </c>
      <c r="C89" s="1" t="s">
        <v>46</v>
      </c>
      <c r="D89" s="1" t="s">
        <v>28</v>
      </c>
      <c r="E89" s="1">
        <f>'Raw Data'!E92-Background!$F$6</f>
        <v>654.5</v>
      </c>
      <c r="F89" s="1">
        <f>'Raw Data'!F92-Background!$F$6</f>
        <v>654.5</v>
      </c>
      <c r="G89" s="1">
        <v>10</v>
      </c>
      <c r="H89" s="1">
        <v>4</v>
      </c>
      <c r="I89" s="1">
        <v>1</v>
      </c>
    </row>
    <row r="90" spans="1:9">
      <c r="A90" s="1">
        <v>89</v>
      </c>
      <c r="B90" s="1" t="s">
        <v>26</v>
      </c>
      <c r="C90" s="1" t="s">
        <v>27</v>
      </c>
      <c r="D90" s="1" t="s">
        <v>28</v>
      </c>
      <c r="E90" s="1">
        <f>'Raw Data'!E94-Background!$F$7</f>
        <v>324</v>
      </c>
      <c r="F90" s="1">
        <f>'Raw Data'!F94-Background!$F$7</f>
        <v>356</v>
      </c>
      <c r="G90" s="1">
        <v>10</v>
      </c>
      <c r="H90" s="1">
        <v>5</v>
      </c>
      <c r="I90" s="1">
        <v>2</v>
      </c>
    </row>
    <row r="91" spans="1:9">
      <c r="A91" s="1">
        <v>90</v>
      </c>
      <c r="B91" s="1" t="s">
        <v>26</v>
      </c>
      <c r="C91" s="1" t="s">
        <v>27</v>
      </c>
      <c r="D91" s="1" t="s">
        <v>30</v>
      </c>
      <c r="E91" s="1">
        <f>'Raw Data'!E95-Background!$F$7</f>
        <v>63</v>
      </c>
      <c r="F91" s="1">
        <f>'Raw Data'!F95-Background!$F$7</f>
        <v>61</v>
      </c>
      <c r="G91" s="1">
        <v>10</v>
      </c>
      <c r="H91" s="1">
        <v>5</v>
      </c>
      <c r="I91" s="1">
        <v>2</v>
      </c>
    </row>
    <row r="92" spans="1:9">
      <c r="A92" s="1">
        <v>91</v>
      </c>
      <c r="B92" s="1" t="s">
        <v>26</v>
      </c>
      <c r="C92" s="1" t="s">
        <v>27</v>
      </c>
      <c r="D92" s="1" t="s">
        <v>32</v>
      </c>
      <c r="E92" s="1">
        <f>'Raw Data'!E96-Background!$F$7</f>
        <v>341</v>
      </c>
      <c r="F92" s="1">
        <f>'Raw Data'!F96-Background!$F$7</f>
        <v>324</v>
      </c>
      <c r="G92" s="1">
        <v>10</v>
      </c>
      <c r="H92" s="1">
        <v>5</v>
      </c>
      <c r="I92" s="1">
        <v>2</v>
      </c>
    </row>
    <row r="93" spans="1:9">
      <c r="A93" s="1">
        <v>92</v>
      </c>
      <c r="B93" s="1" t="s">
        <v>34</v>
      </c>
      <c r="C93" s="1" t="s">
        <v>27</v>
      </c>
      <c r="D93" s="1" t="s">
        <v>28</v>
      </c>
      <c r="E93" s="1">
        <f>'Raw Data'!E97-Background!$F$7</f>
        <v>-4</v>
      </c>
      <c r="F93" s="1">
        <f>'Raw Data'!F97-Background!$F$7</f>
        <v>-9</v>
      </c>
      <c r="G93" s="1">
        <v>10</v>
      </c>
      <c r="H93" s="1">
        <v>5</v>
      </c>
      <c r="I93" s="1">
        <v>2</v>
      </c>
    </row>
    <row r="94" spans="1:9">
      <c r="A94" s="1">
        <v>93</v>
      </c>
      <c r="B94" s="1" t="s">
        <v>34</v>
      </c>
      <c r="C94" s="1" t="s">
        <v>27</v>
      </c>
      <c r="D94" s="1" t="s">
        <v>30</v>
      </c>
      <c r="E94" s="1">
        <f>'Raw Data'!E98-Background!$F$7</f>
        <v>-16</v>
      </c>
      <c r="F94" s="1">
        <f>'Raw Data'!F98-Background!$F$7</f>
        <v>-29</v>
      </c>
      <c r="G94" s="1">
        <v>10</v>
      </c>
      <c r="H94" s="1">
        <v>5</v>
      </c>
      <c r="I94" s="1">
        <v>2</v>
      </c>
    </row>
    <row r="95" spans="1:9">
      <c r="A95" s="1">
        <v>94</v>
      </c>
      <c r="B95" s="1" t="s">
        <v>34</v>
      </c>
      <c r="C95" s="1" t="s">
        <v>27</v>
      </c>
      <c r="D95" s="1" t="s">
        <v>32</v>
      </c>
      <c r="E95" s="1">
        <f>'Raw Data'!E99-Background!$F$7</f>
        <v>-17</v>
      </c>
      <c r="F95" s="1">
        <f>'Raw Data'!F99-Background!$F$7</f>
        <v>1</v>
      </c>
      <c r="G95" s="1">
        <v>10</v>
      </c>
      <c r="H95" s="1">
        <v>5</v>
      </c>
      <c r="I95" s="1">
        <v>2</v>
      </c>
    </row>
    <row r="96" spans="1:9">
      <c r="A96" s="1">
        <v>95</v>
      </c>
      <c r="B96" s="1" t="s">
        <v>36</v>
      </c>
      <c r="C96" s="1" t="s">
        <v>27</v>
      </c>
      <c r="D96" s="1" t="s">
        <v>28</v>
      </c>
      <c r="E96" s="1">
        <f>'Raw Data'!E100-Background!$F$7</f>
        <v>337</v>
      </c>
      <c r="F96" s="1">
        <f>'Raw Data'!F100-Background!$F$7</f>
        <v>335</v>
      </c>
      <c r="G96" s="1">
        <v>10</v>
      </c>
      <c r="H96" s="1">
        <v>5</v>
      </c>
      <c r="I96" s="1">
        <v>2</v>
      </c>
    </row>
    <row r="97" spans="1:9">
      <c r="A97" s="1">
        <v>96</v>
      </c>
      <c r="B97" s="1" t="s">
        <v>36</v>
      </c>
      <c r="C97" s="1" t="s">
        <v>27</v>
      </c>
      <c r="D97" s="1" t="s">
        <v>30</v>
      </c>
      <c r="E97" s="1">
        <f>'Raw Data'!E101-Background!$F$7</f>
        <v>125</v>
      </c>
      <c r="F97" s="1">
        <f>'Raw Data'!F101-Background!$F$7</f>
        <v>139</v>
      </c>
      <c r="G97" s="1">
        <v>10</v>
      </c>
      <c r="H97" s="1">
        <v>5</v>
      </c>
      <c r="I97" s="1">
        <v>2</v>
      </c>
    </row>
    <row r="98" spans="1:9">
      <c r="A98" s="1">
        <v>97</v>
      </c>
      <c r="B98" s="1" t="s">
        <v>36</v>
      </c>
      <c r="C98" s="1" t="s">
        <v>27</v>
      </c>
      <c r="D98" s="1" t="s">
        <v>32</v>
      </c>
      <c r="E98" s="1">
        <f>'Raw Data'!E102-Background!$F$7</f>
        <v>295</v>
      </c>
      <c r="F98" s="1">
        <f>'Raw Data'!F102-Background!$F$7</f>
        <v>331</v>
      </c>
      <c r="G98" s="1">
        <v>10</v>
      </c>
      <c r="H98" s="1">
        <v>5</v>
      </c>
      <c r="I98" s="1">
        <v>2</v>
      </c>
    </row>
    <row r="99" spans="1:9">
      <c r="A99" s="1">
        <v>98</v>
      </c>
      <c r="B99" s="1" t="s">
        <v>37</v>
      </c>
      <c r="C99" s="1" t="s">
        <v>27</v>
      </c>
      <c r="D99" s="1" t="s">
        <v>28</v>
      </c>
      <c r="E99" s="1">
        <f>'Raw Data'!E103-Background!$F$7</f>
        <v>386</v>
      </c>
      <c r="F99" s="1">
        <f>'Raw Data'!F103-Background!$F$7</f>
        <v>374</v>
      </c>
      <c r="G99" s="1">
        <v>10</v>
      </c>
      <c r="H99" s="1">
        <v>5</v>
      </c>
      <c r="I99" s="1">
        <v>2</v>
      </c>
    </row>
    <row r="100" spans="1:9">
      <c r="A100" s="1">
        <v>99</v>
      </c>
      <c r="B100" s="1" t="s">
        <v>37</v>
      </c>
      <c r="C100" s="1" t="s">
        <v>27</v>
      </c>
      <c r="D100" s="1" t="s">
        <v>30</v>
      </c>
      <c r="E100" s="1">
        <f>'Raw Data'!E104-Background!$F$7</f>
        <v>55</v>
      </c>
      <c r="F100" s="1">
        <f>'Raw Data'!F104-Background!$F$7</f>
        <v>20</v>
      </c>
      <c r="G100" s="1">
        <v>10</v>
      </c>
      <c r="H100" s="1">
        <v>5</v>
      </c>
      <c r="I100" s="1">
        <v>2</v>
      </c>
    </row>
    <row r="101" spans="1:9">
      <c r="A101" s="1">
        <v>100</v>
      </c>
      <c r="B101" s="1" t="s">
        <v>37</v>
      </c>
      <c r="C101" s="1" t="s">
        <v>27</v>
      </c>
      <c r="D101" s="1" t="s">
        <v>32</v>
      </c>
      <c r="E101" s="1">
        <f>'Raw Data'!E105-Background!$F$7</f>
        <v>304</v>
      </c>
      <c r="F101" s="1">
        <f>'Raw Data'!F105-Background!$F$7</f>
        <v>286</v>
      </c>
      <c r="G101" s="1">
        <v>10</v>
      </c>
      <c r="H101" s="1">
        <v>5</v>
      </c>
      <c r="I101" s="1">
        <v>2</v>
      </c>
    </row>
    <row r="102" spans="1:9">
      <c r="A102" s="1">
        <v>101</v>
      </c>
      <c r="B102" s="1" t="s">
        <v>38</v>
      </c>
      <c r="C102" s="1" t="s">
        <v>27</v>
      </c>
      <c r="D102" s="1" t="s">
        <v>28</v>
      </c>
      <c r="E102" s="1">
        <f>'Raw Data'!E106-Background!$F$7</f>
        <v>174</v>
      </c>
      <c r="F102" s="1">
        <f>'Raw Data'!F106-Background!$F$7</f>
        <v>169</v>
      </c>
      <c r="G102" s="1">
        <v>10</v>
      </c>
      <c r="H102" s="1">
        <v>5</v>
      </c>
      <c r="I102" s="1">
        <v>2</v>
      </c>
    </row>
    <row r="103" spans="1:9">
      <c r="A103" s="1">
        <v>102</v>
      </c>
      <c r="B103" s="1" t="s">
        <v>38</v>
      </c>
      <c r="C103" s="1" t="s">
        <v>27</v>
      </c>
      <c r="D103" s="1" t="s">
        <v>30</v>
      </c>
      <c r="E103" s="1">
        <f>'Raw Data'!E107-Background!$F$7</f>
        <v>33</v>
      </c>
      <c r="F103" s="1">
        <f>'Raw Data'!F107-Background!$F$7</f>
        <v>26</v>
      </c>
      <c r="G103" s="1">
        <v>10</v>
      </c>
      <c r="H103" s="1">
        <v>5</v>
      </c>
      <c r="I103" s="1">
        <v>2</v>
      </c>
    </row>
    <row r="104" spans="1:9">
      <c r="A104" s="1">
        <v>103</v>
      </c>
      <c r="B104" s="1" t="s">
        <v>38</v>
      </c>
      <c r="C104" s="1" t="s">
        <v>27</v>
      </c>
      <c r="D104" s="1" t="s">
        <v>32</v>
      </c>
      <c r="E104" s="1">
        <f>'Raw Data'!E108-Background!$F$7</f>
        <v>134</v>
      </c>
      <c r="F104" s="1">
        <f>'Raw Data'!F108-Background!$F$7</f>
        <v>163</v>
      </c>
      <c r="G104" s="1">
        <v>10</v>
      </c>
      <c r="H104" s="1">
        <v>5</v>
      </c>
      <c r="I104" s="1">
        <v>2</v>
      </c>
    </row>
    <row r="105" spans="1:9">
      <c r="A105" s="1">
        <v>104</v>
      </c>
      <c r="B105" s="1" t="s">
        <v>39</v>
      </c>
      <c r="C105" s="1" t="s">
        <v>27</v>
      </c>
      <c r="D105" s="1" t="s">
        <v>28</v>
      </c>
      <c r="E105" s="1">
        <f>'Raw Data'!E109-Background!$F$7</f>
        <v>507</v>
      </c>
      <c r="F105" s="1">
        <f>'Raw Data'!F109-Background!$F$7</f>
        <v>450</v>
      </c>
      <c r="G105" s="1">
        <v>10</v>
      </c>
      <c r="H105" s="1">
        <v>5</v>
      </c>
      <c r="I105" s="1">
        <v>2</v>
      </c>
    </row>
    <row r="106" spans="1:9">
      <c r="A106" s="1">
        <v>105</v>
      </c>
      <c r="B106" s="1" t="s">
        <v>39</v>
      </c>
      <c r="C106" s="1" t="s">
        <v>27</v>
      </c>
      <c r="D106" s="1" t="s">
        <v>30</v>
      </c>
      <c r="E106" s="1">
        <f>'Raw Data'!E110-Background!$F$7</f>
        <v>306</v>
      </c>
      <c r="F106" s="1">
        <f>'Raw Data'!F110-Background!$F$7</f>
        <v>273</v>
      </c>
      <c r="G106" s="1">
        <v>10</v>
      </c>
      <c r="H106" s="1">
        <v>5</v>
      </c>
      <c r="I106" s="1">
        <v>2</v>
      </c>
    </row>
    <row r="107" spans="1:9">
      <c r="A107" s="1">
        <v>106</v>
      </c>
      <c r="B107" s="1" t="s">
        <v>39</v>
      </c>
      <c r="C107" s="1" t="s">
        <v>27</v>
      </c>
      <c r="D107" s="1" t="s">
        <v>32</v>
      </c>
      <c r="E107" s="1">
        <f>'Raw Data'!E111-Background!$F$7</f>
        <v>337</v>
      </c>
      <c r="F107" s="1">
        <f>'Raw Data'!F111-Background!$F$7</f>
        <v>410</v>
      </c>
      <c r="G107" s="1">
        <v>10</v>
      </c>
      <c r="H107" s="1">
        <v>5</v>
      </c>
      <c r="I107" s="1">
        <v>2</v>
      </c>
    </row>
    <row r="108" spans="1:9">
      <c r="A108" s="1">
        <v>107</v>
      </c>
      <c r="B108" s="1" t="s">
        <v>41</v>
      </c>
      <c r="C108" s="1" t="s">
        <v>27</v>
      </c>
      <c r="D108" s="1" t="s">
        <v>28</v>
      </c>
      <c r="E108" s="1">
        <f>'Raw Data'!E112-Background!$F$7</f>
        <v>372</v>
      </c>
      <c r="F108" s="1">
        <f>'Raw Data'!F112-Background!$F$7</f>
        <v>376</v>
      </c>
      <c r="G108" s="1">
        <v>10</v>
      </c>
      <c r="H108" s="1">
        <v>5</v>
      </c>
      <c r="I108" s="1">
        <v>2</v>
      </c>
    </row>
    <row r="109" spans="1:9">
      <c r="A109" s="1">
        <v>108</v>
      </c>
      <c r="B109" s="1" t="s">
        <v>41</v>
      </c>
      <c r="C109" s="1" t="s">
        <v>27</v>
      </c>
      <c r="D109" s="1" t="s">
        <v>30</v>
      </c>
      <c r="E109" s="1">
        <f>'Raw Data'!E113-Background!$F$7</f>
        <v>130</v>
      </c>
      <c r="F109" s="1">
        <f>'Raw Data'!F113-Background!$F$7</f>
        <v>136</v>
      </c>
      <c r="G109" s="1">
        <v>10</v>
      </c>
      <c r="H109" s="1">
        <v>5</v>
      </c>
      <c r="I109" s="1">
        <v>2</v>
      </c>
    </row>
    <row r="110" spans="1:9">
      <c r="A110" s="1">
        <v>109</v>
      </c>
      <c r="B110" s="1" t="s">
        <v>41</v>
      </c>
      <c r="C110" s="1" t="s">
        <v>27</v>
      </c>
      <c r="D110" s="1" t="s">
        <v>32</v>
      </c>
      <c r="E110" s="1">
        <f>'Raw Data'!E114-Background!$F$7</f>
        <v>325</v>
      </c>
      <c r="F110" s="1">
        <f>'Raw Data'!F114-Background!$F$7</f>
        <v>365</v>
      </c>
      <c r="G110" s="1">
        <v>10</v>
      </c>
      <c r="H110" s="1">
        <v>5</v>
      </c>
      <c r="I110" s="1">
        <v>2</v>
      </c>
    </row>
    <row r="111" spans="1:9">
      <c r="A111" s="1">
        <v>110</v>
      </c>
      <c r="B111" s="1" t="s">
        <v>7</v>
      </c>
      <c r="C111" s="1" t="s">
        <v>27</v>
      </c>
      <c r="D111" s="1" t="s">
        <v>28</v>
      </c>
      <c r="E111" s="1">
        <f>'Raw Data'!E115-Background!$F$7</f>
        <v>551</v>
      </c>
      <c r="F111" s="1">
        <f>'Raw Data'!F115-Background!$F$7</f>
        <v>511</v>
      </c>
      <c r="G111" s="1">
        <v>10</v>
      </c>
      <c r="H111" s="1">
        <v>5</v>
      </c>
      <c r="I111" s="1">
        <v>2</v>
      </c>
    </row>
    <row r="112" spans="1:9">
      <c r="A112" s="1">
        <v>111</v>
      </c>
      <c r="B112" s="1" t="s">
        <v>26</v>
      </c>
      <c r="C112" s="1" t="s">
        <v>44</v>
      </c>
      <c r="D112" s="1" t="s">
        <v>28</v>
      </c>
      <c r="E112" s="1">
        <f>'Raw Data'!E120-Background!$F$8</f>
        <v>130</v>
      </c>
      <c r="F112" s="1">
        <f>'Raw Data'!F120-Background!$F$8</f>
        <v>133</v>
      </c>
      <c r="G112" s="1">
        <v>10</v>
      </c>
      <c r="H112" s="1">
        <v>6</v>
      </c>
      <c r="I112" s="1">
        <v>2</v>
      </c>
    </row>
    <row r="113" spans="1:9">
      <c r="A113" s="1">
        <v>112</v>
      </c>
      <c r="B113" s="1" t="s">
        <v>26</v>
      </c>
      <c r="C113" s="1" t="s">
        <v>44</v>
      </c>
      <c r="D113" s="1" t="s">
        <v>30</v>
      </c>
      <c r="E113" s="1">
        <f>'Raw Data'!E121-Background!$F$8</f>
        <v>-5</v>
      </c>
      <c r="F113" s="1">
        <f>'Raw Data'!F121-Background!$F$8</f>
        <v>-6</v>
      </c>
      <c r="G113" s="1">
        <v>10</v>
      </c>
      <c r="H113" s="1">
        <v>6</v>
      </c>
      <c r="I113" s="1">
        <v>2</v>
      </c>
    </row>
    <row r="114" spans="1:9">
      <c r="A114" s="1">
        <v>113</v>
      </c>
      <c r="B114" s="1" t="s">
        <v>26</v>
      </c>
      <c r="C114" s="1" t="s">
        <v>44</v>
      </c>
      <c r="D114" s="1" t="s">
        <v>32</v>
      </c>
      <c r="E114" s="1">
        <f>'Raw Data'!E122-Background!$F$8</f>
        <v>103</v>
      </c>
      <c r="F114" s="1">
        <f>'Raw Data'!F122-Background!$F$8</f>
        <v>155</v>
      </c>
      <c r="G114" s="1">
        <v>10</v>
      </c>
      <c r="H114" s="1">
        <v>6</v>
      </c>
      <c r="I114" s="1">
        <v>2</v>
      </c>
    </row>
    <row r="115" spans="1:9">
      <c r="A115" s="1">
        <v>114</v>
      </c>
      <c r="B115" s="1" t="s">
        <v>34</v>
      </c>
      <c r="C115" s="1" t="s">
        <v>44</v>
      </c>
      <c r="D115" s="1" t="s">
        <v>28</v>
      </c>
      <c r="E115" s="1">
        <f>'Raw Data'!E123-Background!$F$8</f>
        <v>-19</v>
      </c>
      <c r="F115" s="1">
        <f>'Raw Data'!F123-Background!$F$8</f>
        <v>-16</v>
      </c>
      <c r="G115" s="1">
        <v>10</v>
      </c>
      <c r="H115" s="1">
        <v>6</v>
      </c>
      <c r="I115" s="1">
        <v>2</v>
      </c>
    </row>
    <row r="116" spans="1:9">
      <c r="A116" s="1">
        <v>115</v>
      </c>
      <c r="B116" s="1" t="s">
        <v>34</v>
      </c>
      <c r="C116" s="1" t="s">
        <v>44</v>
      </c>
      <c r="D116" s="1" t="s">
        <v>30</v>
      </c>
      <c r="E116" s="1">
        <f>'Raw Data'!E124-Background!$F$8</f>
        <v>-19</v>
      </c>
      <c r="F116" s="1">
        <f>'Raw Data'!F124-Background!$F$8</f>
        <v>-16</v>
      </c>
      <c r="G116" s="1">
        <v>10</v>
      </c>
      <c r="H116" s="1">
        <v>6</v>
      </c>
      <c r="I116" s="1">
        <v>2</v>
      </c>
    </row>
    <row r="117" spans="1:9">
      <c r="A117" s="1">
        <v>116</v>
      </c>
      <c r="B117" s="1" t="s">
        <v>34</v>
      </c>
      <c r="C117" s="1" t="s">
        <v>44</v>
      </c>
      <c r="D117" s="1" t="s">
        <v>32</v>
      </c>
      <c r="E117" s="1">
        <f>'Raw Data'!E125-Background!$F$8</f>
        <v>-18</v>
      </c>
      <c r="F117" s="1">
        <f>'Raw Data'!F125-Background!$F$8</f>
        <v>-19</v>
      </c>
      <c r="G117" s="1">
        <v>10</v>
      </c>
      <c r="H117" s="1">
        <v>6</v>
      </c>
      <c r="I117" s="1">
        <v>2</v>
      </c>
    </row>
    <row r="118" spans="1:9">
      <c r="A118" s="1">
        <v>117</v>
      </c>
      <c r="B118" s="1" t="s">
        <v>36</v>
      </c>
      <c r="C118" s="1" t="s">
        <v>44</v>
      </c>
      <c r="D118" s="1" t="s">
        <v>28</v>
      </c>
      <c r="E118" s="1">
        <f>'Raw Data'!E126-Background!$F$8</f>
        <v>221</v>
      </c>
      <c r="F118" s="1">
        <f>'Raw Data'!F126-Background!$F$8</f>
        <v>202</v>
      </c>
      <c r="G118" s="1">
        <v>10</v>
      </c>
      <c r="H118" s="1">
        <v>6</v>
      </c>
      <c r="I118" s="1">
        <v>2</v>
      </c>
    </row>
    <row r="119" spans="1:9">
      <c r="A119" s="1">
        <v>118</v>
      </c>
      <c r="B119" s="1" t="s">
        <v>36</v>
      </c>
      <c r="C119" s="1" t="s">
        <v>44</v>
      </c>
      <c r="D119" s="1" t="s">
        <v>30</v>
      </c>
      <c r="E119" s="1">
        <f>'Raw Data'!E127-Background!$F$8</f>
        <v>82</v>
      </c>
      <c r="F119" s="1">
        <f>'Raw Data'!F127-Background!$F$8</f>
        <v>20</v>
      </c>
      <c r="G119" s="1">
        <v>10</v>
      </c>
      <c r="H119" s="1">
        <v>6</v>
      </c>
      <c r="I119" s="1">
        <v>2</v>
      </c>
    </row>
    <row r="120" spans="1:9">
      <c r="A120" s="1">
        <v>119</v>
      </c>
      <c r="B120" s="1" t="s">
        <v>36</v>
      </c>
      <c r="C120" s="1" t="s">
        <v>44</v>
      </c>
      <c r="D120" s="1" t="s">
        <v>32</v>
      </c>
      <c r="E120" s="1">
        <f>'Raw Data'!E128-Background!$F$8</f>
        <v>51</v>
      </c>
      <c r="F120" s="1">
        <f>'Raw Data'!F128-Background!$F$8</f>
        <v>22</v>
      </c>
      <c r="G120" s="1">
        <v>10</v>
      </c>
      <c r="H120" s="1">
        <v>6</v>
      </c>
      <c r="I120" s="1">
        <v>2</v>
      </c>
    </row>
    <row r="121" spans="1:9">
      <c r="A121" s="1">
        <v>120</v>
      </c>
      <c r="B121" s="1" t="s">
        <v>37</v>
      </c>
      <c r="C121" s="1" t="s">
        <v>44</v>
      </c>
      <c r="D121" s="1" t="s">
        <v>28</v>
      </c>
      <c r="E121" s="1">
        <f>'Raw Data'!E129-Background!$F$8</f>
        <v>479</v>
      </c>
      <c r="F121" s="1">
        <f>'Raw Data'!F129-Background!$F$8</f>
        <v>326</v>
      </c>
      <c r="G121" s="1">
        <v>10</v>
      </c>
      <c r="H121" s="1">
        <v>6</v>
      </c>
      <c r="I121" s="1">
        <v>2</v>
      </c>
    </row>
    <row r="122" spans="1:9">
      <c r="A122" s="1">
        <v>121</v>
      </c>
      <c r="B122" s="1" t="s">
        <v>37</v>
      </c>
      <c r="C122" s="1" t="s">
        <v>44</v>
      </c>
      <c r="D122" s="1" t="s">
        <v>30</v>
      </c>
      <c r="E122" s="1">
        <f>'Raw Data'!E130-Background!$F$8</f>
        <v>9</v>
      </c>
      <c r="F122" s="1">
        <f>'Raw Data'!F130-Background!$F$8</f>
        <v>9</v>
      </c>
      <c r="G122" s="1">
        <v>10</v>
      </c>
      <c r="H122" s="1">
        <v>6</v>
      </c>
      <c r="I122" s="1">
        <v>2</v>
      </c>
    </row>
    <row r="123" spans="1:9">
      <c r="A123" s="1">
        <v>122</v>
      </c>
      <c r="B123" s="1" t="s">
        <v>37</v>
      </c>
      <c r="C123" s="1" t="s">
        <v>44</v>
      </c>
      <c r="D123" s="1" t="s">
        <v>32</v>
      </c>
      <c r="E123" s="1">
        <f>'Raw Data'!E131-Background!$F$8</f>
        <v>152</v>
      </c>
      <c r="F123" s="1">
        <f>'Raw Data'!F131-Background!$F$8</f>
        <v>156</v>
      </c>
      <c r="G123" s="1">
        <v>10</v>
      </c>
      <c r="H123" s="1">
        <v>6</v>
      </c>
      <c r="I123" s="1">
        <v>2</v>
      </c>
    </row>
    <row r="124" spans="1:9">
      <c r="A124" s="1">
        <v>123</v>
      </c>
      <c r="B124" s="1" t="s">
        <v>38</v>
      </c>
      <c r="C124" s="1" t="s">
        <v>44</v>
      </c>
      <c r="D124" s="1" t="s">
        <v>28</v>
      </c>
      <c r="E124" s="1">
        <f>'Raw Data'!E132-Background!$F$8</f>
        <v>51</v>
      </c>
      <c r="F124" s="1">
        <f>'Raw Data'!F132-Background!$F$8</f>
        <v>54</v>
      </c>
      <c r="G124" s="1">
        <v>10</v>
      </c>
      <c r="H124" s="1">
        <v>6</v>
      </c>
      <c r="I124" s="1">
        <v>2</v>
      </c>
    </row>
    <row r="125" spans="1:9">
      <c r="A125" s="1">
        <v>124</v>
      </c>
      <c r="B125" s="1" t="s">
        <v>38</v>
      </c>
      <c r="C125" s="1" t="s">
        <v>44</v>
      </c>
      <c r="D125" s="1" t="s">
        <v>30</v>
      </c>
      <c r="E125" s="1">
        <f>'Raw Data'!E133-Background!$F$8</f>
        <v>-10</v>
      </c>
      <c r="F125" s="1">
        <f>'Raw Data'!F133-Background!$F$8</f>
        <v>-9</v>
      </c>
      <c r="G125" s="1">
        <v>10</v>
      </c>
      <c r="H125" s="1">
        <v>6</v>
      </c>
      <c r="I125" s="1">
        <v>2</v>
      </c>
    </row>
    <row r="126" spans="1:9">
      <c r="A126" s="1">
        <v>125</v>
      </c>
      <c r="B126" s="1" t="s">
        <v>38</v>
      </c>
      <c r="C126" s="1" t="s">
        <v>44</v>
      </c>
      <c r="D126" s="1" t="s">
        <v>32</v>
      </c>
      <c r="E126" s="1">
        <f>'Raw Data'!E134-Background!$F$8</f>
        <v>51</v>
      </c>
      <c r="F126" s="1">
        <f>'Raw Data'!F134-Background!$F$8</f>
        <v>38</v>
      </c>
      <c r="G126" s="1">
        <v>10</v>
      </c>
      <c r="H126" s="1">
        <v>6</v>
      </c>
      <c r="I126" s="1">
        <v>2</v>
      </c>
    </row>
    <row r="127" spans="1:9">
      <c r="A127" s="1">
        <v>126</v>
      </c>
      <c r="B127" s="1" t="s">
        <v>39</v>
      </c>
      <c r="C127" s="1" t="s">
        <v>44</v>
      </c>
      <c r="D127" s="1" t="s">
        <v>28</v>
      </c>
      <c r="E127" s="1">
        <f>'Raw Data'!E135-Background!$F$8</f>
        <v>334</v>
      </c>
      <c r="F127" s="1">
        <f>'Raw Data'!F135-Background!$F$8</f>
        <v>300</v>
      </c>
      <c r="G127" s="1">
        <v>10</v>
      </c>
      <c r="H127" s="1">
        <v>6</v>
      </c>
      <c r="I127" s="1">
        <v>2</v>
      </c>
    </row>
    <row r="128" spans="1:9">
      <c r="A128" s="1">
        <v>127</v>
      </c>
      <c r="B128" s="1" t="s">
        <v>39</v>
      </c>
      <c r="C128" s="1" t="s">
        <v>44</v>
      </c>
      <c r="D128" s="1" t="s">
        <v>30</v>
      </c>
      <c r="E128" s="1">
        <f>'Raw Data'!E136-Background!$F$8</f>
        <v>244</v>
      </c>
      <c r="F128" s="1">
        <f>'Raw Data'!F136-Background!$F$8</f>
        <v>285</v>
      </c>
      <c r="G128" s="1">
        <v>10</v>
      </c>
      <c r="H128" s="1">
        <v>6</v>
      </c>
      <c r="I128" s="1">
        <v>2</v>
      </c>
    </row>
    <row r="129" spans="1:9">
      <c r="A129" s="1">
        <v>128</v>
      </c>
      <c r="B129" s="1" t="s">
        <v>39</v>
      </c>
      <c r="C129" s="1" t="s">
        <v>44</v>
      </c>
      <c r="D129" s="1" t="s">
        <v>32</v>
      </c>
      <c r="E129" s="1">
        <f>'Raw Data'!E137-Background!$F$8</f>
        <v>381</v>
      </c>
      <c r="F129" s="1">
        <f>'Raw Data'!F137-Background!$F$8</f>
        <v>450</v>
      </c>
      <c r="G129" s="1">
        <v>10</v>
      </c>
      <c r="H129" s="1">
        <v>6</v>
      </c>
      <c r="I129" s="1">
        <v>2</v>
      </c>
    </row>
    <row r="130" spans="1:9">
      <c r="A130" s="1">
        <v>129</v>
      </c>
      <c r="B130" s="1" t="s">
        <v>41</v>
      </c>
      <c r="C130" s="1" t="s">
        <v>44</v>
      </c>
      <c r="D130" s="1" t="s">
        <v>28</v>
      </c>
      <c r="E130" s="1">
        <f>'Raw Data'!E138-Background!$F$8</f>
        <v>335</v>
      </c>
      <c r="F130" s="1">
        <f>'Raw Data'!F138-Background!$F$8</f>
        <v>345</v>
      </c>
      <c r="G130" s="1">
        <v>10</v>
      </c>
      <c r="H130" s="1">
        <v>6</v>
      </c>
      <c r="I130" s="1">
        <v>2</v>
      </c>
    </row>
    <row r="131" spans="1:9">
      <c r="A131" s="1">
        <v>130</v>
      </c>
      <c r="B131" s="1" t="s">
        <v>41</v>
      </c>
      <c r="C131" s="1" t="s">
        <v>44</v>
      </c>
      <c r="D131" s="1" t="s">
        <v>30</v>
      </c>
      <c r="E131" s="1">
        <f>'Raw Data'!E139-Background!$F$8</f>
        <v>153</v>
      </c>
      <c r="F131" s="1">
        <f>'Raw Data'!F139-Background!$F$8</f>
        <v>93</v>
      </c>
      <c r="G131" s="1">
        <v>10</v>
      </c>
      <c r="H131" s="1">
        <v>6</v>
      </c>
      <c r="I131" s="1">
        <v>2</v>
      </c>
    </row>
    <row r="132" spans="1:9">
      <c r="A132" s="1">
        <v>131</v>
      </c>
      <c r="B132" s="1" t="s">
        <v>41</v>
      </c>
      <c r="C132" s="1" t="s">
        <v>44</v>
      </c>
      <c r="D132" s="1" t="s">
        <v>32</v>
      </c>
      <c r="E132" s="1">
        <f>'Raw Data'!E140-Background!$F$8</f>
        <v>219</v>
      </c>
      <c r="F132" s="1">
        <f>'Raw Data'!F140-Background!$F$8</f>
        <v>300</v>
      </c>
      <c r="G132" s="1">
        <v>10</v>
      </c>
      <c r="H132" s="1">
        <v>6</v>
      </c>
      <c r="I132" s="1">
        <v>2</v>
      </c>
    </row>
    <row r="133" spans="1:9">
      <c r="A133" s="1">
        <v>132</v>
      </c>
      <c r="B133" s="1" t="s">
        <v>7</v>
      </c>
      <c r="C133" s="1" t="s">
        <v>44</v>
      </c>
      <c r="D133" s="1" t="s">
        <v>28</v>
      </c>
      <c r="E133" s="1">
        <f>'Raw Data'!E141-Background!$F$8</f>
        <v>538</v>
      </c>
      <c r="F133" s="1">
        <f>'Raw Data'!F141-Background!$F$8</f>
        <v>456</v>
      </c>
      <c r="G133" s="1">
        <v>10</v>
      </c>
      <c r="H133" s="1">
        <v>6</v>
      </c>
      <c r="I133" s="1">
        <v>2</v>
      </c>
    </row>
    <row r="134" spans="1:9">
      <c r="A134" s="1">
        <v>133</v>
      </c>
      <c r="B134" s="1" t="s">
        <v>26</v>
      </c>
      <c r="C134" s="1" t="s">
        <v>46</v>
      </c>
      <c r="D134" s="1" t="s">
        <v>28</v>
      </c>
      <c r="E134" s="1">
        <f>'Raw Data'!E146-Background!$F$9</f>
        <v>385</v>
      </c>
      <c r="F134" s="1">
        <f>'Raw Data'!F146-Background!$F$9</f>
        <v>425</v>
      </c>
      <c r="G134" s="1">
        <v>10</v>
      </c>
      <c r="H134" s="1">
        <v>7</v>
      </c>
      <c r="I134" s="1">
        <v>2</v>
      </c>
    </row>
    <row r="135" spans="1:9">
      <c r="A135" s="1">
        <v>134</v>
      </c>
      <c r="B135" s="1" t="s">
        <v>26</v>
      </c>
      <c r="C135" s="1" t="s">
        <v>46</v>
      </c>
      <c r="D135" s="1" t="s">
        <v>30</v>
      </c>
      <c r="E135" s="1">
        <f>'Raw Data'!E147-Background!$F$9</f>
        <v>388</v>
      </c>
      <c r="F135" s="1">
        <f>'Raw Data'!F147-Background!$F$9</f>
        <v>431</v>
      </c>
      <c r="G135" s="1">
        <v>10</v>
      </c>
      <c r="H135" s="1">
        <v>7</v>
      </c>
      <c r="I135" s="1">
        <v>2</v>
      </c>
    </row>
    <row r="136" spans="1:9">
      <c r="A136" s="1">
        <v>135</v>
      </c>
      <c r="B136" s="1" t="s">
        <v>26</v>
      </c>
      <c r="C136" s="1" t="s">
        <v>46</v>
      </c>
      <c r="D136" s="1" t="s">
        <v>32</v>
      </c>
      <c r="E136" s="1">
        <f>'Raw Data'!E148-Background!$F$9</f>
        <v>361</v>
      </c>
      <c r="F136" s="1">
        <f>'Raw Data'!F148-Background!$F$9</f>
        <v>407</v>
      </c>
      <c r="G136" s="1">
        <v>10</v>
      </c>
      <c r="H136" s="1">
        <v>7</v>
      </c>
      <c r="I136" s="1">
        <v>2</v>
      </c>
    </row>
    <row r="137" spans="1:9">
      <c r="A137" s="1">
        <v>136</v>
      </c>
      <c r="B137" s="1" t="s">
        <v>34</v>
      </c>
      <c r="C137" s="1" t="s">
        <v>46</v>
      </c>
      <c r="D137" s="1" t="s">
        <v>28</v>
      </c>
      <c r="E137" s="1">
        <f>'Raw Data'!E149-Background!$F$9</f>
        <v>100</v>
      </c>
      <c r="F137" s="1">
        <f>'Raw Data'!F149-Background!$F$9</f>
        <v>97</v>
      </c>
      <c r="G137" s="1">
        <v>10</v>
      </c>
      <c r="H137" s="1">
        <v>7</v>
      </c>
      <c r="I137" s="1">
        <v>2</v>
      </c>
    </row>
    <row r="138" spans="1:9">
      <c r="A138" s="1">
        <v>137</v>
      </c>
      <c r="B138" s="1" t="s">
        <v>34</v>
      </c>
      <c r="C138" s="1" t="s">
        <v>46</v>
      </c>
      <c r="D138" s="1" t="s">
        <v>30</v>
      </c>
      <c r="E138" s="1">
        <f>'Raw Data'!E150-Background!$F$9</f>
        <v>108</v>
      </c>
      <c r="F138" s="1">
        <f>'Raw Data'!F150-Background!$F$9</f>
        <v>105</v>
      </c>
      <c r="G138" s="1">
        <v>10</v>
      </c>
      <c r="H138" s="1">
        <v>7</v>
      </c>
      <c r="I138" s="1">
        <v>2</v>
      </c>
    </row>
    <row r="139" spans="1:9">
      <c r="A139" s="1">
        <v>138</v>
      </c>
      <c r="B139" s="1" t="s">
        <v>34</v>
      </c>
      <c r="C139" s="1" t="s">
        <v>46</v>
      </c>
      <c r="D139" s="1" t="s">
        <v>32</v>
      </c>
      <c r="E139" s="1">
        <f>'Raw Data'!E151-Background!$F$9</f>
        <v>112</v>
      </c>
      <c r="F139" s="1">
        <f>'Raw Data'!F151-Background!$F$9</f>
        <v>105</v>
      </c>
      <c r="G139" s="1">
        <v>10</v>
      </c>
      <c r="H139" s="1">
        <v>7</v>
      </c>
      <c r="I139" s="1">
        <v>2</v>
      </c>
    </row>
    <row r="140" spans="1:9">
      <c r="A140" s="1">
        <v>139</v>
      </c>
      <c r="B140" s="1" t="s">
        <v>36</v>
      </c>
      <c r="C140" s="1" t="s">
        <v>46</v>
      </c>
      <c r="D140" s="1" t="s">
        <v>28</v>
      </c>
      <c r="E140" s="1">
        <f>'Raw Data'!E152-Background!$F$9</f>
        <v>361</v>
      </c>
      <c r="F140" s="1">
        <f>'Raw Data'!F152-Background!$F$9</f>
        <v>387</v>
      </c>
      <c r="G140" s="1">
        <v>10</v>
      </c>
      <c r="H140" s="1">
        <v>7</v>
      </c>
      <c r="I140" s="1">
        <v>2</v>
      </c>
    </row>
    <row r="141" spans="1:9">
      <c r="A141" s="1">
        <v>140</v>
      </c>
      <c r="B141" s="1" t="s">
        <v>36</v>
      </c>
      <c r="C141" s="1" t="s">
        <v>46</v>
      </c>
      <c r="D141" s="1" t="s">
        <v>30</v>
      </c>
      <c r="E141" s="1">
        <f>'Raw Data'!E153-Background!$F$9</f>
        <v>429</v>
      </c>
      <c r="F141" s="1">
        <f>'Raw Data'!F153-Background!$F$9</f>
        <v>455</v>
      </c>
      <c r="G141" s="1">
        <v>10</v>
      </c>
      <c r="H141" s="1">
        <v>7</v>
      </c>
      <c r="I141" s="1">
        <v>2</v>
      </c>
    </row>
    <row r="142" spans="1:9">
      <c r="A142" s="1">
        <v>141</v>
      </c>
      <c r="B142" s="1" t="s">
        <v>36</v>
      </c>
      <c r="C142" s="1" t="s">
        <v>46</v>
      </c>
      <c r="D142" s="1" t="s">
        <v>32</v>
      </c>
      <c r="E142" s="1">
        <f>'Raw Data'!E154-Background!$F$9</f>
        <v>470</v>
      </c>
      <c r="F142" s="1">
        <f>'Raw Data'!F154-Background!$F$9</f>
        <v>378</v>
      </c>
      <c r="G142" s="1">
        <v>10</v>
      </c>
      <c r="H142" s="1">
        <v>7</v>
      </c>
      <c r="I142" s="1">
        <v>2</v>
      </c>
    </row>
    <row r="143" spans="1:9">
      <c r="A143" s="1">
        <v>142</v>
      </c>
      <c r="B143" s="1" t="s">
        <v>37</v>
      </c>
      <c r="C143" s="1" t="s">
        <v>46</v>
      </c>
      <c r="D143" s="1" t="s">
        <v>28</v>
      </c>
      <c r="E143" s="1">
        <f>'Raw Data'!E155-Background!$F$9</f>
        <v>356</v>
      </c>
      <c r="F143" s="1">
        <f>'Raw Data'!F155-Background!$F$9</f>
        <v>459</v>
      </c>
      <c r="G143" s="1">
        <v>10</v>
      </c>
      <c r="H143" s="1">
        <v>7</v>
      </c>
      <c r="I143" s="1">
        <v>2</v>
      </c>
    </row>
    <row r="144" spans="1:9">
      <c r="A144" s="1">
        <v>143</v>
      </c>
      <c r="B144" s="1" t="s">
        <v>37</v>
      </c>
      <c r="C144" s="1" t="s">
        <v>46</v>
      </c>
      <c r="D144" s="1" t="s">
        <v>30</v>
      </c>
      <c r="E144" s="1">
        <f>'Raw Data'!E156-Background!$F$9</f>
        <v>425</v>
      </c>
      <c r="F144" s="1">
        <f>'Raw Data'!F156-Background!$F$9</f>
        <v>407</v>
      </c>
      <c r="G144" s="1">
        <v>10</v>
      </c>
      <c r="H144" s="1">
        <v>7</v>
      </c>
      <c r="I144" s="1">
        <v>2</v>
      </c>
    </row>
    <row r="145" spans="1:9">
      <c r="A145" s="1">
        <v>144</v>
      </c>
      <c r="B145" s="1" t="s">
        <v>37</v>
      </c>
      <c r="C145" s="1" t="s">
        <v>46</v>
      </c>
      <c r="D145" s="1" t="s">
        <v>32</v>
      </c>
      <c r="E145" s="1">
        <f>'Raw Data'!E157-Background!$F$9</f>
        <v>382</v>
      </c>
      <c r="F145" s="1">
        <f>'Raw Data'!F157-Background!$F$9</f>
        <v>383</v>
      </c>
      <c r="G145" s="1">
        <v>10</v>
      </c>
      <c r="H145" s="1">
        <v>7</v>
      </c>
      <c r="I145" s="1">
        <v>2</v>
      </c>
    </row>
    <row r="146" spans="1:9">
      <c r="A146" s="1">
        <v>145</v>
      </c>
      <c r="B146" s="1" t="s">
        <v>38</v>
      </c>
      <c r="C146" s="1" t="s">
        <v>46</v>
      </c>
      <c r="D146" s="1" t="s">
        <v>28</v>
      </c>
      <c r="E146" s="1">
        <f>'Raw Data'!E158-Background!$F$9</f>
        <v>96</v>
      </c>
      <c r="F146" s="1">
        <f>'Raw Data'!F158-Background!$F$9</f>
        <v>149</v>
      </c>
      <c r="G146" s="1">
        <v>10</v>
      </c>
      <c r="H146" s="1">
        <v>7</v>
      </c>
      <c r="I146" s="1">
        <v>2</v>
      </c>
    </row>
    <row r="147" spans="1:9">
      <c r="A147" s="1">
        <v>146</v>
      </c>
      <c r="B147" s="1" t="s">
        <v>38</v>
      </c>
      <c r="C147" s="1" t="s">
        <v>46</v>
      </c>
      <c r="D147" s="1" t="s">
        <v>30</v>
      </c>
      <c r="E147" s="1">
        <f>'Raw Data'!E159-Background!$F$9</f>
        <v>129</v>
      </c>
      <c r="F147" s="1">
        <f>'Raw Data'!F159-Background!$F$9</f>
        <v>160</v>
      </c>
      <c r="G147" s="1">
        <v>10</v>
      </c>
      <c r="H147" s="1">
        <v>7</v>
      </c>
      <c r="I147" s="1">
        <v>2</v>
      </c>
    </row>
    <row r="148" spans="1:9">
      <c r="A148" s="1">
        <v>147</v>
      </c>
      <c r="B148" s="1" t="s">
        <v>38</v>
      </c>
      <c r="C148" s="1" t="s">
        <v>46</v>
      </c>
      <c r="D148" s="1" t="s">
        <v>32</v>
      </c>
      <c r="E148" s="1">
        <f>'Raw Data'!E160-Background!$F$9</f>
        <v>158</v>
      </c>
      <c r="F148" s="1">
        <f>'Raw Data'!F160-Background!$F$9</f>
        <v>113</v>
      </c>
      <c r="G148" s="1">
        <v>10</v>
      </c>
      <c r="H148" s="1">
        <v>7</v>
      </c>
      <c r="I148" s="1">
        <v>2</v>
      </c>
    </row>
    <row r="149" spans="1:9">
      <c r="A149" s="1">
        <v>148</v>
      </c>
      <c r="B149" s="1" t="s">
        <v>39</v>
      </c>
      <c r="C149" s="1" t="s">
        <v>46</v>
      </c>
      <c r="D149" s="1" t="s">
        <v>28</v>
      </c>
      <c r="E149" s="1">
        <f>'Raw Data'!E161-Background!$F$9</f>
        <v>104</v>
      </c>
      <c r="F149" s="1">
        <f>'Raw Data'!F161-Background!$F$9</f>
        <v>98</v>
      </c>
      <c r="G149" s="1">
        <v>10</v>
      </c>
      <c r="H149" s="1">
        <v>7</v>
      </c>
      <c r="I149" s="1">
        <v>2</v>
      </c>
    </row>
    <row r="150" spans="1:9">
      <c r="A150" s="1">
        <v>149</v>
      </c>
      <c r="B150" s="1" t="s">
        <v>39</v>
      </c>
      <c r="C150" s="1" t="s">
        <v>46</v>
      </c>
      <c r="D150" s="1" t="s">
        <v>30</v>
      </c>
      <c r="E150" s="1">
        <f>'Raw Data'!E162-Background!$F$9</f>
        <v>142</v>
      </c>
      <c r="F150" s="1">
        <f>'Raw Data'!F162-Background!$F$9</f>
        <v>171</v>
      </c>
      <c r="G150" s="1">
        <v>10</v>
      </c>
      <c r="H150" s="1">
        <v>7</v>
      </c>
      <c r="I150" s="1">
        <v>2</v>
      </c>
    </row>
    <row r="151" spans="1:9">
      <c r="A151" s="1">
        <v>150</v>
      </c>
      <c r="B151" s="1" t="s">
        <v>39</v>
      </c>
      <c r="C151" s="1" t="s">
        <v>46</v>
      </c>
      <c r="D151" s="1" t="s">
        <v>32</v>
      </c>
      <c r="E151" s="1">
        <f>'Raw Data'!E163-Background!$F$9</f>
        <v>109</v>
      </c>
      <c r="F151" s="1">
        <f>'Raw Data'!F163-Background!$F$9</f>
        <v>100</v>
      </c>
      <c r="G151" s="1">
        <v>10</v>
      </c>
      <c r="H151" s="1">
        <v>7</v>
      </c>
      <c r="I151" s="1">
        <v>2</v>
      </c>
    </row>
    <row r="152" spans="1:9">
      <c r="A152" s="1">
        <v>151</v>
      </c>
      <c r="B152" s="1" t="s">
        <v>41</v>
      </c>
      <c r="C152" s="1" t="s">
        <v>46</v>
      </c>
      <c r="D152" s="1" t="s">
        <v>28</v>
      </c>
      <c r="E152" s="1">
        <f>'Raw Data'!E164-Background!$F$9</f>
        <v>284</v>
      </c>
      <c r="F152" s="1">
        <f>'Raw Data'!F164-Background!$F$9</f>
        <v>375</v>
      </c>
      <c r="G152" s="1">
        <v>10</v>
      </c>
      <c r="H152" s="1">
        <v>7</v>
      </c>
      <c r="I152" s="1">
        <v>2</v>
      </c>
    </row>
    <row r="153" spans="1:9">
      <c r="A153" s="1">
        <v>152</v>
      </c>
      <c r="B153" s="1" t="s">
        <v>41</v>
      </c>
      <c r="C153" s="1" t="s">
        <v>46</v>
      </c>
      <c r="D153" s="1" t="s">
        <v>30</v>
      </c>
      <c r="E153" s="1">
        <f>'Raw Data'!E165-Background!$F$9</f>
        <v>384</v>
      </c>
      <c r="F153" s="1">
        <f>'Raw Data'!F165-Background!$F$9</f>
        <v>385</v>
      </c>
      <c r="G153" s="1">
        <v>10</v>
      </c>
      <c r="H153" s="1">
        <v>7</v>
      </c>
      <c r="I153" s="1">
        <v>2</v>
      </c>
    </row>
    <row r="154" spans="1:9">
      <c r="A154" s="1">
        <v>153</v>
      </c>
      <c r="B154" s="1" t="s">
        <v>41</v>
      </c>
      <c r="C154" s="1" t="s">
        <v>46</v>
      </c>
      <c r="D154" s="1" t="s">
        <v>32</v>
      </c>
      <c r="E154" s="1">
        <f>'Raw Data'!E166-Background!$F$9</f>
        <v>433</v>
      </c>
      <c r="F154" s="1">
        <f>'Raw Data'!F166-Background!$F$9</f>
        <v>396</v>
      </c>
      <c r="G154" s="1">
        <v>10</v>
      </c>
      <c r="H154" s="1">
        <v>7</v>
      </c>
      <c r="I154" s="1">
        <v>2</v>
      </c>
    </row>
    <row r="155" spans="1:9">
      <c r="A155" s="1">
        <v>154</v>
      </c>
      <c r="B155" s="1" t="s">
        <v>7</v>
      </c>
      <c r="C155" s="1" t="s">
        <v>46</v>
      </c>
      <c r="D155" s="1" t="s">
        <v>28</v>
      </c>
      <c r="E155" s="1">
        <f>'Raw Data'!E167-Background!$F$9</f>
        <v>484</v>
      </c>
      <c r="F155" s="1">
        <f>'Raw Data'!F167-Background!$F$9</f>
        <v>354</v>
      </c>
      <c r="G155" s="1">
        <v>10</v>
      </c>
      <c r="H155" s="1">
        <v>7</v>
      </c>
      <c r="I155" s="1">
        <v>2</v>
      </c>
    </row>
    <row r="156" spans="1:9">
      <c r="A156" s="1">
        <v>155</v>
      </c>
      <c r="B156" s="1" t="s">
        <v>26</v>
      </c>
      <c r="C156" s="1" t="s">
        <v>48</v>
      </c>
      <c r="D156" s="1" t="s">
        <v>28</v>
      </c>
      <c r="E156" s="1">
        <f>'Raw Data'!E172-Background!$F$10</f>
        <v>386</v>
      </c>
      <c r="F156" s="1">
        <f>'Raw Data'!F172-Background!$F$10</f>
        <v>403</v>
      </c>
      <c r="G156" s="1">
        <v>10</v>
      </c>
      <c r="H156" s="1">
        <v>8</v>
      </c>
      <c r="I156" s="1">
        <v>3</v>
      </c>
    </row>
    <row r="157" spans="1:9">
      <c r="A157" s="1">
        <v>156</v>
      </c>
      <c r="B157" s="1" t="s">
        <v>26</v>
      </c>
      <c r="C157" s="1" t="s">
        <v>48</v>
      </c>
      <c r="D157" s="1" t="s">
        <v>30</v>
      </c>
      <c r="E157" s="1">
        <f>'Raw Data'!E173-Background!$F$10</f>
        <v>84</v>
      </c>
      <c r="F157" s="1">
        <f>'Raw Data'!F173-Background!$F$10</f>
        <v>118</v>
      </c>
      <c r="G157" s="1">
        <v>10</v>
      </c>
      <c r="H157" s="1">
        <v>8</v>
      </c>
      <c r="I157" s="1">
        <v>3</v>
      </c>
    </row>
    <row r="158" spans="1:9">
      <c r="A158" s="1">
        <v>157</v>
      </c>
      <c r="B158" s="1" t="s">
        <v>26</v>
      </c>
      <c r="C158" s="1" t="s">
        <v>48</v>
      </c>
      <c r="D158" s="1" t="s">
        <v>32</v>
      </c>
      <c r="E158" s="1">
        <f>'Raw Data'!E174-Background!$F$10</f>
        <v>301</v>
      </c>
      <c r="F158" s="1">
        <f>'Raw Data'!F174-Background!$F$10</f>
        <v>266</v>
      </c>
      <c r="G158" s="1">
        <v>10</v>
      </c>
      <c r="H158" s="1">
        <v>8</v>
      </c>
      <c r="I158" s="1">
        <v>3</v>
      </c>
    </row>
    <row r="159" spans="1:9">
      <c r="A159" s="1">
        <v>158</v>
      </c>
      <c r="B159" s="1" t="s">
        <v>34</v>
      </c>
      <c r="C159" s="1" t="s">
        <v>48</v>
      </c>
      <c r="D159" s="1" t="s">
        <v>28</v>
      </c>
      <c r="E159" s="1">
        <f>'Raw Data'!E175-Background!$F$10</f>
        <v>25</v>
      </c>
      <c r="F159" s="1">
        <f>'Raw Data'!F175-Background!$F$10</f>
        <v>0</v>
      </c>
      <c r="G159" s="1">
        <v>10</v>
      </c>
      <c r="H159" s="1">
        <v>8</v>
      </c>
      <c r="I159" s="1">
        <v>3</v>
      </c>
    </row>
    <row r="160" spans="1:9">
      <c r="A160" s="1">
        <v>159</v>
      </c>
      <c r="B160" s="1" t="s">
        <v>34</v>
      </c>
      <c r="C160" s="1" t="s">
        <v>48</v>
      </c>
      <c r="D160" s="1" t="s">
        <v>30</v>
      </c>
      <c r="E160" s="1">
        <f>'Raw Data'!E176-Background!$F$10</f>
        <v>-21</v>
      </c>
      <c r="F160" s="1">
        <f>'Raw Data'!F176-Background!$F$10</f>
        <v>-23</v>
      </c>
      <c r="G160" s="1">
        <v>10</v>
      </c>
      <c r="H160" s="1">
        <v>8</v>
      </c>
      <c r="I160" s="1">
        <v>3</v>
      </c>
    </row>
    <row r="161" spans="1:9">
      <c r="A161" s="1">
        <v>160</v>
      </c>
      <c r="B161" s="1" t="s">
        <v>34</v>
      </c>
      <c r="C161" s="1" t="s">
        <v>48</v>
      </c>
      <c r="D161" s="1" t="s">
        <v>32</v>
      </c>
      <c r="E161" s="1">
        <f>'Raw Data'!E177-Background!$F$10</f>
        <v>-15</v>
      </c>
      <c r="F161" s="1">
        <f>'Raw Data'!F177-Background!$F$10</f>
        <v>-16</v>
      </c>
      <c r="G161" s="1">
        <v>10</v>
      </c>
      <c r="H161" s="1">
        <v>8</v>
      </c>
      <c r="I161" s="1">
        <v>3</v>
      </c>
    </row>
    <row r="162" spans="1:9">
      <c r="A162" s="1">
        <v>161</v>
      </c>
      <c r="B162" s="1" t="s">
        <v>36</v>
      </c>
      <c r="C162" s="1" t="s">
        <v>48</v>
      </c>
      <c r="D162" s="1" t="s">
        <v>28</v>
      </c>
      <c r="E162" s="1">
        <f>'Raw Data'!E178-Background!$F$10</f>
        <v>548</v>
      </c>
      <c r="F162" s="1">
        <f>'Raw Data'!F178-Background!$F$10</f>
        <v>480</v>
      </c>
      <c r="G162" s="1">
        <v>10</v>
      </c>
      <c r="H162" s="1">
        <v>8</v>
      </c>
      <c r="I162" s="1">
        <v>3</v>
      </c>
    </row>
    <row r="163" spans="1:9">
      <c r="A163" s="1">
        <v>162</v>
      </c>
      <c r="B163" s="1" t="s">
        <v>36</v>
      </c>
      <c r="C163" s="1" t="s">
        <v>48</v>
      </c>
      <c r="D163" s="1" t="s">
        <v>30</v>
      </c>
      <c r="E163" s="1">
        <f>'Raw Data'!E179-Background!$F$10</f>
        <v>274</v>
      </c>
      <c r="F163" s="1">
        <f>'Raw Data'!F179-Background!$F$10</f>
        <v>170</v>
      </c>
      <c r="G163" s="1">
        <v>10</v>
      </c>
      <c r="H163" s="1">
        <v>8</v>
      </c>
      <c r="I163" s="1">
        <v>3</v>
      </c>
    </row>
    <row r="164" spans="1:9">
      <c r="A164" s="1">
        <v>163</v>
      </c>
      <c r="B164" s="1" t="s">
        <v>36</v>
      </c>
      <c r="C164" s="1" t="s">
        <v>48</v>
      </c>
      <c r="D164" s="1" t="s">
        <v>32</v>
      </c>
      <c r="E164" s="1">
        <f>'Raw Data'!E180-Background!$F$10</f>
        <v>397</v>
      </c>
      <c r="F164" s="1">
        <f>'Raw Data'!F180-Background!$F$10</f>
        <v>381</v>
      </c>
      <c r="G164" s="1">
        <v>10</v>
      </c>
      <c r="H164" s="1">
        <v>8</v>
      </c>
      <c r="I164" s="1">
        <v>3</v>
      </c>
    </row>
    <row r="165" spans="1:9">
      <c r="A165" s="1">
        <v>164</v>
      </c>
      <c r="B165" s="1" t="s">
        <v>37</v>
      </c>
      <c r="C165" s="1" t="s">
        <v>48</v>
      </c>
      <c r="D165" s="1" t="s">
        <v>28</v>
      </c>
      <c r="E165" s="1">
        <f>'Raw Data'!E181-Background!$F$10</f>
        <v>243</v>
      </c>
      <c r="F165" s="1">
        <f>'Raw Data'!F181-Background!$F$10</f>
        <v>264</v>
      </c>
      <c r="G165" s="1">
        <v>10</v>
      </c>
      <c r="H165" s="1">
        <v>8</v>
      </c>
      <c r="I165" s="1">
        <v>3</v>
      </c>
    </row>
    <row r="166" spans="1:9">
      <c r="A166" s="1">
        <v>165</v>
      </c>
      <c r="B166" s="1" t="s">
        <v>37</v>
      </c>
      <c r="C166" s="1" t="s">
        <v>48</v>
      </c>
      <c r="D166" s="1" t="s">
        <v>30</v>
      </c>
      <c r="E166" s="1">
        <f>'Raw Data'!E182-Background!$F$10</f>
        <v>38</v>
      </c>
      <c r="F166" s="1">
        <f>'Raw Data'!F182-Background!$F$10</f>
        <v>26</v>
      </c>
      <c r="G166" s="1">
        <v>10</v>
      </c>
      <c r="H166" s="1">
        <v>8</v>
      </c>
      <c r="I166" s="1">
        <v>3</v>
      </c>
    </row>
    <row r="167" spans="1:9">
      <c r="A167" s="1">
        <v>166</v>
      </c>
      <c r="B167" s="1" t="s">
        <v>37</v>
      </c>
      <c r="C167" s="1" t="s">
        <v>48</v>
      </c>
      <c r="D167" s="1" t="s">
        <v>32</v>
      </c>
      <c r="E167" s="1">
        <f>'Raw Data'!E183-Background!$F$10</f>
        <v>263</v>
      </c>
      <c r="F167" s="1">
        <f>'Raw Data'!F183-Background!$F$10</f>
        <v>353</v>
      </c>
      <c r="G167" s="1">
        <v>10</v>
      </c>
      <c r="H167" s="1">
        <v>8</v>
      </c>
      <c r="I167" s="1">
        <v>3</v>
      </c>
    </row>
    <row r="168" spans="1:9">
      <c r="A168" s="1">
        <v>167</v>
      </c>
      <c r="B168" s="1" t="s">
        <v>38</v>
      </c>
      <c r="C168" s="1" t="s">
        <v>48</v>
      </c>
      <c r="D168" s="1" t="s">
        <v>28</v>
      </c>
      <c r="E168" s="1">
        <f>'Raw Data'!E184-Background!$F$10</f>
        <v>189</v>
      </c>
      <c r="F168" s="1">
        <f>'Raw Data'!F184-Background!$F$10</f>
        <v>167</v>
      </c>
      <c r="G168" s="1">
        <v>10</v>
      </c>
      <c r="H168" s="1">
        <v>8</v>
      </c>
      <c r="I168" s="1">
        <v>3</v>
      </c>
    </row>
    <row r="169" spans="1:9">
      <c r="A169" s="1">
        <v>168</v>
      </c>
      <c r="B169" s="1" t="s">
        <v>38</v>
      </c>
      <c r="C169" s="1" t="s">
        <v>48</v>
      </c>
      <c r="D169" s="1" t="s">
        <v>30</v>
      </c>
      <c r="E169" s="1">
        <f>'Raw Data'!E185-Background!$F$10</f>
        <v>16</v>
      </c>
      <c r="F169" s="1">
        <f>'Raw Data'!F185-Background!$F$10</f>
        <v>2</v>
      </c>
      <c r="G169" s="1">
        <v>10</v>
      </c>
      <c r="H169" s="1">
        <v>8</v>
      </c>
      <c r="I169" s="1">
        <v>3</v>
      </c>
    </row>
    <row r="170" spans="1:9">
      <c r="A170" s="1">
        <v>169</v>
      </c>
      <c r="B170" s="1" t="s">
        <v>38</v>
      </c>
      <c r="C170" s="1" t="s">
        <v>48</v>
      </c>
      <c r="D170" s="1" t="s">
        <v>32</v>
      </c>
      <c r="E170" s="1">
        <f>'Raw Data'!E186-Background!$F$10</f>
        <v>102</v>
      </c>
      <c r="F170" s="1">
        <f>'Raw Data'!F186-Background!$F$10</f>
        <v>95</v>
      </c>
      <c r="G170" s="1">
        <v>10</v>
      </c>
      <c r="H170" s="1">
        <v>8</v>
      </c>
      <c r="I170" s="1">
        <v>3</v>
      </c>
    </row>
    <row r="171" spans="1:9">
      <c r="A171" s="1">
        <v>170</v>
      </c>
      <c r="B171" s="1" t="s">
        <v>39</v>
      </c>
      <c r="C171" s="1" t="s">
        <v>48</v>
      </c>
      <c r="D171" s="1" t="s">
        <v>28</v>
      </c>
      <c r="E171" s="1">
        <f>'Raw Data'!E187-Background!$F$10</f>
        <v>456</v>
      </c>
      <c r="F171" s="1">
        <f>'Raw Data'!F187-Background!$F$10</f>
        <v>507</v>
      </c>
      <c r="G171" s="1">
        <v>10</v>
      </c>
      <c r="H171" s="1">
        <v>8</v>
      </c>
      <c r="I171" s="1">
        <v>3</v>
      </c>
    </row>
    <row r="172" spans="1:9">
      <c r="A172" s="1">
        <v>171</v>
      </c>
      <c r="B172" s="1" t="s">
        <v>39</v>
      </c>
      <c r="C172" s="1" t="s">
        <v>48</v>
      </c>
      <c r="D172" s="1" t="s">
        <v>30</v>
      </c>
      <c r="E172" s="1">
        <f>'Raw Data'!E188-Background!$F$10</f>
        <v>361</v>
      </c>
      <c r="F172" s="1">
        <f>'Raw Data'!F188-Background!$F$10</f>
        <v>291</v>
      </c>
      <c r="G172" s="1">
        <v>10</v>
      </c>
      <c r="H172" s="1">
        <v>8</v>
      </c>
      <c r="I172" s="1">
        <v>3</v>
      </c>
    </row>
    <row r="173" spans="1:9">
      <c r="A173" s="1">
        <v>172</v>
      </c>
      <c r="B173" s="1" t="s">
        <v>39</v>
      </c>
      <c r="C173" s="1" t="s">
        <v>48</v>
      </c>
      <c r="D173" s="1" t="s">
        <v>32</v>
      </c>
      <c r="E173" s="1">
        <f>'Raw Data'!E189-Background!$F$10</f>
        <v>214</v>
      </c>
      <c r="F173" s="1">
        <f>'Raw Data'!F189-Background!$F$10</f>
        <v>331</v>
      </c>
      <c r="G173" s="1">
        <v>10</v>
      </c>
      <c r="H173" s="1">
        <v>8</v>
      </c>
      <c r="I173" s="1">
        <v>3</v>
      </c>
    </row>
    <row r="174" spans="1:9">
      <c r="A174" s="1">
        <v>173</v>
      </c>
      <c r="B174" s="1" t="s">
        <v>41</v>
      </c>
      <c r="C174" s="1" t="s">
        <v>48</v>
      </c>
      <c r="D174" s="1" t="s">
        <v>28</v>
      </c>
      <c r="E174" s="1">
        <f>'Raw Data'!E190-Background!$F$10</f>
        <v>366</v>
      </c>
      <c r="F174" s="1">
        <f>'Raw Data'!F190-Background!$F$10</f>
        <v>420</v>
      </c>
      <c r="G174" s="1">
        <v>10</v>
      </c>
      <c r="H174" s="1">
        <v>8</v>
      </c>
      <c r="I174" s="1">
        <v>3</v>
      </c>
    </row>
    <row r="175" spans="1:9">
      <c r="A175" s="1">
        <v>174</v>
      </c>
      <c r="B175" s="1" t="s">
        <v>41</v>
      </c>
      <c r="C175" s="1" t="s">
        <v>48</v>
      </c>
      <c r="D175" s="1" t="s">
        <v>30</v>
      </c>
      <c r="E175" s="1">
        <f>'Raw Data'!E191-Background!$F$10</f>
        <v>184</v>
      </c>
      <c r="F175" s="1">
        <f>'Raw Data'!F191-Background!$F$10</f>
        <v>179</v>
      </c>
      <c r="G175" s="1">
        <v>10</v>
      </c>
      <c r="H175" s="1">
        <v>8</v>
      </c>
      <c r="I175" s="1">
        <v>3</v>
      </c>
    </row>
    <row r="176" spans="1:9">
      <c r="A176" s="1">
        <v>175</v>
      </c>
      <c r="B176" s="1" t="s">
        <v>41</v>
      </c>
      <c r="C176" s="1" t="s">
        <v>48</v>
      </c>
      <c r="D176" s="1" t="s">
        <v>32</v>
      </c>
      <c r="E176" s="1">
        <f>'Raw Data'!E192-Background!$F$10</f>
        <v>367</v>
      </c>
      <c r="F176" s="1">
        <f>'Raw Data'!F192-Background!$F$10</f>
        <v>306</v>
      </c>
      <c r="G176" s="1">
        <v>10</v>
      </c>
      <c r="H176" s="1">
        <v>8</v>
      </c>
      <c r="I176" s="1">
        <v>3</v>
      </c>
    </row>
    <row r="177" spans="1:9">
      <c r="A177" s="1">
        <v>176</v>
      </c>
      <c r="B177" s="1" t="s">
        <v>7</v>
      </c>
      <c r="C177" s="1" t="s">
        <v>48</v>
      </c>
      <c r="D177" s="1" t="s">
        <v>28</v>
      </c>
      <c r="E177" s="1">
        <f>'Raw Data'!E193-Background!$F$10</f>
        <v>523</v>
      </c>
      <c r="F177" s="1">
        <f>'Raw Data'!F193-Background!$F$10</f>
        <v>564</v>
      </c>
      <c r="G177" s="1">
        <v>10</v>
      </c>
      <c r="H177" s="1">
        <v>8</v>
      </c>
      <c r="I177" s="1">
        <v>3</v>
      </c>
    </row>
    <row r="178" spans="1:9">
      <c r="A178" s="1">
        <v>177</v>
      </c>
      <c r="B178" s="1" t="s">
        <v>26</v>
      </c>
      <c r="C178" s="1" t="s">
        <v>44</v>
      </c>
      <c r="D178" s="1" t="s">
        <v>28</v>
      </c>
      <c r="E178" s="1">
        <f>'Raw Data'!E198-Background!$F$11</f>
        <v>295.5</v>
      </c>
      <c r="F178" s="1">
        <f>'Raw Data'!F198-Background!$F$11</f>
        <v>220.5</v>
      </c>
      <c r="G178" s="1">
        <v>10</v>
      </c>
      <c r="H178" s="1">
        <v>9</v>
      </c>
      <c r="I178" s="1">
        <v>3</v>
      </c>
    </row>
    <row r="179" spans="1:9">
      <c r="A179" s="1">
        <v>178</v>
      </c>
      <c r="B179" s="1" t="s">
        <v>26</v>
      </c>
      <c r="C179" s="1" t="s">
        <v>44</v>
      </c>
      <c r="D179" s="1" t="s">
        <v>30</v>
      </c>
      <c r="E179" s="1">
        <f>'Raw Data'!E199-Background!$F$11</f>
        <v>7.5</v>
      </c>
      <c r="F179" s="1">
        <f>'Raw Data'!F199-Background!$F$11</f>
        <v>-0.5</v>
      </c>
      <c r="G179" s="1">
        <v>10</v>
      </c>
      <c r="H179" s="1">
        <v>9</v>
      </c>
      <c r="I179" s="1">
        <v>3</v>
      </c>
    </row>
    <row r="180" spans="1:9">
      <c r="A180" s="1">
        <v>179</v>
      </c>
      <c r="B180" s="1" t="s">
        <v>26</v>
      </c>
      <c r="C180" s="1" t="s">
        <v>44</v>
      </c>
      <c r="D180" s="1" t="s">
        <v>32</v>
      </c>
      <c r="E180" s="1">
        <f>'Raw Data'!E200-Background!$F$11</f>
        <v>84.5</v>
      </c>
      <c r="F180" s="1">
        <f>'Raw Data'!F200-Background!$F$11</f>
        <v>171.5</v>
      </c>
      <c r="G180" s="1">
        <v>10</v>
      </c>
      <c r="H180" s="1">
        <v>9</v>
      </c>
      <c r="I180" s="1">
        <v>3</v>
      </c>
    </row>
    <row r="181" spans="1:9">
      <c r="A181" s="1">
        <v>180</v>
      </c>
      <c r="B181" s="1" t="s">
        <v>34</v>
      </c>
      <c r="C181" s="1" t="s">
        <v>44</v>
      </c>
      <c r="D181" s="1" t="s">
        <v>28</v>
      </c>
      <c r="E181" s="1">
        <f>'Raw Data'!E201-Background!$F$11</f>
        <v>-9.5</v>
      </c>
      <c r="F181" s="1">
        <f>'Raw Data'!F201-Background!$F$11</f>
        <v>-2.5</v>
      </c>
      <c r="G181" s="1">
        <v>10</v>
      </c>
      <c r="H181" s="1">
        <v>9</v>
      </c>
      <c r="I181" s="1">
        <v>3</v>
      </c>
    </row>
    <row r="182" spans="1:9">
      <c r="A182" s="1">
        <v>181</v>
      </c>
      <c r="B182" s="1" t="s">
        <v>34</v>
      </c>
      <c r="C182" s="1" t="s">
        <v>44</v>
      </c>
      <c r="D182" s="1" t="s">
        <v>30</v>
      </c>
      <c r="E182" s="1">
        <f>'Raw Data'!E202-Background!$F$11</f>
        <v>-12.5</v>
      </c>
      <c r="F182" s="1">
        <f>'Raw Data'!F202-Background!$F$11</f>
        <v>-6.5</v>
      </c>
      <c r="G182" s="1">
        <v>10</v>
      </c>
      <c r="H182" s="1">
        <v>9</v>
      </c>
      <c r="I182" s="1">
        <v>3</v>
      </c>
    </row>
    <row r="183" spans="1:9">
      <c r="A183" s="1">
        <v>182</v>
      </c>
      <c r="B183" s="1" t="s">
        <v>34</v>
      </c>
      <c r="C183" s="1" t="s">
        <v>44</v>
      </c>
      <c r="D183" s="1" t="s">
        <v>32</v>
      </c>
      <c r="E183" s="1">
        <f>'Raw Data'!E203-Background!$F$11</f>
        <v>-12.5</v>
      </c>
      <c r="F183" s="1">
        <f>'Raw Data'!F203-Background!$F$11</f>
        <v>-7.5</v>
      </c>
      <c r="G183" s="1">
        <v>10</v>
      </c>
      <c r="H183" s="1">
        <v>9</v>
      </c>
      <c r="I183" s="1">
        <v>3</v>
      </c>
    </row>
    <row r="184" spans="1:9">
      <c r="A184" s="1">
        <v>183</v>
      </c>
      <c r="B184" s="1" t="s">
        <v>36</v>
      </c>
      <c r="C184" s="1" t="s">
        <v>44</v>
      </c>
      <c r="D184" s="1" t="s">
        <v>28</v>
      </c>
      <c r="E184" s="1">
        <f>'Raw Data'!E204-Background!$F$11</f>
        <v>270.5</v>
      </c>
      <c r="F184" s="1">
        <f>'Raw Data'!F204-Background!$F$11</f>
        <v>272.5</v>
      </c>
      <c r="G184" s="1">
        <v>10</v>
      </c>
      <c r="H184" s="1">
        <v>9</v>
      </c>
      <c r="I184" s="1">
        <v>3</v>
      </c>
    </row>
    <row r="185" spans="1:9">
      <c r="A185" s="1">
        <v>184</v>
      </c>
      <c r="B185" s="1" t="s">
        <v>36</v>
      </c>
      <c r="C185" s="1" t="s">
        <v>44</v>
      </c>
      <c r="D185" s="1" t="s">
        <v>30</v>
      </c>
      <c r="E185" s="1">
        <f>'Raw Data'!E205-Background!$F$11</f>
        <v>90.5</v>
      </c>
      <c r="F185" s="1">
        <f>'Raw Data'!F205-Background!$F$11</f>
        <v>84.5</v>
      </c>
      <c r="G185" s="1">
        <v>10</v>
      </c>
      <c r="H185" s="1">
        <v>9</v>
      </c>
      <c r="I185" s="1">
        <v>3</v>
      </c>
    </row>
    <row r="186" spans="1:9">
      <c r="A186" s="1">
        <v>185</v>
      </c>
      <c r="B186" s="1" t="s">
        <v>36</v>
      </c>
      <c r="C186" s="1" t="s">
        <v>44</v>
      </c>
      <c r="D186" s="1" t="s">
        <v>32</v>
      </c>
      <c r="E186" s="1">
        <f>'Raw Data'!E206-Background!$F$11</f>
        <v>199.5</v>
      </c>
      <c r="F186" s="1">
        <f>'Raw Data'!F206-Background!$F$11</f>
        <v>234.5</v>
      </c>
      <c r="G186" s="1">
        <v>10</v>
      </c>
      <c r="H186" s="1">
        <v>9</v>
      </c>
      <c r="I186" s="1">
        <v>3</v>
      </c>
    </row>
    <row r="187" spans="1:9">
      <c r="A187" s="1">
        <v>186</v>
      </c>
      <c r="B187" s="1" t="s">
        <v>37</v>
      </c>
      <c r="C187" s="1" t="s">
        <v>44</v>
      </c>
      <c r="D187" s="1" t="s">
        <v>28</v>
      </c>
      <c r="E187" s="1">
        <f>'Raw Data'!E207-Background!$F$11</f>
        <v>241.5</v>
      </c>
      <c r="F187" s="1">
        <f>'Raw Data'!F207-Background!$F$11</f>
        <v>279.5</v>
      </c>
      <c r="G187" s="1">
        <v>10</v>
      </c>
      <c r="H187" s="1">
        <v>9</v>
      </c>
      <c r="I187" s="1">
        <v>3</v>
      </c>
    </row>
    <row r="188" spans="1:9">
      <c r="A188" s="1">
        <v>187</v>
      </c>
      <c r="B188" s="1" t="s">
        <v>37</v>
      </c>
      <c r="C188" s="1" t="s">
        <v>44</v>
      </c>
      <c r="D188" s="1" t="s">
        <v>30</v>
      </c>
      <c r="E188" s="1">
        <f>'Raw Data'!E208-Background!$F$11</f>
        <v>41.5</v>
      </c>
      <c r="F188" s="1">
        <f>'Raw Data'!F208-Background!$F$11</f>
        <v>35.5</v>
      </c>
      <c r="G188" s="1">
        <v>10</v>
      </c>
      <c r="H188" s="1">
        <v>9</v>
      </c>
      <c r="I188" s="1">
        <v>3</v>
      </c>
    </row>
    <row r="189" spans="1:9">
      <c r="A189" s="1">
        <v>188</v>
      </c>
      <c r="B189" s="1" t="s">
        <v>37</v>
      </c>
      <c r="C189" s="1" t="s">
        <v>44</v>
      </c>
      <c r="D189" s="1" t="s">
        <v>32</v>
      </c>
      <c r="E189" s="1">
        <f>'Raw Data'!E209-Background!$F$11</f>
        <v>159.5</v>
      </c>
      <c r="F189" s="1">
        <f>'Raw Data'!F209-Background!$F$11</f>
        <v>191.5</v>
      </c>
      <c r="G189" s="1">
        <v>10</v>
      </c>
      <c r="H189" s="1">
        <v>9</v>
      </c>
      <c r="I189" s="1">
        <v>3</v>
      </c>
    </row>
    <row r="190" spans="1:9">
      <c r="A190" s="1">
        <v>189</v>
      </c>
      <c r="B190" s="1" t="s">
        <v>38</v>
      </c>
      <c r="C190" s="1" t="s">
        <v>44</v>
      </c>
      <c r="D190" s="1" t="s">
        <v>28</v>
      </c>
      <c r="E190" s="1">
        <f>'Raw Data'!E210-Background!$F$11</f>
        <v>53.5</v>
      </c>
      <c r="F190" s="1">
        <f>'Raw Data'!F210-Background!$F$11</f>
        <v>44.5</v>
      </c>
      <c r="G190" s="1">
        <v>10</v>
      </c>
      <c r="H190" s="1">
        <v>9</v>
      </c>
      <c r="I190" s="1">
        <v>3</v>
      </c>
    </row>
    <row r="191" spans="1:9">
      <c r="A191" s="1">
        <v>190</v>
      </c>
      <c r="B191" s="1" t="s">
        <v>38</v>
      </c>
      <c r="C191" s="1" t="s">
        <v>44</v>
      </c>
      <c r="D191" s="1" t="s">
        <v>30</v>
      </c>
      <c r="E191" s="1">
        <f>'Raw Data'!E211-Background!$F$11</f>
        <v>-2.5</v>
      </c>
      <c r="F191" s="1">
        <f>'Raw Data'!F211-Background!$F$11</f>
        <v>-7.5</v>
      </c>
      <c r="G191" s="1">
        <v>10</v>
      </c>
      <c r="H191" s="1">
        <v>9</v>
      </c>
      <c r="I191" s="1">
        <v>3</v>
      </c>
    </row>
    <row r="192" spans="1:9">
      <c r="A192" s="1">
        <v>191</v>
      </c>
      <c r="B192" s="1" t="s">
        <v>38</v>
      </c>
      <c r="C192" s="1" t="s">
        <v>44</v>
      </c>
      <c r="D192" s="1" t="s">
        <v>32</v>
      </c>
      <c r="E192" s="1">
        <f>'Raw Data'!E212-Background!$F$11</f>
        <v>42.5</v>
      </c>
      <c r="F192" s="1">
        <f>'Raw Data'!F212-Background!$F$11</f>
        <v>59.5</v>
      </c>
      <c r="G192" s="1">
        <v>10</v>
      </c>
      <c r="H192" s="1">
        <v>9</v>
      </c>
      <c r="I192" s="1">
        <v>3</v>
      </c>
    </row>
    <row r="193" spans="1:9">
      <c r="A193" s="1">
        <v>192</v>
      </c>
      <c r="B193" s="1" t="s">
        <v>39</v>
      </c>
      <c r="C193" s="1" t="s">
        <v>44</v>
      </c>
      <c r="D193" s="1" t="s">
        <v>28</v>
      </c>
      <c r="E193" s="1">
        <f>'Raw Data'!E213-Background!$F$11</f>
        <v>287.5</v>
      </c>
      <c r="F193" s="1">
        <f>'Raw Data'!F213-Background!$F$11</f>
        <v>236.5</v>
      </c>
      <c r="G193" s="1">
        <v>10</v>
      </c>
      <c r="H193" s="1">
        <v>9</v>
      </c>
      <c r="I193" s="1">
        <v>3</v>
      </c>
    </row>
    <row r="194" spans="1:9">
      <c r="A194" s="1">
        <v>193</v>
      </c>
      <c r="B194" s="1" t="s">
        <v>39</v>
      </c>
      <c r="C194" s="1" t="s">
        <v>44</v>
      </c>
      <c r="D194" s="1" t="s">
        <v>30</v>
      </c>
      <c r="E194" s="1">
        <f>'Raw Data'!E214-Background!$F$11</f>
        <v>222.5</v>
      </c>
      <c r="F194" s="1">
        <f>'Raw Data'!F214-Background!$F$11</f>
        <v>200.5</v>
      </c>
      <c r="G194" s="1">
        <v>10</v>
      </c>
      <c r="H194" s="1">
        <v>9</v>
      </c>
      <c r="I194" s="1">
        <v>3</v>
      </c>
    </row>
    <row r="195" spans="1:9">
      <c r="A195" s="1">
        <v>194</v>
      </c>
      <c r="B195" s="1" t="s">
        <v>39</v>
      </c>
      <c r="C195" s="1" t="s">
        <v>44</v>
      </c>
      <c r="D195" s="1" t="s">
        <v>32</v>
      </c>
      <c r="E195" s="1">
        <f>'Raw Data'!E215-Background!$F$11</f>
        <v>456.5</v>
      </c>
      <c r="F195" s="1">
        <f>'Raw Data'!F215-Background!$F$11</f>
        <v>464.5</v>
      </c>
      <c r="G195" s="1">
        <v>10</v>
      </c>
      <c r="H195" s="1">
        <v>9</v>
      </c>
      <c r="I195" s="1">
        <v>3</v>
      </c>
    </row>
    <row r="196" spans="1:9">
      <c r="A196" s="1">
        <v>195</v>
      </c>
      <c r="B196" s="1" t="s">
        <v>41</v>
      </c>
      <c r="C196" s="1" t="s">
        <v>44</v>
      </c>
      <c r="D196" s="1" t="s">
        <v>28</v>
      </c>
      <c r="E196" s="1">
        <f>'Raw Data'!E216-Background!$F$11</f>
        <v>423.5</v>
      </c>
      <c r="F196" s="1">
        <f>'Raw Data'!F216-Background!$F$11</f>
        <v>490.5</v>
      </c>
      <c r="G196" s="1">
        <v>10</v>
      </c>
      <c r="H196" s="1">
        <v>9</v>
      </c>
      <c r="I196" s="1">
        <v>3</v>
      </c>
    </row>
    <row r="197" spans="1:9">
      <c r="A197" s="1">
        <v>196</v>
      </c>
      <c r="B197" s="1" t="s">
        <v>41</v>
      </c>
      <c r="C197" s="1" t="s">
        <v>44</v>
      </c>
      <c r="D197" s="1" t="s">
        <v>30</v>
      </c>
      <c r="E197" s="1">
        <f>'Raw Data'!E217-Background!$F$11</f>
        <v>216.5</v>
      </c>
      <c r="F197" s="1">
        <f>'Raw Data'!F217-Background!$F$11</f>
        <v>162.5</v>
      </c>
      <c r="G197" s="1">
        <v>10</v>
      </c>
      <c r="H197" s="1">
        <v>9</v>
      </c>
      <c r="I197" s="1">
        <v>3</v>
      </c>
    </row>
    <row r="198" spans="1:9">
      <c r="A198" s="1">
        <v>197</v>
      </c>
      <c r="B198" s="1" t="s">
        <v>41</v>
      </c>
      <c r="C198" s="1" t="s">
        <v>44</v>
      </c>
      <c r="D198" s="1" t="s">
        <v>32</v>
      </c>
      <c r="E198" s="1">
        <f>'Raw Data'!E218-Background!$F$11</f>
        <v>440.5</v>
      </c>
      <c r="F198" s="1">
        <f>'Raw Data'!F218-Background!$F$11</f>
        <v>393.5</v>
      </c>
      <c r="G198" s="1">
        <v>10</v>
      </c>
      <c r="H198" s="1">
        <v>9</v>
      </c>
      <c r="I198" s="1">
        <v>3</v>
      </c>
    </row>
    <row r="199" spans="1:9">
      <c r="A199" s="1">
        <v>198</v>
      </c>
      <c r="B199" s="1" t="s">
        <v>7</v>
      </c>
      <c r="C199" s="1" t="s">
        <v>44</v>
      </c>
      <c r="D199" s="1" t="s">
        <v>28</v>
      </c>
      <c r="E199" s="1">
        <f>'Raw Data'!E219-Background!$F$11</f>
        <v>465.5</v>
      </c>
      <c r="F199" s="1">
        <f>'Raw Data'!F219-Background!$F$11</f>
        <v>419.5</v>
      </c>
      <c r="G199" s="1">
        <v>10</v>
      </c>
      <c r="H199" s="1">
        <v>9</v>
      </c>
      <c r="I199" s="1">
        <v>3</v>
      </c>
    </row>
    <row r="200" spans="1:9">
      <c r="A200" s="1">
        <v>199</v>
      </c>
      <c r="B200" s="1" t="s">
        <v>26</v>
      </c>
      <c r="C200" s="1" t="s">
        <v>45</v>
      </c>
      <c r="D200" s="1" t="s">
        <v>28</v>
      </c>
      <c r="E200" s="1">
        <f>'Raw Data'!E224-Background!$F$12</f>
        <v>53</v>
      </c>
      <c r="F200" s="1">
        <f>'Raw Data'!F224-Background!$F$12</f>
        <v>94</v>
      </c>
      <c r="G200" s="1">
        <v>10</v>
      </c>
      <c r="H200" s="1">
        <v>10</v>
      </c>
      <c r="I200" s="1">
        <v>3</v>
      </c>
    </row>
    <row r="201" spans="1:9">
      <c r="A201" s="1">
        <v>200</v>
      </c>
      <c r="B201" s="1" t="s">
        <v>26</v>
      </c>
      <c r="C201" s="1" t="s">
        <v>45</v>
      </c>
      <c r="D201" s="1" t="s">
        <v>30</v>
      </c>
      <c r="E201" s="1">
        <f>'Raw Data'!E225-Background!$F$12</f>
        <v>-11</v>
      </c>
      <c r="F201" s="1">
        <f>'Raw Data'!F225-Background!$F$12</f>
        <v>6</v>
      </c>
      <c r="G201" s="1">
        <v>10</v>
      </c>
      <c r="H201" s="1">
        <v>10</v>
      </c>
      <c r="I201" s="1">
        <v>3</v>
      </c>
    </row>
    <row r="202" spans="1:9">
      <c r="A202" s="1">
        <v>201</v>
      </c>
      <c r="B202" s="1" t="s">
        <v>26</v>
      </c>
      <c r="C202" s="1" t="s">
        <v>45</v>
      </c>
      <c r="D202" s="1" t="s">
        <v>32</v>
      </c>
      <c r="E202" s="1">
        <f>'Raw Data'!E226-Background!$F$12</f>
        <v>55</v>
      </c>
      <c r="F202" s="1">
        <f>'Raw Data'!F226-Background!$F$12</f>
        <v>39</v>
      </c>
      <c r="G202" s="1">
        <v>10</v>
      </c>
      <c r="H202" s="1">
        <v>10</v>
      </c>
      <c r="I202" s="1">
        <v>3</v>
      </c>
    </row>
    <row r="203" spans="1:9">
      <c r="A203" s="1">
        <v>202</v>
      </c>
      <c r="B203" s="1" t="s">
        <v>34</v>
      </c>
      <c r="C203" s="1" t="s">
        <v>45</v>
      </c>
      <c r="D203" s="1" t="s">
        <v>28</v>
      </c>
      <c r="E203" s="1">
        <f>'Raw Data'!E227-Background!$F$12</f>
        <v>0</v>
      </c>
      <c r="F203" s="1">
        <f>'Raw Data'!F227-Background!$F$12</f>
        <v>-7</v>
      </c>
      <c r="G203" s="1">
        <v>10</v>
      </c>
      <c r="H203" s="1">
        <v>10</v>
      </c>
      <c r="I203" s="1">
        <v>3</v>
      </c>
    </row>
    <row r="204" spans="1:9">
      <c r="A204" s="1">
        <v>203</v>
      </c>
      <c r="B204" s="1" t="s">
        <v>34</v>
      </c>
      <c r="C204" s="1" t="s">
        <v>45</v>
      </c>
      <c r="D204" s="1" t="s">
        <v>30</v>
      </c>
      <c r="E204" s="1">
        <f>'Raw Data'!E228-Background!$F$12</f>
        <v>-11</v>
      </c>
      <c r="F204" s="1">
        <f>'Raw Data'!F228-Background!$F$12</f>
        <v>-7</v>
      </c>
      <c r="G204" s="1">
        <v>10</v>
      </c>
      <c r="H204" s="1">
        <v>10</v>
      </c>
      <c r="I204" s="1">
        <v>3</v>
      </c>
    </row>
    <row r="205" spans="1:9">
      <c r="A205" s="1">
        <v>204</v>
      </c>
      <c r="B205" s="1" t="s">
        <v>34</v>
      </c>
      <c r="C205" s="1" t="s">
        <v>45</v>
      </c>
      <c r="D205" s="1" t="s">
        <v>32</v>
      </c>
      <c r="E205" s="1">
        <f>'Raw Data'!E229-Background!$F$12</f>
        <v>1</v>
      </c>
      <c r="F205" s="1">
        <f>'Raw Data'!F229-Background!$F$12</f>
        <v>-2</v>
      </c>
      <c r="G205" s="1">
        <v>10</v>
      </c>
      <c r="H205" s="1">
        <v>10</v>
      </c>
      <c r="I205" s="1">
        <v>3</v>
      </c>
    </row>
    <row r="206" spans="1:9">
      <c r="A206" s="1">
        <v>205</v>
      </c>
      <c r="B206" s="1" t="s">
        <v>36</v>
      </c>
      <c r="C206" s="1" t="s">
        <v>45</v>
      </c>
      <c r="D206" s="1" t="s">
        <v>28</v>
      </c>
      <c r="E206" s="1">
        <f>'Raw Data'!E230-Background!$F$12</f>
        <v>180</v>
      </c>
      <c r="F206" s="1">
        <f>'Raw Data'!F230-Background!$F$12</f>
        <v>199</v>
      </c>
      <c r="G206" s="1">
        <v>10</v>
      </c>
      <c r="H206" s="1">
        <v>10</v>
      </c>
      <c r="I206" s="1">
        <v>3</v>
      </c>
    </row>
    <row r="207" spans="1:9">
      <c r="A207" s="1">
        <v>206</v>
      </c>
      <c r="B207" s="1" t="s">
        <v>36</v>
      </c>
      <c r="C207" s="1" t="s">
        <v>45</v>
      </c>
      <c r="D207" s="1" t="s">
        <v>30</v>
      </c>
      <c r="E207" s="1">
        <f>'Raw Data'!E231-Background!$F$12</f>
        <v>-4</v>
      </c>
      <c r="F207" s="1">
        <f>'Raw Data'!F231-Background!$F$12</f>
        <v>-3</v>
      </c>
      <c r="G207" s="1">
        <v>10</v>
      </c>
      <c r="H207" s="1">
        <v>10</v>
      </c>
      <c r="I207" s="1">
        <v>3</v>
      </c>
    </row>
    <row r="208" spans="1:9">
      <c r="A208" s="1">
        <v>207</v>
      </c>
      <c r="B208" s="1" t="s">
        <v>36</v>
      </c>
      <c r="C208" s="1" t="s">
        <v>45</v>
      </c>
      <c r="D208" s="1" t="s">
        <v>32</v>
      </c>
      <c r="E208" s="1">
        <f>'Raw Data'!E232-Background!$F$12</f>
        <v>152</v>
      </c>
      <c r="F208" s="1">
        <f>'Raw Data'!F232-Background!$F$12</f>
        <v>144</v>
      </c>
      <c r="G208" s="1">
        <v>10</v>
      </c>
      <c r="H208" s="1">
        <v>10</v>
      </c>
      <c r="I208" s="1">
        <v>3</v>
      </c>
    </row>
    <row r="209" spans="1:9">
      <c r="A209" s="1">
        <v>208</v>
      </c>
      <c r="B209" s="1" t="s">
        <v>37</v>
      </c>
      <c r="C209" s="1" t="s">
        <v>45</v>
      </c>
      <c r="D209" s="1" t="s">
        <v>28</v>
      </c>
      <c r="E209" s="1">
        <f>'Raw Data'!E233-Background!$F$12</f>
        <v>183</v>
      </c>
      <c r="F209" s="1">
        <f>'Raw Data'!F233-Background!$F$12</f>
        <v>140</v>
      </c>
      <c r="G209" s="1">
        <v>10</v>
      </c>
      <c r="H209" s="1">
        <v>10</v>
      </c>
      <c r="I209" s="1">
        <v>3</v>
      </c>
    </row>
    <row r="210" spans="1:9">
      <c r="A210" s="1">
        <v>209</v>
      </c>
      <c r="B210" s="1" t="s">
        <v>37</v>
      </c>
      <c r="C210" s="1" t="s">
        <v>45</v>
      </c>
      <c r="D210" s="1" t="s">
        <v>30</v>
      </c>
      <c r="E210" s="1">
        <f>'Raw Data'!E234-Background!$F$12</f>
        <v>-5</v>
      </c>
      <c r="F210" s="1">
        <f>'Raw Data'!F234-Background!$F$12</f>
        <v>23</v>
      </c>
      <c r="G210" s="1">
        <v>10</v>
      </c>
      <c r="H210" s="1">
        <v>10</v>
      </c>
      <c r="I210" s="1">
        <v>3</v>
      </c>
    </row>
    <row r="211" spans="1:9">
      <c r="A211" s="1">
        <v>210</v>
      </c>
      <c r="B211" s="1" t="s">
        <v>37</v>
      </c>
      <c r="C211" s="1" t="s">
        <v>45</v>
      </c>
      <c r="D211" s="1" t="s">
        <v>32</v>
      </c>
      <c r="E211" s="1">
        <f>'Raw Data'!E235-Background!$F$12</f>
        <v>99</v>
      </c>
      <c r="F211" s="1">
        <f>'Raw Data'!F235-Background!$F$12</f>
        <v>121</v>
      </c>
      <c r="G211" s="1">
        <v>10</v>
      </c>
      <c r="H211" s="1">
        <v>10</v>
      </c>
      <c r="I211" s="1">
        <v>3</v>
      </c>
    </row>
    <row r="212" spans="1:9">
      <c r="A212" s="1">
        <v>211</v>
      </c>
      <c r="B212" s="1" t="s">
        <v>38</v>
      </c>
      <c r="C212" s="1" t="s">
        <v>45</v>
      </c>
      <c r="D212" s="1" t="s">
        <v>28</v>
      </c>
      <c r="E212" s="1">
        <f>'Raw Data'!E236-Background!$F$12</f>
        <v>74</v>
      </c>
      <c r="F212" s="1">
        <f>'Raw Data'!F236-Background!$F$12</f>
        <v>38</v>
      </c>
      <c r="G212" s="1">
        <v>10</v>
      </c>
      <c r="H212" s="1">
        <v>10</v>
      </c>
      <c r="I212" s="1">
        <v>3</v>
      </c>
    </row>
    <row r="213" spans="1:9">
      <c r="A213" s="1">
        <v>212</v>
      </c>
      <c r="B213" s="1" t="s">
        <v>38</v>
      </c>
      <c r="C213" s="1" t="s">
        <v>45</v>
      </c>
      <c r="D213" s="1" t="s">
        <v>30</v>
      </c>
      <c r="E213" s="1">
        <f>'Raw Data'!E237-Background!$F$12</f>
        <v>-10</v>
      </c>
      <c r="F213" s="1">
        <f>'Raw Data'!F237-Background!$F$12</f>
        <v>6</v>
      </c>
      <c r="G213" s="1">
        <v>10</v>
      </c>
      <c r="H213" s="1">
        <v>10</v>
      </c>
      <c r="I213" s="1">
        <v>3</v>
      </c>
    </row>
    <row r="214" spans="1:9">
      <c r="A214" s="1">
        <v>213</v>
      </c>
      <c r="B214" s="1" t="s">
        <v>38</v>
      </c>
      <c r="C214" s="1" t="s">
        <v>45</v>
      </c>
      <c r="D214" s="1" t="s">
        <v>32</v>
      </c>
      <c r="E214" s="1">
        <f>'Raw Data'!E238-Background!$F$12</f>
        <v>9</v>
      </c>
      <c r="F214" s="1">
        <f>'Raw Data'!F238-Background!$F$12</f>
        <v>34</v>
      </c>
      <c r="G214" s="1">
        <v>10</v>
      </c>
      <c r="H214" s="1">
        <v>10</v>
      </c>
      <c r="I214" s="1">
        <v>3</v>
      </c>
    </row>
    <row r="215" spans="1:9">
      <c r="A215" s="1">
        <v>214</v>
      </c>
      <c r="B215" s="1" t="s">
        <v>39</v>
      </c>
      <c r="C215" s="1" t="s">
        <v>45</v>
      </c>
      <c r="D215" s="1" t="s">
        <v>28</v>
      </c>
      <c r="E215" s="1">
        <f>'Raw Data'!E239-Background!$F$12</f>
        <v>207</v>
      </c>
      <c r="F215" s="1">
        <f>'Raw Data'!F239-Background!$F$12</f>
        <v>201</v>
      </c>
      <c r="G215" s="1">
        <v>10</v>
      </c>
      <c r="H215" s="1">
        <v>10</v>
      </c>
      <c r="I215" s="1">
        <v>3</v>
      </c>
    </row>
    <row r="216" spans="1:9">
      <c r="A216" s="1">
        <v>215</v>
      </c>
      <c r="B216" s="1" t="s">
        <v>39</v>
      </c>
      <c r="C216" s="1" t="s">
        <v>45</v>
      </c>
      <c r="D216" s="1" t="s">
        <v>30</v>
      </c>
      <c r="E216" s="1">
        <f>'Raw Data'!E240-Background!$F$12</f>
        <v>85</v>
      </c>
      <c r="F216" s="1">
        <f>'Raw Data'!F240-Background!$F$12</f>
        <v>122</v>
      </c>
      <c r="G216" s="1">
        <v>10</v>
      </c>
      <c r="H216" s="1">
        <v>10</v>
      </c>
      <c r="I216" s="1">
        <v>3</v>
      </c>
    </row>
    <row r="217" spans="1:9">
      <c r="A217" s="1">
        <v>216</v>
      </c>
      <c r="B217" s="1" t="s">
        <v>39</v>
      </c>
      <c r="C217" s="1" t="s">
        <v>45</v>
      </c>
      <c r="D217" s="1" t="s">
        <v>32</v>
      </c>
      <c r="E217" s="1">
        <f>'Raw Data'!E241-Background!$F$12</f>
        <v>265</v>
      </c>
      <c r="F217" s="1">
        <f>'Raw Data'!F241-Background!$F$12</f>
        <v>291</v>
      </c>
      <c r="G217" s="1">
        <v>10</v>
      </c>
      <c r="H217" s="1">
        <v>10</v>
      </c>
      <c r="I217" s="1">
        <v>3</v>
      </c>
    </row>
    <row r="218" spans="1:9">
      <c r="A218" s="1">
        <v>217</v>
      </c>
      <c r="B218" s="1" t="s">
        <v>41</v>
      </c>
      <c r="C218" s="1" t="s">
        <v>45</v>
      </c>
      <c r="D218" s="1" t="s">
        <v>28</v>
      </c>
      <c r="E218" s="1">
        <f>'Raw Data'!E242-Background!$F$12</f>
        <v>168</v>
      </c>
      <c r="F218" s="1">
        <f>'Raw Data'!F242-Background!$F$12</f>
        <v>233</v>
      </c>
      <c r="G218" s="1">
        <v>10</v>
      </c>
      <c r="H218" s="1">
        <v>10</v>
      </c>
      <c r="I218" s="1">
        <v>3</v>
      </c>
    </row>
    <row r="219" spans="1:9">
      <c r="A219" s="1">
        <v>218</v>
      </c>
      <c r="B219" s="1" t="s">
        <v>41</v>
      </c>
      <c r="C219" s="1" t="s">
        <v>45</v>
      </c>
      <c r="D219" s="1" t="s">
        <v>30</v>
      </c>
      <c r="E219" s="1">
        <f>'Raw Data'!E243-Background!$F$12</f>
        <v>5</v>
      </c>
      <c r="F219" s="1">
        <f>'Raw Data'!F243-Background!$F$12</f>
        <v>2</v>
      </c>
      <c r="G219" s="1">
        <v>10</v>
      </c>
      <c r="H219" s="1">
        <v>10</v>
      </c>
      <c r="I219" s="1">
        <v>3</v>
      </c>
    </row>
    <row r="220" spans="1:9">
      <c r="A220" s="1">
        <v>219</v>
      </c>
      <c r="B220" s="1" t="s">
        <v>41</v>
      </c>
      <c r="C220" s="1" t="s">
        <v>45</v>
      </c>
      <c r="D220" s="1" t="s">
        <v>32</v>
      </c>
      <c r="E220" s="1">
        <f>'Raw Data'!E244-Background!$F$12</f>
        <v>242</v>
      </c>
      <c r="F220" s="1">
        <f>'Raw Data'!F244-Background!$F$12</f>
        <v>229</v>
      </c>
      <c r="G220" s="1">
        <v>10</v>
      </c>
      <c r="H220" s="1">
        <v>10</v>
      </c>
      <c r="I220" s="1">
        <v>3</v>
      </c>
    </row>
    <row r="221" spans="1:9">
      <c r="A221" s="1">
        <v>220</v>
      </c>
      <c r="B221" s="1" t="s">
        <v>7</v>
      </c>
      <c r="C221" s="1" t="s">
        <v>45</v>
      </c>
      <c r="D221" s="1" t="s">
        <v>28</v>
      </c>
      <c r="E221" s="1">
        <f>'Raw Data'!E245-Background!$F$12</f>
        <v>486</v>
      </c>
      <c r="F221" s="1">
        <f>'Raw Data'!F245-Background!$F$12</f>
        <v>455</v>
      </c>
      <c r="G221" s="1">
        <v>10</v>
      </c>
      <c r="H221" s="1">
        <v>10</v>
      </c>
      <c r="I221" s="1">
        <v>3</v>
      </c>
    </row>
    <row r="222" spans="1:9">
      <c r="A222" s="1">
        <v>221</v>
      </c>
      <c r="B222" s="1" t="s">
        <v>26</v>
      </c>
      <c r="C222" s="1" t="s">
        <v>46</v>
      </c>
      <c r="D222" s="1" t="s">
        <v>28</v>
      </c>
      <c r="E222" s="1">
        <f>'Raw Data'!E250-Background!$F$13</f>
        <v>442</v>
      </c>
      <c r="F222" s="1">
        <f>'Raw Data'!F250-Background!$F$13</f>
        <v>370</v>
      </c>
      <c r="G222" s="1">
        <v>10</v>
      </c>
      <c r="H222" s="1">
        <v>11</v>
      </c>
      <c r="I222" s="1">
        <v>3</v>
      </c>
    </row>
    <row r="223" spans="1:9">
      <c r="A223" s="1">
        <v>222</v>
      </c>
      <c r="B223" s="1" t="s">
        <v>26</v>
      </c>
      <c r="C223" s="1" t="s">
        <v>46</v>
      </c>
      <c r="D223" s="1" t="s">
        <v>30</v>
      </c>
      <c r="E223" s="1">
        <f>'Raw Data'!E251-Background!$F$13</f>
        <v>382</v>
      </c>
      <c r="F223" s="1">
        <f>'Raw Data'!F251-Background!$F$13</f>
        <v>371</v>
      </c>
      <c r="G223" s="1">
        <v>10</v>
      </c>
      <c r="H223" s="1">
        <v>11</v>
      </c>
      <c r="I223" s="1">
        <v>3</v>
      </c>
    </row>
    <row r="224" spans="1:9">
      <c r="A224" s="1">
        <v>223</v>
      </c>
      <c r="B224" s="1" t="s">
        <v>26</v>
      </c>
      <c r="C224" s="1" t="s">
        <v>46</v>
      </c>
      <c r="D224" s="1" t="s">
        <v>32</v>
      </c>
      <c r="E224" s="1">
        <f>'Raw Data'!E252-Background!$F$13</f>
        <v>377</v>
      </c>
      <c r="F224" s="1">
        <f>'Raw Data'!F252-Background!$F$13</f>
        <v>491</v>
      </c>
      <c r="G224" s="1">
        <v>10</v>
      </c>
      <c r="H224" s="1">
        <v>11</v>
      </c>
      <c r="I224" s="1">
        <v>3</v>
      </c>
    </row>
    <row r="225" spans="1:9">
      <c r="A225" s="1">
        <v>224</v>
      </c>
      <c r="B225" s="1" t="s">
        <v>34</v>
      </c>
      <c r="C225" s="1" t="s">
        <v>46</v>
      </c>
      <c r="D225" s="1" t="s">
        <v>28</v>
      </c>
      <c r="E225" s="1">
        <f>'Raw Data'!E253-Background!$F$13</f>
        <v>114</v>
      </c>
      <c r="F225" s="1">
        <f>'Raw Data'!F253-Background!$F$13</f>
        <v>154</v>
      </c>
      <c r="G225" s="1">
        <v>10</v>
      </c>
      <c r="H225" s="1">
        <v>11</v>
      </c>
      <c r="I225" s="1">
        <v>3</v>
      </c>
    </row>
    <row r="226" spans="1:9">
      <c r="A226" s="1">
        <v>225</v>
      </c>
      <c r="B226" s="1" t="s">
        <v>34</v>
      </c>
      <c r="C226" s="1" t="s">
        <v>46</v>
      </c>
      <c r="D226" s="1" t="s">
        <v>30</v>
      </c>
      <c r="E226" s="1">
        <f>'Raw Data'!E254-Background!$F$13</f>
        <v>133</v>
      </c>
      <c r="F226" s="1">
        <f>'Raw Data'!F254-Background!$F$13</f>
        <v>101</v>
      </c>
      <c r="G226" s="1">
        <v>10</v>
      </c>
      <c r="H226" s="1">
        <v>11</v>
      </c>
      <c r="I226" s="1">
        <v>3</v>
      </c>
    </row>
    <row r="227" spans="1:9">
      <c r="A227" s="1">
        <v>226</v>
      </c>
      <c r="B227" s="1" t="s">
        <v>34</v>
      </c>
      <c r="C227" s="1" t="s">
        <v>46</v>
      </c>
      <c r="D227" s="1" t="s">
        <v>32</v>
      </c>
      <c r="E227" s="1">
        <f>'Raw Data'!E255-Background!$F$13</f>
        <v>60</v>
      </c>
      <c r="F227" s="1">
        <f>'Raw Data'!F255-Background!$F$13</f>
        <v>114</v>
      </c>
      <c r="G227" s="1">
        <v>10</v>
      </c>
      <c r="H227" s="1">
        <v>11</v>
      </c>
      <c r="I227" s="1">
        <v>3</v>
      </c>
    </row>
    <row r="228" spans="1:9">
      <c r="A228" s="1">
        <v>227</v>
      </c>
      <c r="B228" s="1" t="s">
        <v>36</v>
      </c>
      <c r="C228" s="1" t="s">
        <v>46</v>
      </c>
      <c r="D228" s="1" t="s">
        <v>28</v>
      </c>
      <c r="E228" s="1">
        <f>'Raw Data'!E256-Background!$F$13</f>
        <v>398</v>
      </c>
      <c r="F228" s="1">
        <f>'Raw Data'!F256-Background!$F$13</f>
        <v>381</v>
      </c>
      <c r="G228" s="1">
        <v>10</v>
      </c>
      <c r="H228" s="1">
        <v>11</v>
      </c>
      <c r="I228" s="1">
        <v>3</v>
      </c>
    </row>
    <row r="229" spans="1:9">
      <c r="A229" s="1">
        <v>228</v>
      </c>
      <c r="B229" s="1" t="s">
        <v>36</v>
      </c>
      <c r="C229" s="1" t="s">
        <v>46</v>
      </c>
      <c r="D229" s="1" t="s">
        <v>30</v>
      </c>
      <c r="E229" s="1">
        <f>'Raw Data'!E257-Background!$F$13</f>
        <v>372</v>
      </c>
      <c r="F229" s="1">
        <f>'Raw Data'!F257-Background!$F$13</f>
        <v>375</v>
      </c>
      <c r="G229" s="1">
        <v>10</v>
      </c>
      <c r="H229" s="1">
        <v>11</v>
      </c>
      <c r="I229" s="1">
        <v>3</v>
      </c>
    </row>
    <row r="230" spans="1:9">
      <c r="A230" s="1">
        <v>229</v>
      </c>
      <c r="B230" s="1" t="s">
        <v>36</v>
      </c>
      <c r="C230" s="1" t="s">
        <v>46</v>
      </c>
      <c r="D230" s="1" t="s">
        <v>32</v>
      </c>
      <c r="E230" s="1">
        <f>'Raw Data'!E258-Background!$F$13</f>
        <v>336</v>
      </c>
      <c r="F230" s="1">
        <f>'Raw Data'!F258-Background!$F$13</f>
        <v>369</v>
      </c>
      <c r="G230" s="1">
        <v>10</v>
      </c>
      <c r="H230" s="1">
        <v>11</v>
      </c>
      <c r="I230" s="1">
        <v>3</v>
      </c>
    </row>
    <row r="231" spans="1:9">
      <c r="A231" s="1">
        <v>230</v>
      </c>
      <c r="B231" s="1" t="s">
        <v>37</v>
      </c>
      <c r="C231" s="1" t="s">
        <v>46</v>
      </c>
      <c r="D231" s="1" t="s">
        <v>28</v>
      </c>
      <c r="E231" s="1">
        <f>'Raw Data'!E259-Background!$F$13</f>
        <v>392</v>
      </c>
      <c r="F231" s="1">
        <f>'Raw Data'!F259-Background!$F$13</f>
        <v>440</v>
      </c>
      <c r="G231" s="1">
        <v>10</v>
      </c>
      <c r="H231" s="1">
        <v>11</v>
      </c>
      <c r="I231" s="1">
        <v>3</v>
      </c>
    </row>
    <row r="232" spans="1:9">
      <c r="A232" s="1">
        <v>231</v>
      </c>
      <c r="B232" s="1" t="s">
        <v>37</v>
      </c>
      <c r="C232" s="1" t="s">
        <v>46</v>
      </c>
      <c r="D232" s="1" t="s">
        <v>30</v>
      </c>
      <c r="E232" s="1">
        <f>'Raw Data'!E260-Background!$F$13</f>
        <v>400</v>
      </c>
      <c r="F232" s="1">
        <f>'Raw Data'!F260-Background!$F$13</f>
        <v>460</v>
      </c>
      <c r="G232" s="1">
        <v>10</v>
      </c>
      <c r="H232" s="1">
        <v>11</v>
      </c>
      <c r="I232" s="1">
        <v>3</v>
      </c>
    </row>
    <row r="233" spans="1:9">
      <c r="A233" s="1">
        <v>232</v>
      </c>
      <c r="B233" s="1" t="s">
        <v>37</v>
      </c>
      <c r="C233" s="1" t="s">
        <v>46</v>
      </c>
      <c r="D233" s="1" t="s">
        <v>32</v>
      </c>
      <c r="E233" s="1">
        <f>'Raw Data'!E261-Background!$F$13</f>
        <v>426</v>
      </c>
      <c r="F233" s="1">
        <f>'Raw Data'!F261-Background!$F$13</f>
        <v>394</v>
      </c>
      <c r="G233" s="1">
        <v>10</v>
      </c>
      <c r="H233" s="1">
        <v>11</v>
      </c>
      <c r="I233" s="1">
        <v>3</v>
      </c>
    </row>
    <row r="234" spans="1:9">
      <c r="A234" s="1">
        <v>233</v>
      </c>
      <c r="B234" s="1" t="s">
        <v>38</v>
      </c>
      <c r="C234" s="1" t="s">
        <v>46</v>
      </c>
      <c r="D234" s="1" t="s">
        <v>28</v>
      </c>
      <c r="E234" s="1">
        <f>'Raw Data'!E262-Background!$F$13</f>
        <v>145</v>
      </c>
      <c r="F234" s="1">
        <f>'Raw Data'!F262-Background!$F$13</f>
        <v>138</v>
      </c>
      <c r="G234" s="1">
        <v>10</v>
      </c>
      <c r="H234" s="1">
        <v>11</v>
      </c>
      <c r="I234" s="1">
        <v>3</v>
      </c>
    </row>
    <row r="235" spans="1:9">
      <c r="A235" s="1">
        <v>234</v>
      </c>
      <c r="B235" s="1" t="s">
        <v>38</v>
      </c>
      <c r="C235" s="1" t="s">
        <v>46</v>
      </c>
      <c r="D235" s="1" t="s">
        <v>30</v>
      </c>
      <c r="E235" s="1">
        <f>'Raw Data'!E263-Background!$F$13</f>
        <v>174</v>
      </c>
      <c r="F235" s="1">
        <f>'Raw Data'!F263-Background!$F$13</f>
        <v>178</v>
      </c>
      <c r="G235" s="1">
        <v>10</v>
      </c>
      <c r="H235" s="1">
        <v>11</v>
      </c>
      <c r="I235" s="1">
        <v>3</v>
      </c>
    </row>
    <row r="236" spans="1:9">
      <c r="A236" s="1">
        <v>235</v>
      </c>
      <c r="B236" s="1" t="s">
        <v>38</v>
      </c>
      <c r="C236" s="1" t="s">
        <v>46</v>
      </c>
      <c r="D236" s="1" t="s">
        <v>32</v>
      </c>
      <c r="E236" s="1">
        <f>'Raw Data'!E264-Background!$F$13</f>
        <v>153</v>
      </c>
      <c r="F236" s="1">
        <f>'Raw Data'!F264-Background!$F$13</f>
        <v>165</v>
      </c>
      <c r="G236" s="1">
        <v>10</v>
      </c>
      <c r="H236" s="1">
        <v>11</v>
      </c>
      <c r="I236" s="1">
        <v>3</v>
      </c>
    </row>
    <row r="237" spans="1:9">
      <c r="A237" s="1">
        <v>236</v>
      </c>
      <c r="B237" s="1" t="s">
        <v>39</v>
      </c>
      <c r="C237" s="1" t="s">
        <v>46</v>
      </c>
      <c r="D237" s="1" t="s">
        <v>28</v>
      </c>
      <c r="E237" s="1">
        <f>'Raw Data'!E265-Background!$F$13</f>
        <v>160</v>
      </c>
      <c r="F237" s="1">
        <f>'Raw Data'!F265-Background!$F$13</f>
        <v>134</v>
      </c>
      <c r="G237" s="1">
        <v>10</v>
      </c>
      <c r="H237" s="1">
        <v>11</v>
      </c>
      <c r="I237" s="1">
        <v>3</v>
      </c>
    </row>
    <row r="238" spans="1:9">
      <c r="A238" s="1">
        <v>237</v>
      </c>
      <c r="B238" s="1" t="s">
        <v>39</v>
      </c>
      <c r="C238" s="1" t="s">
        <v>46</v>
      </c>
      <c r="D238" s="1" t="s">
        <v>30</v>
      </c>
      <c r="E238" s="1">
        <f>'Raw Data'!E266-Background!$F$13</f>
        <v>125</v>
      </c>
      <c r="F238" s="1">
        <f>'Raw Data'!F266-Background!$F$13</f>
        <v>179</v>
      </c>
      <c r="G238" s="1">
        <v>10</v>
      </c>
      <c r="H238" s="1">
        <v>11</v>
      </c>
      <c r="I238" s="1">
        <v>3</v>
      </c>
    </row>
    <row r="239" spans="1:9">
      <c r="A239" s="1">
        <v>238</v>
      </c>
      <c r="B239" s="1" t="s">
        <v>39</v>
      </c>
      <c r="C239" s="1" t="s">
        <v>46</v>
      </c>
      <c r="D239" s="1" t="s">
        <v>32</v>
      </c>
      <c r="E239" s="1">
        <f>'Raw Data'!E267-Background!$F$13</f>
        <v>201</v>
      </c>
      <c r="F239" s="1">
        <f>'Raw Data'!F267-Background!$F$13</f>
        <v>224</v>
      </c>
      <c r="G239" s="1">
        <v>10</v>
      </c>
      <c r="H239" s="1">
        <v>11</v>
      </c>
      <c r="I239" s="1">
        <v>3</v>
      </c>
    </row>
    <row r="240" spans="1:9">
      <c r="A240" s="1">
        <v>239</v>
      </c>
      <c r="B240" s="1" t="s">
        <v>41</v>
      </c>
      <c r="C240" s="1" t="s">
        <v>46</v>
      </c>
      <c r="D240" s="1" t="s">
        <v>28</v>
      </c>
      <c r="E240" s="1">
        <f>'Raw Data'!E268-Background!$F$13</f>
        <v>392</v>
      </c>
      <c r="F240" s="1">
        <f>'Raw Data'!F268-Background!$F$13</f>
        <v>440</v>
      </c>
      <c r="G240" s="1">
        <v>10</v>
      </c>
      <c r="H240" s="1">
        <v>11</v>
      </c>
      <c r="I240" s="1">
        <v>3</v>
      </c>
    </row>
    <row r="241" spans="1:9">
      <c r="A241" s="1">
        <v>240</v>
      </c>
      <c r="B241" s="1" t="s">
        <v>41</v>
      </c>
      <c r="C241" s="1" t="s">
        <v>46</v>
      </c>
      <c r="D241" s="1" t="s">
        <v>30</v>
      </c>
      <c r="E241" s="1">
        <f>'Raw Data'!E269-Background!$F$13</f>
        <v>403</v>
      </c>
      <c r="F241" s="1">
        <f>'Raw Data'!F269-Background!$F$13</f>
        <v>412</v>
      </c>
      <c r="G241" s="1">
        <v>10</v>
      </c>
      <c r="H241" s="1">
        <v>11</v>
      </c>
      <c r="I241" s="1">
        <v>3</v>
      </c>
    </row>
    <row r="242" spans="1:9">
      <c r="A242" s="1">
        <v>241</v>
      </c>
      <c r="B242" s="1" t="s">
        <v>41</v>
      </c>
      <c r="C242" s="1" t="s">
        <v>46</v>
      </c>
      <c r="D242" s="1" t="s">
        <v>32</v>
      </c>
      <c r="E242" s="1">
        <f>'Raw Data'!E270-Background!$F$13</f>
        <v>437</v>
      </c>
      <c r="F242" s="1">
        <f>'Raw Data'!F270-Background!$F$13</f>
        <v>467</v>
      </c>
      <c r="G242" s="1">
        <v>10</v>
      </c>
      <c r="H242" s="1">
        <v>11</v>
      </c>
      <c r="I242" s="1">
        <v>3</v>
      </c>
    </row>
    <row r="243" spans="1:9">
      <c r="A243" s="1">
        <v>242</v>
      </c>
      <c r="B243" s="1" t="s">
        <v>7</v>
      </c>
      <c r="C243" s="1" t="s">
        <v>46</v>
      </c>
      <c r="D243" s="1" t="s">
        <v>28</v>
      </c>
      <c r="E243" s="1">
        <f>'Raw Data'!E271-Background!$F$13</f>
        <v>631</v>
      </c>
      <c r="F243" s="1">
        <f>'Raw Data'!F271-Background!$F$13</f>
        <v>443</v>
      </c>
      <c r="G243" s="1">
        <v>10</v>
      </c>
      <c r="H243" s="1">
        <v>11</v>
      </c>
      <c r="I243" s="1">
        <v>3</v>
      </c>
    </row>
    <row r="244" spans="1:9">
      <c r="A244" s="1">
        <v>243</v>
      </c>
      <c r="B244" s="1" t="s">
        <v>26</v>
      </c>
      <c r="C244" s="1" t="s">
        <v>45</v>
      </c>
      <c r="D244" s="1" t="s">
        <v>28</v>
      </c>
      <c r="E244" s="1">
        <f>'Raw Data'!E276-Background!$F$14</f>
        <v>56.5</v>
      </c>
      <c r="F244" s="1">
        <f>'Raw Data'!F276-Background!$F$14</f>
        <v>86.5</v>
      </c>
      <c r="G244" s="1">
        <v>10</v>
      </c>
      <c r="H244" s="1">
        <v>12</v>
      </c>
      <c r="I244" s="1">
        <v>4</v>
      </c>
    </row>
    <row r="245" spans="1:9">
      <c r="A245" s="1">
        <v>244</v>
      </c>
      <c r="B245" s="1" t="s">
        <v>26</v>
      </c>
      <c r="C245" s="1" t="s">
        <v>45</v>
      </c>
      <c r="D245" s="1" t="s">
        <v>30</v>
      </c>
      <c r="E245" s="1">
        <f>'Raw Data'!E277-Background!$F$14</f>
        <v>-16.5</v>
      </c>
      <c r="F245" s="1">
        <f>'Raw Data'!F277-Background!$F$14</f>
        <v>2.5</v>
      </c>
      <c r="G245" s="1">
        <v>10</v>
      </c>
      <c r="H245" s="1">
        <v>12</v>
      </c>
      <c r="I245" s="1">
        <v>4</v>
      </c>
    </row>
    <row r="246" spans="1:9">
      <c r="A246" s="1">
        <v>245</v>
      </c>
      <c r="B246" s="1" t="s">
        <v>26</v>
      </c>
      <c r="C246" s="1" t="s">
        <v>45</v>
      </c>
      <c r="D246" s="1" t="s">
        <v>32</v>
      </c>
      <c r="E246" s="1">
        <f>'Raw Data'!E278-Background!$F$14</f>
        <v>116.5</v>
      </c>
      <c r="F246" s="1">
        <f>'Raw Data'!F278-Background!$F$14</f>
        <v>196.5</v>
      </c>
      <c r="G246" s="1">
        <v>10</v>
      </c>
      <c r="H246" s="1">
        <v>12</v>
      </c>
      <c r="I246" s="1">
        <v>4</v>
      </c>
    </row>
    <row r="247" spans="1:9">
      <c r="A247" s="1">
        <v>246</v>
      </c>
      <c r="B247" s="1" t="s">
        <v>34</v>
      </c>
      <c r="C247" s="1" t="s">
        <v>45</v>
      </c>
      <c r="D247" s="1" t="s">
        <v>28</v>
      </c>
      <c r="E247" s="1">
        <f>'Raw Data'!E279-Background!$F$14</f>
        <v>-18.5</v>
      </c>
      <c r="F247" s="1">
        <f>'Raw Data'!F279-Background!$F$14</f>
        <v>-26.5</v>
      </c>
      <c r="G247" s="1">
        <v>10</v>
      </c>
      <c r="H247" s="1">
        <v>12</v>
      </c>
      <c r="I247" s="1">
        <v>4</v>
      </c>
    </row>
    <row r="248" spans="1:9">
      <c r="A248" s="1">
        <v>247</v>
      </c>
      <c r="B248" s="1" t="s">
        <v>34</v>
      </c>
      <c r="C248" s="1" t="s">
        <v>45</v>
      </c>
      <c r="D248" s="1" t="s">
        <v>30</v>
      </c>
      <c r="E248" s="1">
        <f>'Raw Data'!E280-Background!$F$14</f>
        <v>-23.5</v>
      </c>
      <c r="F248" s="1">
        <f>'Raw Data'!F280-Background!$F$14</f>
        <v>-23.5</v>
      </c>
      <c r="G248" s="1">
        <v>10</v>
      </c>
      <c r="H248" s="1">
        <v>12</v>
      </c>
      <c r="I248" s="1">
        <v>4</v>
      </c>
    </row>
    <row r="249" spans="1:9">
      <c r="A249" s="1">
        <v>248</v>
      </c>
      <c r="B249" s="1" t="s">
        <v>34</v>
      </c>
      <c r="C249" s="1" t="s">
        <v>45</v>
      </c>
      <c r="D249" s="1" t="s">
        <v>32</v>
      </c>
      <c r="E249" s="1">
        <f>'Raw Data'!E281-Background!$F$14</f>
        <v>-25.5</v>
      </c>
      <c r="F249" s="1">
        <f>'Raw Data'!F281-Background!$F$14</f>
        <v>-7.5</v>
      </c>
      <c r="G249" s="1">
        <v>10</v>
      </c>
      <c r="H249" s="1">
        <v>12</v>
      </c>
      <c r="I249" s="1">
        <v>4</v>
      </c>
    </row>
    <row r="250" spans="1:9">
      <c r="A250" s="1">
        <v>249</v>
      </c>
      <c r="B250" s="1" t="s">
        <v>36</v>
      </c>
      <c r="C250" s="1" t="s">
        <v>45</v>
      </c>
      <c r="D250" s="1" t="s">
        <v>28</v>
      </c>
      <c r="E250" s="1">
        <f>'Raw Data'!E282-Background!$F$14</f>
        <v>179.5</v>
      </c>
      <c r="F250" s="1">
        <f>'Raw Data'!F282-Background!$F$14</f>
        <v>168.5</v>
      </c>
      <c r="G250" s="1">
        <v>10</v>
      </c>
      <c r="H250" s="1">
        <v>12</v>
      </c>
      <c r="I250" s="1">
        <v>4</v>
      </c>
    </row>
    <row r="251" spans="1:9">
      <c r="A251" s="1">
        <v>250</v>
      </c>
      <c r="B251" s="1" t="s">
        <v>36</v>
      </c>
      <c r="C251" s="1" t="s">
        <v>45</v>
      </c>
      <c r="D251" s="1" t="s">
        <v>30</v>
      </c>
      <c r="E251" s="1">
        <f>'Raw Data'!E283-Background!$F$14</f>
        <v>-3.5</v>
      </c>
      <c r="F251" s="1">
        <f>'Raw Data'!F283-Background!$F$14</f>
        <v>-15.5</v>
      </c>
      <c r="G251" s="1">
        <v>10</v>
      </c>
      <c r="H251" s="1">
        <v>12</v>
      </c>
      <c r="I251" s="1">
        <v>4</v>
      </c>
    </row>
    <row r="252" spans="1:9">
      <c r="A252" s="1">
        <v>251</v>
      </c>
      <c r="B252" s="1" t="s">
        <v>36</v>
      </c>
      <c r="C252" s="1" t="s">
        <v>45</v>
      </c>
      <c r="D252" s="1" t="s">
        <v>32</v>
      </c>
      <c r="E252" s="1">
        <f>'Raw Data'!E284-Background!$F$14</f>
        <v>159.5</v>
      </c>
      <c r="F252" s="1">
        <f>'Raw Data'!F284-Background!$F$14</f>
        <v>133.5</v>
      </c>
      <c r="G252" s="1">
        <v>10</v>
      </c>
      <c r="H252" s="1">
        <v>12</v>
      </c>
      <c r="I252" s="1">
        <v>4</v>
      </c>
    </row>
    <row r="253" spans="1:9">
      <c r="A253" s="1">
        <v>252</v>
      </c>
      <c r="B253" s="1" t="s">
        <v>37</v>
      </c>
      <c r="C253" s="1" t="s">
        <v>45</v>
      </c>
      <c r="D253" s="1" t="s">
        <v>28</v>
      </c>
      <c r="E253" s="1">
        <f>'Raw Data'!E285-Background!$F$14</f>
        <v>84.5</v>
      </c>
      <c r="F253" s="1">
        <f>'Raw Data'!F285-Background!$F$14</f>
        <v>74.5</v>
      </c>
      <c r="G253" s="1">
        <v>10</v>
      </c>
      <c r="H253" s="1">
        <v>12</v>
      </c>
      <c r="I253" s="1">
        <v>4</v>
      </c>
    </row>
    <row r="254" spans="1:9">
      <c r="A254" s="1">
        <v>253</v>
      </c>
      <c r="B254" s="1" t="s">
        <v>37</v>
      </c>
      <c r="C254" s="1" t="s">
        <v>45</v>
      </c>
      <c r="D254" s="1" t="s">
        <v>30</v>
      </c>
      <c r="E254" s="1">
        <f>'Raw Data'!E286-Background!$F$14</f>
        <v>-6.5</v>
      </c>
      <c r="F254" s="1">
        <f>'Raw Data'!F286-Background!$F$14</f>
        <v>-22.5</v>
      </c>
      <c r="G254" s="1">
        <v>10</v>
      </c>
      <c r="H254" s="1">
        <v>12</v>
      </c>
      <c r="I254" s="1">
        <v>4</v>
      </c>
    </row>
    <row r="255" spans="1:9">
      <c r="A255" s="1">
        <v>254</v>
      </c>
      <c r="B255" s="1" t="s">
        <v>37</v>
      </c>
      <c r="C255" s="1" t="s">
        <v>45</v>
      </c>
      <c r="D255" s="1" t="s">
        <v>32</v>
      </c>
      <c r="E255" s="1">
        <f>'Raw Data'!E287-Background!$F$14</f>
        <v>109.5</v>
      </c>
      <c r="F255" s="1">
        <f>'Raw Data'!F287-Background!$F$14</f>
        <v>62.5</v>
      </c>
      <c r="G255" s="1">
        <v>10</v>
      </c>
      <c r="H255" s="1">
        <v>12</v>
      </c>
      <c r="I255" s="1">
        <v>4</v>
      </c>
    </row>
    <row r="256" spans="1:9">
      <c r="A256" s="1">
        <v>255</v>
      </c>
      <c r="B256" s="1" t="s">
        <v>38</v>
      </c>
      <c r="C256" s="1" t="s">
        <v>45</v>
      </c>
      <c r="D256" s="1" t="s">
        <v>28</v>
      </c>
      <c r="E256" s="1">
        <f>'Raw Data'!E288-Background!$F$14</f>
        <v>51.5</v>
      </c>
      <c r="F256" s="1">
        <f>'Raw Data'!F288-Background!$F$14</f>
        <v>100.5</v>
      </c>
      <c r="G256" s="1">
        <v>10</v>
      </c>
      <c r="H256" s="1">
        <v>12</v>
      </c>
      <c r="I256" s="1">
        <v>4</v>
      </c>
    </row>
    <row r="257" spans="1:9">
      <c r="A257" s="1">
        <v>256</v>
      </c>
      <c r="B257" s="1" t="s">
        <v>38</v>
      </c>
      <c r="C257" s="1" t="s">
        <v>45</v>
      </c>
      <c r="D257" s="1" t="s">
        <v>30</v>
      </c>
      <c r="E257" s="1">
        <f>'Raw Data'!E289-Background!$F$14</f>
        <v>-17.5</v>
      </c>
      <c r="F257" s="1">
        <f>'Raw Data'!F289-Background!$F$14</f>
        <v>-6.5</v>
      </c>
      <c r="G257" s="1">
        <v>10</v>
      </c>
      <c r="H257" s="1">
        <v>12</v>
      </c>
      <c r="I257" s="1">
        <v>4</v>
      </c>
    </row>
    <row r="258" spans="1:9">
      <c r="A258" s="1">
        <v>257</v>
      </c>
      <c r="B258" s="1" t="s">
        <v>38</v>
      </c>
      <c r="C258" s="1" t="s">
        <v>45</v>
      </c>
      <c r="D258" s="1" t="s">
        <v>32</v>
      </c>
      <c r="E258" s="1">
        <f>'Raw Data'!E290-Background!$F$14</f>
        <v>83.5</v>
      </c>
      <c r="F258" s="1">
        <f>'Raw Data'!F290-Background!$F$14</f>
        <v>83.5</v>
      </c>
      <c r="G258" s="1">
        <v>10</v>
      </c>
      <c r="H258" s="1">
        <v>12</v>
      </c>
      <c r="I258" s="1">
        <v>4</v>
      </c>
    </row>
    <row r="259" spans="1:9">
      <c r="A259" s="1">
        <v>258</v>
      </c>
      <c r="B259" s="1" t="s">
        <v>39</v>
      </c>
      <c r="C259" s="1" t="s">
        <v>45</v>
      </c>
      <c r="D259" s="1" t="s">
        <v>28</v>
      </c>
      <c r="E259" s="1">
        <f>'Raw Data'!E291-Background!$F$14</f>
        <v>346.5</v>
      </c>
      <c r="F259" s="1">
        <f>'Raw Data'!F291-Background!$F$14</f>
        <v>388.5</v>
      </c>
      <c r="G259" s="1">
        <v>10</v>
      </c>
      <c r="H259" s="1">
        <v>12</v>
      </c>
      <c r="I259" s="1">
        <v>4</v>
      </c>
    </row>
    <row r="260" spans="1:9">
      <c r="A260" s="1">
        <v>259</v>
      </c>
      <c r="B260" s="1" t="s">
        <v>39</v>
      </c>
      <c r="C260" s="1" t="s">
        <v>45</v>
      </c>
      <c r="D260" s="1" t="s">
        <v>30</v>
      </c>
      <c r="E260" s="1">
        <f>'Raw Data'!E292-Background!$F$14</f>
        <v>50.5</v>
      </c>
      <c r="F260" s="1">
        <f>'Raw Data'!F292-Background!$F$14</f>
        <v>53.5</v>
      </c>
      <c r="G260" s="1">
        <v>10</v>
      </c>
      <c r="H260" s="1">
        <v>12</v>
      </c>
      <c r="I260" s="1">
        <v>4</v>
      </c>
    </row>
    <row r="261" spans="1:9">
      <c r="A261" s="1">
        <v>260</v>
      </c>
      <c r="B261" s="1" t="s">
        <v>39</v>
      </c>
      <c r="C261" s="1" t="s">
        <v>45</v>
      </c>
      <c r="D261" s="1" t="s">
        <v>32</v>
      </c>
      <c r="E261" s="1">
        <f>'Raw Data'!E293-Background!$F$14</f>
        <v>351.5</v>
      </c>
      <c r="F261" s="1">
        <f>'Raw Data'!F293-Background!$F$14</f>
        <v>310.5</v>
      </c>
      <c r="G261" s="1">
        <v>10</v>
      </c>
      <c r="H261" s="1">
        <v>12</v>
      </c>
      <c r="I261" s="1">
        <v>4</v>
      </c>
    </row>
    <row r="262" spans="1:9">
      <c r="A262" s="1">
        <v>261</v>
      </c>
      <c r="B262" s="1" t="s">
        <v>41</v>
      </c>
      <c r="C262" s="1" t="s">
        <v>45</v>
      </c>
      <c r="D262" s="1" t="s">
        <v>28</v>
      </c>
      <c r="E262" s="1">
        <f>'Raw Data'!E294-Background!$F$14</f>
        <v>274.5</v>
      </c>
      <c r="F262" s="1">
        <f>'Raw Data'!F294-Background!$F$14</f>
        <v>290.5</v>
      </c>
      <c r="G262" s="1">
        <v>10</v>
      </c>
      <c r="H262" s="1">
        <v>12</v>
      </c>
      <c r="I262" s="1">
        <v>4</v>
      </c>
    </row>
    <row r="263" spans="1:9">
      <c r="A263" s="1">
        <v>262</v>
      </c>
      <c r="B263" s="1" t="s">
        <v>41</v>
      </c>
      <c r="C263" s="1" t="s">
        <v>45</v>
      </c>
      <c r="D263" s="1" t="s">
        <v>30</v>
      </c>
      <c r="E263" s="1">
        <f>'Raw Data'!E295-Background!$F$14</f>
        <v>4.5</v>
      </c>
      <c r="F263" s="1">
        <f>'Raw Data'!F295-Background!$F$14</f>
        <v>-6.5</v>
      </c>
      <c r="G263" s="1">
        <v>10</v>
      </c>
      <c r="H263" s="1">
        <v>12</v>
      </c>
      <c r="I263" s="1">
        <v>4</v>
      </c>
    </row>
    <row r="264" spans="1:9">
      <c r="A264" s="1">
        <v>263</v>
      </c>
      <c r="B264" s="1" t="s">
        <v>41</v>
      </c>
      <c r="C264" s="1" t="s">
        <v>45</v>
      </c>
      <c r="D264" s="1" t="s">
        <v>32</v>
      </c>
      <c r="E264" s="1">
        <f>'Raw Data'!E296-Background!$F$14</f>
        <v>299.5</v>
      </c>
      <c r="F264" s="1">
        <f>'Raw Data'!F296-Background!$F$14</f>
        <v>256.5</v>
      </c>
      <c r="G264" s="1">
        <v>10</v>
      </c>
      <c r="H264" s="1">
        <v>12</v>
      </c>
      <c r="I264" s="1">
        <v>4</v>
      </c>
    </row>
    <row r="265" spans="1:9">
      <c r="A265" s="1">
        <v>264</v>
      </c>
      <c r="B265" s="1" t="s">
        <v>7</v>
      </c>
      <c r="C265" s="1" t="s">
        <v>45</v>
      </c>
      <c r="D265" s="1" t="s">
        <v>28</v>
      </c>
      <c r="E265" s="1">
        <f>'Raw Data'!E297-Background!$F$14</f>
        <v>612.5</v>
      </c>
      <c r="F265" s="1">
        <f>'Raw Data'!F297-Background!$F$14</f>
        <v>610.5</v>
      </c>
      <c r="G265" s="1">
        <v>10</v>
      </c>
      <c r="H265" s="1">
        <v>12</v>
      </c>
      <c r="I265" s="1">
        <v>4</v>
      </c>
    </row>
    <row r="266" spans="1:9">
      <c r="A266" s="1">
        <v>265</v>
      </c>
      <c r="B266" s="1" t="s">
        <v>26</v>
      </c>
      <c r="C266" s="1" t="s">
        <v>46</v>
      </c>
      <c r="D266" s="1" t="s">
        <v>28</v>
      </c>
      <c r="E266" s="1">
        <f>'Raw Data'!E302-Background!$F$15</f>
        <v>386</v>
      </c>
      <c r="F266" s="1">
        <f>'Raw Data'!F302-Background!$F$15</f>
        <v>442</v>
      </c>
      <c r="G266" s="1">
        <v>10</v>
      </c>
      <c r="H266" s="1">
        <v>13</v>
      </c>
      <c r="I266" s="1">
        <v>4</v>
      </c>
    </row>
    <row r="267" spans="1:9">
      <c r="A267" s="1">
        <v>266</v>
      </c>
      <c r="B267" s="1" t="s">
        <v>26</v>
      </c>
      <c r="C267" s="1" t="s">
        <v>46</v>
      </c>
      <c r="D267" s="1" t="s">
        <v>30</v>
      </c>
      <c r="E267" s="1">
        <f>'Raw Data'!E303-Background!$F$15</f>
        <v>432</v>
      </c>
      <c r="F267" s="1">
        <f>'Raw Data'!F303-Background!$F$15</f>
        <v>368</v>
      </c>
      <c r="G267" s="1">
        <v>10</v>
      </c>
      <c r="H267" s="1">
        <v>13</v>
      </c>
      <c r="I267" s="1">
        <v>4</v>
      </c>
    </row>
    <row r="268" spans="1:9">
      <c r="A268" s="1">
        <v>267</v>
      </c>
      <c r="B268" s="1" t="s">
        <v>26</v>
      </c>
      <c r="C268" s="1" t="s">
        <v>46</v>
      </c>
      <c r="D268" s="1" t="s">
        <v>32</v>
      </c>
      <c r="E268" s="1">
        <f>'Raw Data'!E304-Background!$F$15</f>
        <v>440</v>
      </c>
      <c r="F268" s="1">
        <f>'Raw Data'!F304-Background!$F$15</f>
        <v>507</v>
      </c>
      <c r="G268" s="1">
        <v>10</v>
      </c>
      <c r="H268" s="1">
        <v>13</v>
      </c>
      <c r="I268" s="1">
        <v>4</v>
      </c>
    </row>
    <row r="269" spans="1:9">
      <c r="A269" s="1">
        <v>268</v>
      </c>
      <c r="B269" s="1" t="s">
        <v>34</v>
      </c>
      <c r="C269" s="1" t="s">
        <v>46</v>
      </c>
      <c r="D269" s="1" t="s">
        <v>28</v>
      </c>
      <c r="E269" s="1">
        <f>'Raw Data'!E305-Background!$F$15</f>
        <v>146</v>
      </c>
      <c r="F269" s="1">
        <f>'Raw Data'!F305-Background!$F$15</f>
        <v>159</v>
      </c>
      <c r="G269" s="1">
        <v>10</v>
      </c>
      <c r="H269" s="1">
        <v>13</v>
      </c>
      <c r="I269" s="1">
        <v>4</v>
      </c>
    </row>
    <row r="270" spans="1:9">
      <c r="A270" s="1">
        <v>269</v>
      </c>
      <c r="B270" s="1" t="s">
        <v>34</v>
      </c>
      <c r="C270" s="1" t="s">
        <v>46</v>
      </c>
      <c r="D270" s="1" t="s">
        <v>30</v>
      </c>
      <c r="E270" s="1">
        <f>'Raw Data'!E306-Background!$F$15</f>
        <v>151</v>
      </c>
      <c r="F270" s="1">
        <f>'Raw Data'!F306-Background!$F$15</f>
        <v>140</v>
      </c>
      <c r="G270" s="1">
        <v>10</v>
      </c>
      <c r="H270" s="1">
        <v>13</v>
      </c>
      <c r="I270" s="1">
        <v>4</v>
      </c>
    </row>
    <row r="271" spans="1:9">
      <c r="A271" s="1">
        <v>270</v>
      </c>
      <c r="B271" s="1" t="s">
        <v>34</v>
      </c>
      <c r="C271" s="1" t="s">
        <v>46</v>
      </c>
      <c r="D271" s="1" t="s">
        <v>32</v>
      </c>
      <c r="E271" s="1">
        <f>'Raw Data'!E307-Background!$F$15</f>
        <v>172</v>
      </c>
      <c r="F271" s="1">
        <f>'Raw Data'!F307-Background!$F$15</f>
        <v>232</v>
      </c>
      <c r="G271" s="1">
        <v>10</v>
      </c>
      <c r="H271" s="1">
        <v>13</v>
      </c>
      <c r="I271" s="1">
        <v>4</v>
      </c>
    </row>
    <row r="272" spans="1:9">
      <c r="A272" s="1">
        <v>271</v>
      </c>
      <c r="B272" s="1" t="s">
        <v>36</v>
      </c>
      <c r="C272" s="1" t="s">
        <v>46</v>
      </c>
      <c r="D272" s="1" t="s">
        <v>28</v>
      </c>
      <c r="E272" s="1">
        <f>'Raw Data'!E308-Background!$F$15</f>
        <v>351</v>
      </c>
      <c r="F272" s="1">
        <f>'Raw Data'!F308-Background!$F$15</f>
        <v>390</v>
      </c>
      <c r="G272" s="1">
        <v>10</v>
      </c>
      <c r="H272" s="1">
        <v>13</v>
      </c>
      <c r="I272" s="1">
        <v>4</v>
      </c>
    </row>
    <row r="273" spans="1:9">
      <c r="A273" s="1">
        <v>272</v>
      </c>
      <c r="B273" s="1" t="s">
        <v>36</v>
      </c>
      <c r="C273" s="1" t="s">
        <v>46</v>
      </c>
      <c r="D273" s="1" t="s">
        <v>30</v>
      </c>
      <c r="E273" s="1">
        <f>'Raw Data'!E309-Background!$F$15</f>
        <v>381</v>
      </c>
      <c r="F273" s="1">
        <f>'Raw Data'!F309-Background!$F$15</f>
        <v>408</v>
      </c>
      <c r="G273" s="1">
        <v>10</v>
      </c>
      <c r="H273" s="1">
        <v>13</v>
      </c>
      <c r="I273" s="1">
        <v>4</v>
      </c>
    </row>
    <row r="274" spans="1:9">
      <c r="A274" s="1">
        <v>273</v>
      </c>
      <c r="B274" s="1" t="s">
        <v>36</v>
      </c>
      <c r="C274" s="1" t="s">
        <v>46</v>
      </c>
      <c r="D274" s="1" t="s">
        <v>32</v>
      </c>
      <c r="E274" s="1">
        <f>'Raw Data'!E310-Background!$F$15</f>
        <v>413</v>
      </c>
      <c r="F274" s="1">
        <f>'Raw Data'!F310-Background!$F$15</f>
        <v>367</v>
      </c>
      <c r="G274" s="1">
        <v>10</v>
      </c>
      <c r="H274" s="1">
        <v>13</v>
      </c>
      <c r="I274" s="1">
        <v>4</v>
      </c>
    </row>
    <row r="275" spans="1:9">
      <c r="A275" s="1">
        <v>274</v>
      </c>
      <c r="B275" s="1" t="s">
        <v>37</v>
      </c>
      <c r="C275" s="1" t="s">
        <v>46</v>
      </c>
      <c r="D275" s="1" t="s">
        <v>28</v>
      </c>
      <c r="E275" s="1">
        <f>'Raw Data'!E311-Background!$F$15</f>
        <v>390</v>
      </c>
      <c r="F275" s="1">
        <f>'Raw Data'!F311-Background!$F$15</f>
        <v>406</v>
      </c>
      <c r="G275" s="1">
        <v>10</v>
      </c>
      <c r="H275" s="1">
        <v>13</v>
      </c>
      <c r="I275" s="1">
        <v>4</v>
      </c>
    </row>
    <row r="276" spans="1:9">
      <c r="A276" s="1">
        <v>275</v>
      </c>
      <c r="B276" s="1" t="s">
        <v>37</v>
      </c>
      <c r="C276" s="1" t="s">
        <v>46</v>
      </c>
      <c r="D276" s="1" t="s">
        <v>30</v>
      </c>
      <c r="E276" s="1">
        <f>'Raw Data'!E312-Background!$F$15</f>
        <v>393</v>
      </c>
      <c r="F276" s="1">
        <f>'Raw Data'!F312-Background!$F$15</f>
        <v>430</v>
      </c>
      <c r="G276" s="1">
        <v>10</v>
      </c>
      <c r="H276" s="1">
        <v>13</v>
      </c>
      <c r="I276" s="1">
        <v>4</v>
      </c>
    </row>
    <row r="277" spans="1:9">
      <c r="A277" s="1">
        <v>276</v>
      </c>
      <c r="B277" s="1" t="s">
        <v>37</v>
      </c>
      <c r="C277" s="1" t="s">
        <v>46</v>
      </c>
      <c r="D277" s="1" t="s">
        <v>32</v>
      </c>
      <c r="E277" s="1">
        <f>'Raw Data'!E313-Background!$F$15</f>
        <v>454</v>
      </c>
      <c r="F277" s="1">
        <f>'Raw Data'!F313-Background!$F$15</f>
        <v>398</v>
      </c>
      <c r="G277" s="1">
        <v>10</v>
      </c>
      <c r="H277" s="1">
        <v>13</v>
      </c>
      <c r="I277" s="1">
        <v>4</v>
      </c>
    </row>
    <row r="278" spans="1:9">
      <c r="A278" s="1">
        <v>277</v>
      </c>
      <c r="B278" s="1" t="s">
        <v>38</v>
      </c>
      <c r="C278" s="1" t="s">
        <v>46</v>
      </c>
      <c r="D278" s="1" t="s">
        <v>28</v>
      </c>
      <c r="E278" s="1">
        <f>'Raw Data'!E314-Background!$F$15</f>
        <v>268</v>
      </c>
      <c r="F278" s="1">
        <f>'Raw Data'!F314-Background!$F$15</f>
        <v>267</v>
      </c>
      <c r="G278" s="1">
        <v>10</v>
      </c>
      <c r="H278" s="1">
        <v>13</v>
      </c>
      <c r="I278" s="1">
        <v>4</v>
      </c>
    </row>
    <row r="279" spans="1:9">
      <c r="A279" s="1">
        <v>278</v>
      </c>
      <c r="B279" s="1" t="s">
        <v>38</v>
      </c>
      <c r="C279" s="1" t="s">
        <v>46</v>
      </c>
      <c r="D279" s="1" t="s">
        <v>30</v>
      </c>
      <c r="E279" s="1">
        <f>'Raw Data'!E315-Background!$F$15</f>
        <v>327</v>
      </c>
      <c r="F279" s="1">
        <f>'Raw Data'!F315-Background!$F$15</f>
        <v>265</v>
      </c>
      <c r="G279" s="1">
        <v>10</v>
      </c>
      <c r="H279" s="1">
        <v>13</v>
      </c>
      <c r="I279" s="1">
        <v>4</v>
      </c>
    </row>
    <row r="280" spans="1:9">
      <c r="A280" s="1">
        <v>279</v>
      </c>
      <c r="B280" s="1" t="s">
        <v>38</v>
      </c>
      <c r="C280" s="1" t="s">
        <v>46</v>
      </c>
      <c r="D280" s="1" t="s">
        <v>32</v>
      </c>
      <c r="E280" s="1">
        <f>'Raw Data'!E316-Background!$F$15</f>
        <v>317</v>
      </c>
      <c r="F280" s="1">
        <f>'Raw Data'!F316-Background!$F$15</f>
        <v>313</v>
      </c>
      <c r="G280" s="1">
        <v>10</v>
      </c>
      <c r="H280" s="1">
        <v>13</v>
      </c>
      <c r="I280" s="1">
        <v>4</v>
      </c>
    </row>
    <row r="281" spans="1:9">
      <c r="A281" s="1">
        <v>280</v>
      </c>
      <c r="B281" s="1" t="s">
        <v>39</v>
      </c>
      <c r="C281" s="1" t="s">
        <v>46</v>
      </c>
      <c r="D281" s="1" t="s">
        <v>28</v>
      </c>
      <c r="E281" s="1">
        <f>'Raw Data'!E317-Background!$F$15</f>
        <v>186</v>
      </c>
      <c r="F281" s="1">
        <f>'Raw Data'!F317-Background!$F$15</f>
        <v>220</v>
      </c>
      <c r="G281" s="1">
        <v>10</v>
      </c>
      <c r="H281" s="1">
        <v>13</v>
      </c>
      <c r="I281" s="1">
        <v>4</v>
      </c>
    </row>
    <row r="282" spans="1:9">
      <c r="A282" s="1">
        <v>281</v>
      </c>
      <c r="B282" s="1" t="s">
        <v>39</v>
      </c>
      <c r="C282" s="1" t="s">
        <v>46</v>
      </c>
      <c r="D282" s="1" t="s">
        <v>30</v>
      </c>
      <c r="E282" s="1">
        <f>'Raw Data'!E318-Background!$F$15</f>
        <v>200</v>
      </c>
      <c r="F282" s="1">
        <f>'Raw Data'!F318-Background!$F$15</f>
        <v>217</v>
      </c>
      <c r="G282" s="1">
        <v>10</v>
      </c>
      <c r="H282" s="1">
        <v>13</v>
      </c>
      <c r="I282" s="1">
        <v>4</v>
      </c>
    </row>
    <row r="283" spans="1:9">
      <c r="A283" s="1">
        <v>282</v>
      </c>
      <c r="B283" s="1" t="s">
        <v>39</v>
      </c>
      <c r="C283" s="1" t="s">
        <v>46</v>
      </c>
      <c r="D283" s="1" t="s">
        <v>32</v>
      </c>
      <c r="E283" s="1">
        <f>'Raw Data'!E319-Background!$F$15</f>
        <v>231</v>
      </c>
      <c r="F283" s="1">
        <f>'Raw Data'!F319-Background!$F$15</f>
        <v>250</v>
      </c>
      <c r="G283" s="1">
        <v>10</v>
      </c>
      <c r="H283" s="1">
        <v>13</v>
      </c>
      <c r="I283" s="1">
        <v>4</v>
      </c>
    </row>
    <row r="284" spans="1:9">
      <c r="A284" s="1">
        <v>283</v>
      </c>
      <c r="B284" s="1" t="s">
        <v>41</v>
      </c>
      <c r="C284" s="1" t="s">
        <v>46</v>
      </c>
      <c r="D284" s="1" t="s">
        <v>28</v>
      </c>
      <c r="E284" s="1">
        <f>'Raw Data'!E320-Background!$F$15</f>
        <v>516</v>
      </c>
      <c r="F284" s="1">
        <f>'Raw Data'!F320-Background!$F$15</f>
        <v>552</v>
      </c>
      <c r="G284" s="1">
        <v>10</v>
      </c>
      <c r="H284" s="1">
        <v>13</v>
      </c>
      <c r="I284" s="1">
        <v>4</v>
      </c>
    </row>
    <row r="285" spans="1:9">
      <c r="A285" s="1">
        <v>284</v>
      </c>
      <c r="B285" s="1" t="s">
        <v>41</v>
      </c>
      <c r="C285" s="1" t="s">
        <v>46</v>
      </c>
      <c r="D285" s="1" t="s">
        <v>30</v>
      </c>
      <c r="E285" s="1">
        <f>'Raw Data'!E321-Background!$F$15</f>
        <v>484</v>
      </c>
      <c r="F285" s="1">
        <f>'Raw Data'!F321-Background!$F$15</f>
        <v>506</v>
      </c>
      <c r="G285" s="1">
        <v>10</v>
      </c>
      <c r="H285" s="1">
        <v>13</v>
      </c>
      <c r="I285" s="1">
        <v>4</v>
      </c>
    </row>
    <row r="286" spans="1:9">
      <c r="A286" s="1">
        <v>285</v>
      </c>
      <c r="B286" s="1" t="s">
        <v>41</v>
      </c>
      <c r="C286" s="1" t="s">
        <v>46</v>
      </c>
      <c r="D286" s="1" t="s">
        <v>32</v>
      </c>
      <c r="E286" s="1">
        <f>'Raw Data'!E322-Background!$F$15</f>
        <v>545</v>
      </c>
      <c r="F286" s="1">
        <f>'Raw Data'!F322-Background!$F$15</f>
        <v>555</v>
      </c>
      <c r="G286" s="1">
        <v>10</v>
      </c>
      <c r="H286" s="1">
        <v>13</v>
      </c>
      <c r="I286" s="1">
        <v>4</v>
      </c>
    </row>
    <row r="287" spans="1:9">
      <c r="A287" s="1">
        <v>286</v>
      </c>
      <c r="B287" s="1" t="s">
        <v>7</v>
      </c>
      <c r="C287" s="1" t="s">
        <v>46</v>
      </c>
      <c r="D287" s="1" t="s">
        <v>28</v>
      </c>
      <c r="E287" s="1">
        <f>'Raw Data'!E323-Background!$F$15</f>
        <v>633</v>
      </c>
      <c r="F287" s="1">
        <f>'Raw Data'!F323-Background!$F$15</f>
        <v>652</v>
      </c>
      <c r="G287" s="1">
        <v>10</v>
      </c>
      <c r="H287" s="1">
        <v>13</v>
      </c>
      <c r="I287" s="1">
        <v>4</v>
      </c>
    </row>
  </sheetData>
  <autoFilter ref="A1:I287" xr:uid="{10096C50-1E78-4704-A091-6CB70626498D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AB9E-0ECD-48FA-9A99-E1D9C9EF85B2}">
  <sheetPr>
    <tabColor theme="9" tint="0.39997558519241921"/>
  </sheetPr>
  <dimension ref="A1:J33"/>
  <sheetViews>
    <sheetView workbookViewId="0">
      <selection activeCell="J48" sqref="J48"/>
    </sheetView>
  </sheetViews>
  <sheetFormatPr defaultRowHeight="14.45"/>
  <cols>
    <col min="1" max="1" width="3.140625" bestFit="1" customWidth="1"/>
    <col min="2" max="2" width="12.140625" bestFit="1" customWidth="1"/>
    <col min="3" max="4" width="10.42578125" bestFit="1" customWidth="1"/>
  </cols>
  <sheetData>
    <row r="1" spans="1:10">
      <c r="A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50</v>
      </c>
      <c r="H1" s="1" t="s">
        <v>23</v>
      </c>
      <c r="I1" s="1" t="s">
        <v>24</v>
      </c>
      <c r="J1" s="1" t="s">
        <v>25</v>
      </c>
    </row>
    <row r="2" spans="1:10">
      <c r="A2">
        <v>1</v>
      </c>
      <c r="B2" s="1" t="s">
        <v>26</v>
      </c>
      <c r="C2" s="1" t="s">
        <v>46</v>
      </c>
      <c r="D2" s="1" t="s">
        <v>28</v>
      </c>
      <c r="E2" s="1">
        <v>231.5</v>
      </c>
      <c r="F2" s="1">
        <v>175.5</v>
      </c>
      <c r="G2" s="1">
        <f>AVERAGE(E2:F2)</f>
        <v>203.5</v>
      </c>
      <c r="H2" s="1">
        <v>10</v>
      </c>
      <c r="I2" s="1">
        <v>4</v>
      </c>
      <c r="J2" s="1">
        <v>1</v>
      </c>
    </row>
    <row r="3" spans="1:10">
      <c r="A3">
        <v>2</v>
      </c>
      <c r="B3" s="1" t="s">
        <v>34</v>
      </c>
      <c r="C3" s="1" t="s">
        <v>46</v>
      </c>
      <c r="D3" s="1" t="s">
        <v>28</v>
      </c>
      <c r="E3" s="1">
        <v>66.5</v>
      </c>
      <c r="F3" s="1">
        <v>53.5</v>
      </c>
      <c r="G3" s="1">
        <f t="shared" ref="G3:G33" si="0">AVERAGE(E3:F3)</f>
        <v>60</v>
      </c>
      <c r="H3" s="1">
        <v>10</v>
      </c>
      <c r="I3" s="1">
        <v>4</v>
      </c>
      <c r="J3" s="1">
        <v>1</v>
      </c>
    </row>
    <row r="4" spans="1:10">
      <c r="A4">
        <v>3</v>
      </c>
      <c r="B4" s="1" t="s">
        <v>36</v>
      </c>
      <c r="C4" s="1" t="s">
        <v>46</v>
      </c>
      <c r="D4" s="1" t="s">
        <v>28</v>
      </c>
      <c r="E4" s="1">
        <v>218.5</v>
      </c>
      <c r="F4" s="1">
        <v>241.5</v>
      </c>
      <c r="G4" s="1">
        <f t="shared" si="0"/>
        <v>230</v>
      </c>
      <c r="H4" s="1">
        <v>10</v>
      </c>
      <c r="I4" s="1">
        <v>4</v>
      </c>
      <c r="J4" s="1">
        <v>1</v>
      </c>
    </row>
    <row r="5" spans="1:10">
      <c r="A5">
        <v>4</v>
      </c>
      <c r="B5" s="1" t="s">
        <v>37</v>
      </c>
      <c r="C5" s="1" t="s">
        <v>46</v>
      </c>
      <c r="D5" s="1" t="s">
        <v>28</v>
      </c>
      <c r="E5" s="1">
        <v>325.5</v>
      </c>
      <c r="F5" s="1">
        <v>272.5</v>
      </c>
      <c r="G5" s="1">
        <f t="shared" si="0"/>
        <v>299</v>
      </c>
      <c r="H5" s="1">
        <v>10</v>
      </c>
      <c r="I5" s="1">
        <v>4</v>
      </c>
      <c r="J5" s="1">
        <v>1</v>
      </c>
    </row>
    <row r="6" spans="1:10">
      <c r="A6">
        <v>5</v>
      </c>
      <c r="B6" s="1" t="s">
        <v>38</v>
      </c>
      <c r="C6" s="1" t="s">
        <v>46</v>
      </c>
      <c r="D6" s="1" t="s">
        <v>28</v>
      </c>
      <c r="E6" s="1">
        <v>105.5</v>
      </c>
      <c r="F6" s="1">
        <v>62.5</v>
      </c>
      <c r="G6" s="1">
        <f t="shared" si="0"/>
        <v>84</v>
      </c>
      <c r="H6" s="1">
        <v>10</v>
      </c>
      <c r="I6" s="1">
        <v>4</v>
      </c>
      <c r="J6" s="1">
        <v>1</v>
      </c>
    </row>
    <row r="7" spans="1:10">
      <c r="A7">
        <v>6</v>
      </c>
      <c r="B7" s="1" t="s">
        <v>39</v>
      </c>
      <c r="C7" s="1" t="s">
        <v>46</v>
      </c>
      <c r="D7" s="1" t="s">
        <v>28</v>
      </c>
      <c r="E7" s="1">
        <v>113.5</v>
      </c>
      <c r="F7" s="1">
        <v>76.5</v>
      </c>
      <c r="G7" s="1">
        <f t="shared" si="0"/>
        <v>95</v>
      </c>
      <c r="H7" s="1">
        <v>10</v>
      </c>
      <c r="I7" s="1">
        <v>4</v>
      </c>
      <c r="J7" s="1">
        <v>1</v>
      </c>
    </row>
    <row r="8" spans="1:10">
      <c r="A8">
        <v>7</v>
      </c>
      <c r="B8" s="1" t="s">
        <v>41</v>
      </c>
      <c r="C8" s="1" t="s">
        <v>46</v>
      </c>
      <c r="D8" s="1" t="s">
        <v>28</v>
      </c>
      <c r="E8" s="1">
        <v>578.5</v>
      </c>
      <c r="F8" s="1">
        <v>654.5</v>
      </c>
      <c r="G8" s="1">
        <f t="shared" si="0"/>
        <v>616.5</v>
      </c>
      <c r="H8" s="1">
        <v>10</v>
      </c>
      <c r="I8" s="1">
        <v>4</v>
      </c>
      <c r="J8" s="1">
        <v>1</v>
      </c>
    </row>
    <row r="9" spans="1:10">
      <c r="A9">
        <v>8</v>
      </c>
      <c r="B9" s="1" t="s">
        <v>7</v>
      </c>
      <c r="C9" s="1" t="s">
        <v>46</v>
      </c>
      <c r="D9" s="1" t="s">
        <v>28</v>
      </c>
      <c r="E9" s="1">
        <v>654.5</v>
      </c>
      <c r="F9" s="1">
        <v>654.5</v>
      </c>
      <c r="G9" s="1">
        <f t="shared" si="0"/>
        <v>654.5</v>
      </c>
      <c r="H9" s="1">
        <v>10</v>
      </c>
      <c r="I9" s="1">
        <v>4</v>
      </c>
      <c r="J9" s="1">
        <v>1</v>
      </c>
    </row>
    <row r="10" spans="1:10">
      <c r="A10">
        <v>9</v>
      </c>
      <c r="B10" s="1" t="s">
        <v>26</v>
      </c>
      <c r="C10" s="1" t="s">
        <v>46</v>
      </c>
      <c r="D10" s="1" t="s">
        <v>28</v>
      </c>
      <c r="E10" s="1">
        <v>385</v>
      </c>
      <c r="F10" s="1">
        <v>425</v>
      </c>
      <c r="G10" s="1">
        <f t="shared" si="0"/>
        <v>405</v>
      </c>
      <c r="H10" s="1">
        <v>10</v>
      </c>
      <c r="I10" s="1">
        <v>7</v>
      </c>
      <c r="J10" s="1">
        <v>2</v>
      </c>
    </row>
    <row r="11" spans="1:10">
      <c r="A11">
        <v>10</v>
      </c>
      <c r="B11" s="1" t="s">
        <v>34</v>
      </c>
      <c r="C11" s="1" t="s">
        <v>46</v>
      </c>
      <c r="D11" s="1" t="s">
        <v>28</v>
      </c>
      <c r="E11" s="1">
        <v>100</v>
      </c>
      <c r="F11" s="1">
        <v>97</v>
      </c>
      <c r="G11" s="1">
        <f t="shared" si="0"/>
        <v>98.5</v>
      </c>
      <c r="H11" s="1">
        <v>10</v>
      </c>
      <c r="I11" s="1">
        <v>7</v>
      </c>
      <c r="J11" s="1">
        <v>2</v>
      </c>
    </row>
    <row r="12" spans="1:10">
      <c r="A12">
        <v>11</v>
      </c>
      <c r="B12" s="1" t="s">
        <v>36</v>
      </c>
      <c r="C12" s="1" t="s">
        <v>46</v>
      </c>
      <c r="D12" s="1" t="s">
        <v>28</v>
      </c>
      <c r="E12" s="1">
        <v>361</v>
      </c>
      <c r="F12" s="1">
        <v>387</v>
      </c>
      <c r="G12" s="1">
        <f t="shared" si="0"/>
        <v>374</v>
      </c>
      <c r="H12" s="1">
        <v>10</v>
      </c>
      <c r="I12" s="1">
        <v>7</v>
      </c>
      <c r="J12" s="1">
        <v>2</v>
      </c>
    </row>
    <row r="13" spans="1:10">
      <c r="A13">
        <v>12</v>
      </c>
      <c r="B13" s="1" t="s">
        <v>37</v>
      </c>
      <c r="C13" s="1" t="s">
        <v>46</v>
      </c>
      <c r="D13" s="1" t="s">
        <v>28</v>
      </c>
      <c r="E13" s="1">
        <v>356</v>
      </c>
      <c r="F13" s="1">
        <v>459</v>
      </c>
      <c r="G13" s="1">
        <f t="shared" si="0"/>
        <v>407.5</v>
      </c>
      <c r="H13" s="1">
        <v>10</v>
      </c>
      <c r="I13" s="1">
        <v>7</v>
      </c>
      <c r="J13" s="1">
        <v>2</v>
      </c>
    </row>
    <row r="14" spans="1:10">
      <c r="A14">
        <v>13</v>
      </c>
      <c r="B14" s="1" t="s">
        <v>38</v>
      </c>
      <c r="C14" s="1" t="s">
        <v>46</v>
      </c>
      <c r="D14" s="1" t="s">
        <v>28</v>
      </c>
      <c r="E14" s="1">
        <v>96</v>
      </c>
      <c r="F14" s="1">
        <v>149</v>
      </c>
      <c r="G14" s="1">
        <f t="shared" si="0"/>
        <v>122.5</v>
      </c>
      <c r="H14" s="1">
        <v>10</v>
      </c>
      <c r="I14" s="1">
        <v>7</v>
      </c>
      <c r="J14" s="1">
        <v>2</v>
      </c>
    </row>
    <row r="15" spans="1:10">
      <c r="A15">
        <v>14</v>
      </c>
      <c r="B15" s="1" t="s">
        <v>39</v>
      </c>
      <c r="C15" s="1" t="s">
        <v>46</v>
      </c>
      <c r="D15" s="1" t="s">
        <v>28</v>
      </c>
      <c r="E15" s="1">
        <v>104</v>
      </c>
      <c r="F15" s="1">
        <v>98</v>
      </c>
      <c r="G15" s="1">
        <f t="shared" si="0"/>
        <v>101</v>
      </c>
      <c r="H15" s="1">
        <v>10</v>
      </c>
      <c r="I15" s="1">
        <v>7</v>
      </c>
      <c r="J15" s="1">
        <v>2</v>
      </c>
    </row>
    <row r="16" spans="1:10">
      <c r="A16">
        <v>15</v>
      </c>
      <c r="B16" s="1" t="s">
        <v>41</v>
      </c>
      <c r="C16" s="1" t="s">
        <v>46</v>
      </c>
      <c r="D16" s="1" t="s">
        <v>28</v>
      </c>
      <c r="E16" s="1">
        <v>284</v>
      </c>
      <c r="F16" s="1">
        <v>375</v>
      </c>
      <c r="G16" s="1">
        <f t="shared" si="0"/>
        <v>329.5</v>
      </c>
      <c r="H16" s="1">
        <v>10</v>
      </c>
      <c r="I16" s="1">
        <v>7</v>
      </c>
      <c r="J16" s="1">
        <v>2</v>
      </c>
    </row>
    <row r="17" spans="1:10">
      <c r="A17">
        <v>16</v>
      </c>
      <c r="B17" s="1" t="s">
        <v>7</v>
      </c>
      <c r="C17" s="1" t="s">
        <v>46</v>
      </c>
      <c r="D17" s="1" t="s">
        <v>28</v>
      </c>
      <c r="E17" s="1">
        <v>484</v>
      </c>
      <c r="F17" s="1">
        <v>354</v>
      </c>
      <c r="G17" s="1">
        <f t="shared" si="0"/>
        <v>419</v>
      </c>
      <c r="H17" s="1">
        <v>10</v>
      </c>
      <c r="I17" s="1">
        <v>7</v>
      </c>
      <c r="J17" s="1">
        <v>2</v>
      </c>
    </row>
    <row r="18" spans="1:10">
      <c r="A18">
        <v>17</v>
      </c>
      <c r="B18" s="1" t="s">
        <v>26</v>
      </c>
      <c r="C18" s="1" t="s">
        <v>46</v>
      </c>
      <c r="D18" s="1" t="s">
        <v>28</v>
      </c>
      <c r="E18" s="1">
        <v>442</v>
      </c>
      <c r="F18" s="1">
        <v>370</v>
      </c>
      <c r="G18" s="1">
        <f t="shared" si="0"/>
        <v>406</v>
      </c>
      <c r="H18" s="1">
        <v>10</v>
      </c>
      <c r="I18" s="1">
        <v>11</v>
      </c>
      <c r="J18" s="1">
        <v>3</v>
      </c>
    </row>
    <row r="19" spans="1:10">
      <c r="A19">
        <v>18</v>
      </c>
      <c r="B19" s="1" t="s">
        <v>34</v>
      </c>
      <c r="C19" s="1" t="s">
        <v>46</v>
      </c>
      <c r="D19" s="1" t="s">
        <v>28</v>
      </c>
      <c r="E19" s="1">
        <v>114</v>
      </c>
      <c r="F19" s="1">
        <v>154</v>
      </c>
      <c r="G19" s="1">
        <f t="shared" si="0"/>
        <v>134</v>
      </c>
      <c r="H19" s="1">
        <v>10</v>
      </c>
      <c r="I19" s="1">
        <v>11</v>
      </c>
      <c r="J19" s="1">
        <v>3</v>
      </c>
    </row>
    <row r="20" spans="1:10">
      <c r="A20">
        <v>19</v>
      </c>
      <c r="B20" s="1" t="s">
        <v>36</v>
      </c>
      <c r="C20" s="1" t="s">
        <v>46</v>
      </c>
      <c r="D20" s="1" t="s">
        <v>28</v>
      </c>
      <c r="E20" s="1">
        <v>398</v>
      </c>
      <c r="F20" s="1">
        <v>381</v>
      </c>
      <c r="G20" s="1">
        <f t="shared" si="0"/>
        <v>389.5</v>
      </c>
      <c r="H20" s="1">
        <v>10</v>
      </c>
      <c r="I20" s="1">
        <v>11</v>
      </c>
      <c r="J20" s="1">
        <v>3</v>
      </c>
    </row>
    <row r="21" spans="1:10">
      <c r="A21">
        <v>20</v>
      </c>
      <c r="B21" s="1" t="s">
        <v>37</v>
      </c>
      <c r="C21" s="1" t="s">
        <v>46</v>
      </c>
      <c r="D21" s="1" t="s">
        <v>28</v>
      </c>
      <c r="E21" s="1">
        <v>392</v>
      </c>
      <c r="F21" s="1">
        <v>440</v>
      </c>
      <c r="G21" s="1">
        <f t="shared" si="0"/>
        <v>416</v>
      </c>
      <c r="H21" s="1">
        <v>10</v>
      </c>
      <c r="I21" s="1">
        <v>11</v>
      </c>
      <c r="J21" s="1">
        <v>3</v>
      </c>
    </row>
    <row r="22" spans="1:10">
      <c r="A22">
        <v>21</v>
      </c>
      <c r="B22" s="1" t="s">
        <v>38</v>
      </c>
      <c r="C22" s="1" t="s">
        <v>46</v>
      </c>
      <c r="D22" s="1" t="s">
        <v>28</v>
      </c>
      <c r="E22" s="1">
        <v>145</v>
      </c>
      <c r="F22" s="1">
        <v>138</v>
      </c>
      <c r="G22" s="1">
        <f t="shared" si="0"/>
        <v>141.5</v>
      </c>
      <c r="H22" s="1">
        <v>10</v>
      </c>
      <c r="I22" s="1">
        <v>11</v>
      </c>
      <c r="J22" s="1">
        <v>3</v>
      </c>
    </row>
    <row r="23" spans="1:10">
      <c r="A23">
        <v>22</v>
      </c>
      <c r="B23" s="1" t="s">
        <v>39</v>
      </c>
      <c r="C23" s="1" t="s">
        <v>46</v>
      </c>
      <c r="D23" s="1" t="s">
        <v>28</v>
      </c>
      <c r="E23" s="1">
        <v>160</v>
      </c>
      <c r="F23" s="1">
        <v>134</v>
      </c>
      <c r="G23" s="1">
        <f t="shared" si="0"/>
        <v>147</v>
      </c>
      <c r="H23" s="1">
        <v>10</v>
      </c>
      <c r="I23" s="1">
        <v>11</v>
      </c>
      <c r="J23" s="1">
        <v>3</v>
      </c>
    </row>
    <row r="24" spans="1:10">
      <c r="A24">
        <v>23</v>
      </c>
      <c r="B24" s="1" t="s">
        <v>41</v>
      </c>
      <c r="C24" s="1" t="s">
        <v>46</v>
      </c>
      <c r="D24" s="1" t="s">
        <v>28</v>
      </c>
      <c r="E24" s="1">
        <v>392</v>
      </c>
      <c r="F24" s="1">
        <v>440</v>
      </c>
      <c r="G24" s="1">
        <f t="shared" si="0"/>
        <v>416</v>
      </c>
      <c r="H24" s="1">
        <v>10</v>
      </c>
      <c r="I24" s="1">
        <v>11</v>
      </c>
      <c r="J24" s="1">
        <v>3</v>
      </c>
    </row>
    <row r="25" spans="1:10">
      <c r="A25">
        <v>24</v>
      </c>
      <c r="B25" s="1" t="s">
        <v>7</v>
      </c>
      <c r="C25" s="1" t="s">
        <v>46</v>
      </c>
      <c r="D25" s="1" t="s">
        <v>28</v>
      </c>
      <c r="E25" s="1">
        <v>631</v>
      </c>
      <c r="F25" s="1">
        <v>443</v>
      </c>
      <c r="G25" s="1">
        <f t="shared" si="0"/>
        <v>537</v>
      </c>
      <c r="H25" s="1">
        <v>10</v>
      </c>
      <c r="I25" s="1">
        <v>11</v>
      </c>
      <c r="J25" s="1">
        <v>3</v>
      </c>
    </row>
    <row r="26" spans="1:10">
      <c r="A26">
        <v>25</v>
      </c>
      <c r="B26" s="1" t="s">
        <v>26</v>
      </c>
      <c r="C26" s="1" t="s">
        <v>46</v>
      </c>
      <c r="D26" s="1" t="s">
        <v>28</v>
      </c>
      <c r="E26" s="1">
        <v>386</v>
      </c>
      <c r="F26" s="1">
        <v>442</v>
      </c>
      <c r="G26" s="1">
        <f t="shared" si="0"/>
        <v>414</v>
      </c>
      <c r="H26" s="1">
        <v>10</v>
      </c>
      <c r="I26" s="1">
        <v>13</v>
      </c>
      <c r="J26" s="1">
        <v>4</v>
      </c>
    </row>
    <row r="27" spans="1:10">
      <c r="A27">
        <v>26</v>
      </c>
      <c r="B27" s="1" t="s">
        <v>34</v>
      </c>
      <c r="C27" s="1" t="s">
        <v>46</v>
      </c>
      <c r="D27" s="1" t="s">
        <v>28</v>
      </c>
      <c r="E27" s="1">
        <v>146</v>
      </c>
      <c r="F27" s="1">
        <v>159</v>
      </c>
      <c r="G27" s="1">
        <f t="shared" si="0"/>
        <v>152.5</v>
      </c>
      <c r="H27" s="1">
        <v>10</v>
      </c>
      <c r="I27" s="1">
        <v>13</v>
      </c>
      <c r="J27" s="1">
        <v>4</v>
      </c>
    </row>
    <row r="28" spans="1:10">
      <c r="A28">
        <v>27</v>
      </c>
      <c r="B28" s="1" t="s">
        <v>36</v>
      </c>
      <c r="C28" s="1" t="s">
        <v>46</v>
      </c>
      <c r="D28" s="1" t="s">
        <v>28</v>
      </c>
      <c r="E28" s="1">
        <v>351</v>
      </c>
      <c r="F28" s="1">
        <v>390</v>
      </c>
      <c r="G28" s="1">
        <f t="shared" si="0"/>
        <v>370.5</v>
      </c>
      <c r="H28" s="1">
        <v>10</v>
      </c>
      <c r="I28" s="1">
        <v>13</v>
      </c>
      <c r="J28" s="1">
        <v>4</v>
      </c>
    </row>
    <row r="29" spans="1:10">
      <c r="A29">
        <v>28</v>
      </c>
      <c r="B29" s="1" t="s">
        <v>37</v>
      </c>
      <c r="C29" s="1" t="s">
        <v>46</v>
      </c>
      <c r="D29" s="1" t="s">
        <v>28</v>
      </c>
      <c r="E29" s="1">
        <v>390</v>
      </c>
      <c r="F29" s="1">
        <v>406</v>
      </c>
      <c r="G29" s="1">
        <f t="shared" si="0"/>
        <v>398</v>
      </c>
      <c r="H29" s="1">
        <v>10</v>
      </c>
      <c r="I29" s="1">
        <v>13</v>
      </c>
      <c r="J29" s="1">
        <v>4</v>
      </c>
    </row>
    <row r="30" spans="1:10">
      <c r="A30">
        <v>29</v>
      </c>
      <c r="B30" s="1" t="s">
        <v>38</v>
      </c>
      <c r="C30" s="1" t="s">
        <v>46</v>
      </c>
      <c r="D30" s="1" t="s">
        <v>28</v>
      </c>
      <c r="E30" s="1">
        <v>268</v>
      </c>
      <c r="F30" s="1">
        <v>267</v>
      </c>
      <c r="G30" s="1">
        <f t="shared" si="0"/>
        <v>267.5</v>
      </c>
      <c r="H30" s="1">
        <v>10</v>
      </c>
      <c r="I30" s="1">
        <v>13</v>
      </c>
      <c r="J30" s="1">
        <v>4</v>
      </c>
    </row>
    <row r="31" spans="1:10">
      <c r="A31">
        <v>30</v>
      </c>
      <c r="B31" s="1" t="s">
        <v>39</v>
      </c>
      <c r="C31" s="1" t="s">
        <v>46</v>
      </c>
      <c r="D31" s="1" t="s">
        <v>28</v>
      </c>
      <c r="E31" s="1">
        <v>186</v>
      </c>
      <c r="F31" s="1">
        <v>220</v>
      </c>
      <c r="G31" s="1">
        <f t="shared" si="0"/>
        <v>203</v>
      </c>
      <c r="H31" s="1">
        <v>10</v>
      </c>
      <c r="I31" s="1">
        <v>13</v>
      </c>
      <c r="J31" s="1">
        <v>4</v>
      </c>
    </row>
    <row r="32" spans="1:10">
      <c r="A32">
        <v>31</v>
      </c>
      <c r="B32" s="1" t="s">
        <v>41</v>
      </c>
      <c r="C32" s="1" t="s">
        <v>46</v>
      </c>
      <c r="D32" s="1" t="s">
        <v>28</v>
      </c>
      <c r="E32" s="1">
        <v>516</v>
      </c>
      <c r="F32" s="1">
        <v>552</v>
      </c>
      <c r="G32" s="1">
        <f t="shared" si="0"/>
        <v>534</v>
      </c>
      <c r="H32" s="1">
        <v>10</v>
      </c>
      <c r="I32" s="1">
        <v>13</v>
      </c>
      <c r="J32" s="1">
        <v>4</v>
      </c>
    </row>
    <row r="33" spans="1:10">
      <c r="A33">
        <v>32</v>
      </c>
      <c r="B33" s="1" t="s">
        <v>7</v>
      </c>
      <c r="C33" s="1" t="s">
        <v>46</v>
      </c>
      <c r="D33" s="1" t="s">
        <v>28</v>
      </c>
      <c r="E33" s="1">
        <v>633</v>
      </c>
      <c r="F33" s="1">
        <v>652</v>
      </c>
      <c r="G33" s="1">
        <f t="shared" si="0"/>
        <v>642.5</v>
      </c>
      <c r="H33" s="1">
        <v>10</v>
      </c>
      <c r="I33" s="1">
        <v>13</v>
      </c>
      <c r="J33" s="1">
        <v>4</v>
      </c>
    </row>
  </sheetData>
  <autoFilter ref="A1:J33" xr:uid="{BC9CAB9E-0ECD-48FA-9A99-E1D9C9EF85B2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633F4-DE34-4962-80AD-D05262E85B4D}">
  <sheetPr>
    <tabColor theme="9" tint="0.39997558519241921"/>
  </sheetPr>
  <dimension ref="A1:H287"/>
  <sheetViews>
    <sheetView workbookViewId="0">
      <selection activeCell="K306" sqref="K306"/>
    </sheetView>
  </sheetViews>
  <sheetFormatPr defaultRowHeight="14.45"/>
  <cols>
    <col min="1" max="1" width="5.42578125" bestFit="1" customWidth="1"/>
    <col min="2" max="2" width="12.140625" bestFit="1" customWidth="1"/>
    <col min="3" max="4" width="10.42578125" bestFit="1" customWidth="1"/>
  </cols>
  <sheetData>
    <row r="1" spans="1:8">
      <c r="A1" s="1" t="s">
        <v>17</v>
      </c>
      <c r="B1" s="1" t="s">
        <v>18</v>
      </c>
      <c r="C1" s="1" t="s">
        <v>19</v>
      </c>
      <c r="D1" s="1" t="s">
        <v>20</v>
      </c>
      <c r="E1" s="1" t="s">
        <v>50</v>
      </c>
      <c r="F1" s="1" t="s">
        <v>23</v>
      </c>
      <c r="G1" s="1" t="s">
        <v>24</v>
      </c>
      <c r="H1" s="1" t="s">
        <v>25</v>
      </c>
    </row>
    <row r="2" spans="1:8">
      <c r="A2" s="1">
        <v>1</v>
      </c>
      <c r="B2" s="1" t="s">
        <v>26</v>
      </c>
      <c r="C2" s="1" t="s">
        <v>27</v>
      </c>
      <c r="D2" s="1" t="s">
        <v>28</v>
      </c>
      <c r="E2" s="1">
        <f>('Raw Data - Background'!E2+'Raw Data - Background'!F2)/2</f>
        <v>291</v>
      </c>
      <c r="F2" s="1">
        <v>10</v>
      </c>
      <c r="G2" s="1">
        <v>1</v>
      </c>
      <c r="H2" s="1">
        <v>1</v>
      </c>
    </row>
    <row r="3" spans="1:8">
      <c r="A3" s="1">
        <v>2</v>
      </c>
      <c r="B3" s="1" t="s">
        <v>26</v>
      </c>
      <c r="C3" s="1" t="s">
        <v>27</v>
      </c>
      <c r="D3" s="1" t="s">
        <v>30</v>
      </c>
      <c r="E3" s="1">
        <f>('Raw Data - Background'!E3+'Raw Data - Background'!F3)/2</f>
        <v>33.5</v>
      </c>
      <c r="F3" s="1">
        <v>10</v>
      </c>
      <c r="G3" s="1">
        <v>1</v>
      </c>
      <c r="H3" s="1">
        <v>1</v>
      </c>
    </row>
    <row r="4" spans="1:8">
      <c r="A4" s="1">
        <v>3</v>
      </c>
      <c r="B4" s="1" t="s">
        <v>26</v>
      </c>
      <c r="C4" s="1" t="s">
        <v>27</v>
      </c>
      <c r="D4" s="1" t="s">
        <v>32</v>
      </c>
      <c r="E4" s="1">
        <f>('Raw Data - Background'!E4+'Raw Data - Background'!F4)/2</f>
        <v>280</v>
      </c>
      <c r="F4" s="1">
        <v>10</v>
      </c>
      <c r="G4" s="1">
        <v>1</v>
      </c>
      <c r="H4" s="1">
        <v>1</v>
      </c>
    </row>
    <row r="5" spans="1:8">
      <c r="A5" s="1">
        <v>4</v>
      </c>
      <c r="B5" s="1" t="s">
        <v>34</v>
      </c>
      <c r="C5" s="1" t="s">
        <v>27</v>
      </c>
      <c r="D5" s="1" t="s">
        <v>28</v>
      </c>
      <c r="E5" s="1">
        <f>('Raw Data - Background'!E5+'Raw Data - Background'!F5)/2</f>
        <v>-35.5</v>
      </c>
      <c r="F5" s="1">
        <v>10</v>
      </c>
      <c r="G5" s="1">
        <v>1</v>
      </c>
      <c r="H5" s="1">
        <v>1</v>
      </c>
    </row>
    <row r="6" spans="1:8">
      <c r="A6" s="1">
        <v>5</v>
      </c>
      <c r="B6" s="1" t="s">
        <v>34</v>
      </c>
      <c r="C6" s="1" t="s">
        <v>27</v>
      </c>
      <c r="D6" s="1" t="s">
        <v>30</v>
      </c>
      <c r="E6" s="1">
        <f>('Raw Data - Background'!E6+'Raw Data - Background'!F6)/2</f>
        <v>-83.5</v>
      </c>
      <c r="F6" s="1">
        <v>10</v>
      </c>
      <c r="G6" s="1">
        <v>1</v>
      </c>
      <c r="H6" s="1">
        <v>1</v>
      </c>
    </row>
    <row r="7" spans="1:8">
      <c r="A7" s="1">
        <v>6</v>
      </c>
      <c r="B7" s="1" t="s">
        <v>34</v>
      </c>
      <c r="C7" s="1" t="s">
        <v>27</v>
      </c>
      <c r="D7" s="1" t="s">
        <v>32</v>
      </c>
      <c r="E7" s="1">
        <f>('Raw Data - Background'!E7+'Raw Data - Background'!F7)/2</f>
        <v>-24.5</v>
      </c>
      <c r="F7" s="1">
        <v>10</v>
      </c>
      <c r="G7" s="1">
        <v>1</v>
      </c>
      <c r="H7" s="1">
        <v>1</v>
      </c>
    </row>
    <row r="8" spans="1:8">
      <c r="A8" s="1">
        <v>7</v>
      </c>
      <c r="B8" s="1" t="s">
        <v>36</v>
      </c>
      <c r="C8" s="1" t="s">
        <v>27</v>
      </c>
      <c r="D8" s="1" t="s">
        <v>28</v>
      </c>
      <c r="E8" s="1">
        <f>('Raw Data - Background'!E8+'Raw Data - Background'!F8)/2</f>
        <v>502.5</v>
      </c>
      <c r="F8" s="1">
        <v>10</v>
      </c>
      <c r="G8" s="1">
        <v>1</v>
      </c>
      <c r="H8" s="1">
        <v>1</v>
      </c>
    </row>
    <row r="9" spans="1:8">
      <c r="A9" s="1">
        <v>8</v>
      </c>
      <c r="B9" s="1" t="s">
        <v>36</v>
      </c>
      <c r="C9" s="1" t="s">
        <v>27</v>
      </c>
      <c r="D9" s="1" t="s">
        <v>30</v>
      </c>
      <c r="E9" s="1">
        <f>('Raw Data - Background'!E9+'Raw Data - Background'!F9)/2</f>
        <v>380.5</v>
      </c>
      <c r="F9" s="1">
        <v>10</v>
      </c>
      <c r="G9" s="1">
        <v>1</v>
      </c>
      <c r="H9" s="1">
        <v>1</v>
      </c>
    </row>
    <row r="10" spans="1:8">
      <c r="A10" s="1">
        <v>9</v>
      </c>
      <c r="B10" s="1" t="s">
        <v>36</v>
      </c>
      <c r="C10" s="1" t="s">
        <v>27</v>
      </c>
      <c r="D10" s="1" t="s">
        <v>32</v>
      </c>
      <c r="E10" s="1">
        <f>('Raw Data - Background'!E10+'Raw Data - Background'!F10)/2</f>
        <v>514.5</v>
      </c>
      <c r="F10" s="1">
        <v>10</v>
      </c>
      <c r="G10" s="1">
        <v>1</v>
      </c>
      <c r="H10" s="1">
        <v>1</v>
      </c>
    </row>
    <row r="11" spans="1:8">
      <c r="A11" s="1">
        <v>10</v>
      </c>
      <c r="B11" s="1" t="s">
        <v>37</v>
      </c>
      <c r="C11" s="1" t="s">
        <v>27</v>
      </c>
      <c r="D11" s="1" t="s">
        <v>28</v>
      </c>
      <c r="E11" s="1">
        <f>('Raw Data - Background'!E11+'Raw Data - Background'!F11)/2</f>
        <v>522.5</v>
      </c>
      <c r="F11" s="1">
        <v>10</v>
      </c>
      <c r="G11" s="1">
        <v>1</v>
      </c>
      <c r="H11" s="1">
        <v>1</v>
      </c>
    </row>
    <row r="12" spans="1:8">
      <c r="A12" s="1">
        <v>11</v>
      </c>
      <c r="B12" s="1" t="s">
        <v>37</v>
      </c>
      <c r="C12" s="1" t="s">
        <v>27</v>
      </c>
      <c r="D12" s="1" t="s">
        <v>30</v>
      </c>
      <c r="E12" s="1">
        <f>('Raw Data - Background'!E12+'Raw Data - Background'!F12)/2</f>
        <v>248.5</v>
      </c>
      <c r="F12" s="1">
        <v>10</v>
      </c>
      <c r="G12" s="1">
        <v>1</v>
      </c>
      <c r="H12" s="1">
        <v>1</v>
      </c>
    </row>
    <row r="13" spans="1:8">
      <c r="A13" s="1">
        <v>12</v>
      </c>
      <c r="B13" s="1" t="s">
        <v>37</v>
      </c>
      <c r="C13" s="1" t="s">
        <v>27</v>
      </c>
      <c r="D13" s="1" t="s">
        <v>32</v>
      </c>
      <c r="E13" s="1">
        <f>('Raw Data - Background'!E13+'Raw Data - Background'!F13)/2</f>
        <v>572.5</v>
      </c>
      <c r="F13" s="1">
        <v>10</v>
      </c>
      <c r="G13" s="1">
        <v>1</v>
      </c>
      <c r="H13" s="1">
        <v>1</v>
      </c>
    </row>
    <row r="14" spans="1:8">
      <c r="A14" s="1">
        <v>13</v>
      </c>
      <c r="B14" s="1" t="s">
        <v>38</v>
      </c>
      <c r="C14" s="1" t="s">
        <v>27</v>
      </c>
      <c r="D14" s="1" t="s">
        <v>28</v>
      </c>
      <c r="E14" s="1">
        <f>('Raw Data - Background'!E14+'Raw Data - Background'!F14)/2</f>
        <v>255</v>
      </c>
      <c r="F14" s="1">
        <v>10</v>
      </c>
      <c r="G14" s="1">
        <v>1</v>
      </c>
      <c r="H14" s="1">
        <v>1</v>
      </c>
    </row>
    <row r="15" spans="1:8">
      <c r="A15" s="1">
        <v>14</v>
      </c>
      <c r="B15" s="1" t="s">
        <v>38</v>
      </c>
      <c r="C15" s="1" t="s">
        <v>27</v>
      </c>
      <c r="D15" s="1" t="s">
        <v>30</v>
      </c>
      <c r="E15" s="1">
        <f>('Raw Data - Background'!E15+'Raw Data - Background'!F15)/2</f>
        <v>57.5</v>
      </c>
      <c r="F15" s="1">
        <v>10</v>
      </c>
      <c r="G15" s="1">
        <v>1</v>
      </c>
      <c r="H15" s="1">
        <v>1</v>
      </c>
    </row>
    <row r="16" spans="1:8">
      <c r="A16" s="1">
        <v>15</v>
      </c>
      <c r="B16" s="1" t="s">
        <v>38</v>
      </c>
      <c r="C16" s="1" t="s">
        <v>27</v>
      </c>
      <c r="D16" s="1" t="s">
        <v>32</v>
      </c>
      <c r="E16" s="1">
        <f>('Raw Data - Background'!E16+'Raw Data - Background'!F16)/2</f>
        <v>231</v>
      </c>
      <c r="F16" s="1">
        <v>10</v>
      </c>
      <c r="G16" s="1">
        <v>1</v>
      </c>
      <c r="H16" s="1">
        <v>1</v>
      </c>
    </row>
    <row r="17" spans="1:8">
      <c r="A17" s="1">
        <v>16</v>
      </c>
      <c r="B17" s="1" t="s">
        <v>40</v>
      </c>
      <c r="C17" s="1" t="s">
        <v>27</v>
      </c>
      <c r="D17" s="1" t="s">
        <v>28</v>
      </c>
      <c r="E17" s="1">
        <f>('Raw Data - Background'!E17+'Raw Data - Background'!F17)/2</f>
        <v>398</v>
      </c>
      <c r="F17" s="1">
        <v>10</v>
      </c>
      <c r="G17" s="1">
        <v>1</v>
      </c>
      <c r="H17" s="1">
        <v>1</v>
      </c>
    </row>
    <row r="18" spans="1:8">
      <c r="A18" s="1">
        <v>17</v>
      </c>
      <c r="B18" s="1" t="s">
        <v>40</v>
      </c>
      <c r="C18" s="1" t="s">
        <v>27</v>
      </c>
      <c r="D18" s="1" t="s">
        <v>30</v>
      </c>
      <c r="E18" s="1">
        <f>('Raw Data - Background'!E18+'Raw Data - Background'!F18)/2</f>
        <v>376.5</v>
      </c>
      <c r="F18" s="1">
        <v>10</v>
      </c>
      <c r="G18" s="1">
        <v>1</v>
      </c>
      <c r="H18" s="1">
        <v>1</v>
      </c>
    </row>
    <row r="19" spans="1:8">
      <c r="A19" s="1">
        <v>18</v>
      </c>
      <c r="B19" s="1" t="s">
        <v>40</v>
      </c>
      <c r="C19" s="1" t="s">
        <v>27</v>
      </c>
      <c r="D19" s="1" t="s">
        <v>32</v>
      </c>
      <c r="E19" s="1">
        <f>('Raw Data - Background'!E19+'Raw Data - Background'!F19)/2</f>
        <v>444</v>
      </c>
      <c r="F19" s="1">
        <v>10</v>
      </c>
      <c r="G19" s="1">
        <v>1</v>
      </c>
      <c r="H19" s="1">
        <v>1</v>
      </c>
    </row>
    <row r="20" spans="1:8">
      <c r="A20" s="1">
        <v>19</v>
      </c>
      <c r="B20" s="1" t="s">
        <v>42</v>
      </c>
      <c r="C20" s="1" t="s">
        <v>27</v>
      </c>
      <c r="D20" s="1" t="s">
        <v>28</v>
      </c>
      <c r="E20" s="1">
        <f>('Raw Data - Background'!E20+'Raw Data - Background'!F20)/2</f>
        <v>400.5</v>
      </c>
      <c r="F20" s="1">
        <v>10</v>
      </c>
      <c r="G20" s="1">
        <v>1</v>
      </c>
      <c r="H20" s="1">
        <v>1</v>
      </c>
    </row>
    <row r="21" spans="1:8">
      <c r="A21" s="1">
        <v>20</v>
      </c>
      <c r="B21" s="1" t="s">
        <v>42</v>
      </c>
      <c r="C21" s="1" t="s">
        <v>27</v>
      </c>
      <c r="D21" s="1" t="s">
        <v>30</v>
      </c>
      <c r="E21" s="1">
        <f>('Raw Data - Background'!E21+'Raw Data - Background'!F21)/2</f>
        <v>205</v>
      </c>
      <c r="F21" s="1">
        <v>10</v>
      </c>
      <c r="G21" s="1">
        <v>1</v>
      </c>
      <c r="H21" s="1">
        <v>1</v>
      </c>
    </row>
    <row r="22" spans="1:8">
      <c r="A22" s="1">
        <v>21</v>
      </c>
      <c r="B22" s="1" t="s">
        <v>42</v>
      </c>
      <c r="C22" s="1" t="s">
        <v>27</v>
      </c>
      <c r="D22" s="1" t="s">
        <v>32</v>
      </c>
      <c r="E22" s="1">
        <f>('Raw Data - Background'!E22+'Raw Data - Background'!F22)/2</f>
        <v>402</v>
      </c>
      <c r="F22" s="1">
        <v>10</v>
      </c>
      <c r="G22" s="1">
        <v>1</v>
      </c>
      <c r="H22" s="1">
        <v>1</v>
      </c>
    </row>
    <row r="23" spans="1:8">
      <c r="A23" s="1">
        <v>22</v>
      </c>
      <c r="B23" s="1" t="s">
        <v>7</v>
      </c>
      <c r="C23" s="1" t="s">
        <v>27</v>
      </c>
      <c r="D23" s="1" t="s">
        <v>28</v>
      </c>
      <c r="E23" s="1">
        <f>('Raw Data - Background'!E23+'Raw Data - Background'!F23)/2</f>
        <v>606.5</v>
      </c>
      <c r="F23" s="1">
        <v>10</v>
      </c>
      <c r="G23" s="1">
        <v>1</v>
      </c>
      <c r="H23" s="1">
        <v>1</v>
      </c>
    </row>
    <row r="24" spans="1:8">
      <c r="A24" s="1">
        <v>23</v>
      </c>
      <c r="B24" s="1" t="s">
        <v>26</v>
      </c>
      <c r="C24" s="1" t="s">
        <v>44</v>
      </c>
      <c r="D24" s="1" t="s">
        <v>28</v>
      </c>
      <c r="E24" s="1">
        <f>('Raw Data - Background'!E24+'Raw Data - Background'!F24)/2</f>
        <v>88</v>
      </c>
      <c r="F24" s="1">
        <v>10</v>
      </c>
      <c r="G24" s="1">
        <v>2</v>
      </c>
      <c r="H24" s="1">
        <v>1</v>
      </c>
    </row>
    <row r="25" spans="1:8">
      <c r="A25" s="1">
        <v>24</v>
      </c>
      <c r="B25" s="1" t="s">
        <v>26</v>
      </c>
      <c r="C25" s="1" t="s">
        <v>44</v>
      </c>
      <c r="D25" s="1" t="s">
        <v>30</v>
      </c>
      <c r="E25" s="1">
        <f>('Raw Data - Background'!E25+'Raw Data - Background'!F25)/2</f>
        <v>33</v>
      </c>
      <c r="F25" s="1">
        <v>10</v>
      </c>
      <c r="G25" s="1">
        <v>2</v>
      </c>
      <c r="H25" s="1">
        <v>1</v>
      </c>
    </row>
    <row r="26" spans="1:8">
      <c r="A26" s="1">
        <v>25</v>
      </c>
      <c r="B26" s="1" t="s">
        <v>26</v>
      </c>
      <c r="C26" s="1" t="s">
        <v>44</v>
      </c>
      <c r="D26" s="1" t="s">
        <v>32</v>
      </c>
      <c r="E26" s="1">
        <f>('Raw Data - Background'!E26+'Raw Data - Background'!F26)/2</f>
        <v>107.5</v>
      </c>
      <c r="F26" s="1">
        <v>10</v>
      </c>
      <c r="G26" s="1">
        <v>2</v>
      </c>
      <c r="H26" s="1">
        <v>1</v>
      </c>
    </row>
    <row r="27" spans="1:8">
      <c r="A27" s="1">
        <v>26</v>
      </c>
      <c r="B27" s="1" t="s">
        <v>34</v>
      </c>
      <c r="C27" s="1" t="s">
        <v>44</v>
      </c>
      <c r="D27" s="1" t="s">
        <v>28</v>
      </c>
      <c r="E27" s="1">
        <f>('Raw Data - Background'!E27+'Raw Data - Background'!F27)/2</f>
        <v>-5</v>
      </c>
      <c r="F27" s="1">
        <v>10</v>
      </c>
      <c r="G27" s="1">
        <v>2</v>
      </c>
      <c r="H27" s="1">
        <v>1</v>
      </c>
    </row>
    <row r="28" spans="1:8">
      <c r="A28" s="1">
        <v>27</v>
      </c>
      <c r="B28" s="1" t="s">
        <v>34</v>
      </c>
      <c r="C28" s="1" t="s">
        <v>44</v>
      </c>
      <c r="D28" s="1" t="s">
        <v>30</v>
      </c>
      <c r="E28" s="1">
        <f>('Raw Data - Background'!E28+'Raw Data - Background'!F28)/2</f>
        <v>-6.5</v>
      </c>
      <c r="F28" s="1">
        <v>10</v>
      </c>
      <c r="G28" s="1">
        <v>2</v>
      </c>
      <c r="H28" s="1">
        <v>1</v>
      </c>
    </row>
    <row r="29" spans="1:8">
      <c r="A29" s="1">
        <v>28</v>
      </c>
      <c r="B29" s="1" t="s">
        <v>34</v>
      </c>
      <c r="C29" s="1" t="s">
        <v>44</v>
      </c>
      <c r="D29" s="1" t="s">
        <v>32</v>
      </c>
      <c r="E29" s="1">
        <f>('Raw Data - Background'!E29+'Raw Data - Background'!F29)/2</f>
        <v>-4.5</v>
      </c>
      <c r="F29" s="1">
        <v>10</v>
      </c>
      <c r="G29" s="1">
        <v>2</v>
      </c>
      <c r="H29" s="1">
        <v>1</v>
      </c>
    </row>
    <row r="30" spans="1:8">
      <c r="A30" s="1">
        <v>29</v>
      </c>
      <c r="B30" s="1" t="s">
        <v>36</v>
      </c>
      <c r="C30" s="1" t="s">
        <v>44</v>
      </c>
      <c r="D30" s="1" t="s">
        <v>28</v>
      </c>
      <c r="E30" s="1">
        <f>('Raw Data - Background'!E30+'Raw Data - Background'!F30)/2</f>
        <v>104</v>
      </c>
      <c r="F30" s="1">
        <v>10</v>
      </c>
      <c r="G30" s="1">
        <v>2</v>
      </c>
      <c r="H30" s="1">
        <v>1</v>
      </c>
    </row>
    <row r="31" spans="1:8">
      <c r="A31" s="1">
        <v>30</v>
      </c>
      <c r="B31" s="1" t="s">
        <v>36</v>
      </c>
      <c r="C31" s="1" t="s">
        <v>44</v>
      </c>
      <c r="D31" s="1" t="s">
        <v>30</v>
      </c>
      <c r="E31" s="1">
        <f>('Raw Data - Background'!E31+'Raw Data - Background'!F31)/2</f>
        <v>26.5</v>
      </c>
      <c r="F31" s="1">
        <v>10</v>
      </c>
      <c r="G31" s="1">
        <v>2</v>
      </c>
      <c r="H31" s="1">
        <v>1</v>
      </c>
    </row>
    <row r="32" spans="1:8">
      <c r="A32" s="1">
        <v>31</v>
      </c>
      <c r="B32" s="1" t="s">
        <v>36</v>
      </c>
      <c r="C32" s="1" t="s">
        <v>44</v>
      </c>
      <c r="D32" s="1" t="s">
        <v>32</v>
      </c>
      <c r="E32" s="1">
        <f>('Raw Data - Background'!E32+'Raw Data - Background'!F32)/2</f>
        <v>81</v>
      </c>
      <c r="F32" s="1">
        <v>10</v>
      </c>
      <c r="G32" s="1">
        <v>2</v>
      </c>
      <c r="H32" s="1">
        <v>1</v>
      </c>
    </row>
    <row r="33" spans="1:8">
      <c r="A33" s="1">
        <v>32</v>
      </c>
      <c r="B33" s="1" t="s">
        <v>37</v>
      </c>
      <c r="C33" s="1" t="s">
        <v>44</v>
      </c>
      <c r="D33" s="1" t="s">
        <v>28</v>
      </c>
      <c r="E33" s="1">
        <f>('Raw Data - Background'!E33+'Raw Data - Background'!F33)/2</f>
        <v>69</v>
      </c>
      <c r="F33" s="1">
        <v>10</v>
      </c>
      <c r="G33" s="1">
        <v>2</v>
      </c>
      <c r="H33" s="1">
        <v>1</v>
      </c>
    </row>
    <row r="34" spans="1:8">
      <c r="A34" s="1">
        <v>33</v>
      </c>
      <c r="B34" s="1" t="s">
        <v>37</v>
      </c>
      <c r="C34" s="1" t="s">
        <v>44</v>
      </c>
      <c r="D34" s="1" t="s">
        <v>30</v>
      </c>
      <c r="E34" s="1">
        <f>('Raw Data - Background'!E34+'Raw Data - Background'!F34)/2</f>
        <v>16.5</v>
      </c>
      <c r="F34" s="1">
        <v>10</v>
      </c>
      <c r="G34" s="1">
        <v>2</v>
      </c>
      <c r="H34" s="1">
        <v>1</v>
      </c>
    </row>
    <row r="35" spans="1:8">
      <c r="A35" s="1">
        <v>34</v>
      </c>
      <c r="B35" s="1" t="s">
        <v>37</v>
      </c>
      <c r="C35" s="1" t="s">
        <v>44</v>
      </c>
      <c r="D35" s="1" t="s">
        <v>32</v>
      </c>
      <c r="E35" s="1">
        <f>('Raw Data - Background'!E35+'Raw Data - Background'!F35)/2</f>
        <v>71</v>
      </c>
      <c r="F35" s="1">
        <v>10</v>
      </c>
      <c r="G35" s="1">
        <v>2</v>
      </c>
      <c r="H35" s="1">
        <v>1</v>
      </c>
    </row>
    <row r="36" spans="1:8">
      <c r="A36" s="1">
        <v>35</v>
      </c>
      <c r="B36" s="1" t="s">
        <v>38</v>
      </c>
      <c r="C36" s="1" t="s">
        <v>44</v>
      </c>
      <c r="D36" s="1" t="s">
        <v>28</v>
      </c>
      <c r="E36" s="1">
        <f>('Raw Data - Background'!E36+'Raw Data - Background'!F36)/2</f>
        <v>30</v>
      </c>
      <c r="F36" s="1">
        <v>10</v>
      </c>
      <c r="G36" s="1">
        <v>2</v>
      </c>
      <c r="H36" s="1">
        <v>1</v>
      </c>
    </row>
    <row r="37" spans="1:8">
      <c r="A37" s="1">
        <v>36</v>
      </c>
      <c r="B37" s="1" t="s">
        <v>38</v>
      </c>
      <c r="C37" s="1" t="s">
        <v>44</v>
      </c>
      <c r="D37" s="1" t="s">
        <v>30</v>
      </c>
      <c r="E37" s="1">
        <f>('Raw Data - Background'!E37+'Raw Data - Background'!F37)/2</f>
        <v>8</v>
      </c>
      <c r="F37" s="1">
        <v>10</v>
      </c>
      <c r="G37" s="1">
        <v>2</v>
      </c>
      <c r="H37" s="1">
        <v>1</v>
      </c>
    </row>
    <row r="38" spans="1:8">
      <c r="A38" s="1">
        <v>37</v>
      </c>
      <c r="B38" s="1" t="s">
        <v>38</v>
      </c>
      <c r="C38" s="1" t="s">
        <v>44</v>
      </c>
      <c r="D38" s="1" t="s">
        <v>32</v>
      </c>
      <c r="E38" s="1">
        <f>('Raw Data - Background'!E38+'Raw Data - Background'!F38)/2</f>
        <v>34</v>
      </c>
      <c r="F38" s="1">
        <v>10</v>
      </c>
      <c r="G38" s="1">
        <v>2</v>
      </c>
      <c r="H38" s="1">
        <v>1</v>
      </c>
    </row>
    <row r="39" spans="1:8">
      <c r="A39" s="1">
        <v>38</v>
      </c>
      <c r="B39" s="1" t="s">
        <v>40</v>
      </c>
      <c r="C39" s="1" t="s">
        <v>44</v>
      </c>
      <c r="D39" s="1" t="s">
        <v>28</v>
      </c>
      <c r="E39" s="1">
        <f>('Raw Data - Background'!E39+'Raw Data - Background'!F39)/2</f>
        <v>71</v>
      </c>
      <c r="F39" s="1">
        <v>10</v>
      </c>
      <c r="G39" s="1">
        <v>2</v>
      </c>
      <c r="H39" s="1">
        <v>1</v>
      </c>
    </row>
    <row r="40" spans="1:8">
      <c r="A40" s="1">
        <v>39</v>
      </c>
      <c r="B40" s="1" t="s">
        <v>40</v>
      </c>
      <c r="C40" s="1" t="s">
        <v>44</v>
      </c>
      <c r="D40" s="1" t="s">
        <v>30</v>
      </c>
      <c r="E40" s="1">
        <f>('Raw Data - Background'!E40+'Raw Data - Background'!F40)/2</f>
        <v>42</v>
      </c>
      <c r="F40" s="1">
        <v>10</v>
      </c>
      <c r="G40" s="1">
        <v>2</v>
      </c>
      <c r="H40" s="1">
        <v>1</v>
      </c>
    </row>
    <row r="41" spans="1:8">
      <c r="A41" s="1">
        <v>40</v>
      </c>
      <c r="B41" s="1" t="s">
        <v>40</v>
      </c>
      <c r="C41" s="1" t="s">
        <v>44</v>
      </c>
      <c r="D41" s="1" t="s">
        <v>32</v>
      </c>
      <c r="E41" s="1">
        <f>('Raw Data - Background'!E41+'Raw Data - Background'!F41)/2</f>
        <v>67</v>
      </c>
      <c r="F41" s="1">
        <v>10</v>
      </c>
      <c r="G41" s="1">
        <v>2</v>
      </c>
      <c r="H41" s="1">
        <v>1</v>
      </c>
    </row>
    <row r="42" spans="1:8">
      <c r="A42" s="1">
        <v>41</v>
      </c>
      <c r="B42" s="1" t="s">
        <v>42</v>
      </c>
      <c r="C42" s="1" t="s">
        <v>44</v>
      </c>
      <c r="D42" s="1" t="s">
        <v>28</v>
      </c>
      <c r="E42" s="1">
        <f>('Raw Data - Background'!E42+'Raw Data - Background'!F42)/2</f>
        <v>173</v>
      </c>
      <c r="F42" s="1">
        <v>10</v>
      </c>
      <c r="G42" s="1">
        <v>2</v>
      </c>
      <c r="H42" s="1">
        <v>1</v>
      </c>
    </row>
    <row r="43" spans="1:8">
      <c r="A43" s="1">
        <v>42</v>
      </c>
      <c r="B43" s="1" t="s">
        <v>42</v>
      </c>
      <c r="C43" s="1" t="s">
        <v>44</v>
      </c>
      <c r="D43" s="1" t="s">
        <v>30</v>
      </c>
      <c r="E43" s="1">
        <f>('Raw Data - Background'!E43+'Raw Data - Background'!F43)/2</f>
        <v>89</v>
      </c>
      <c r="F43" s="1">
        <v>10</v>
      </c>
      <c r="G43" s="1">
        <v>2</v>
      </c>
      <c r="H43" s="1">
        <v>1</v>
      </c>
    </row>
    <row r="44" spans="1:8">
      <c r="A44" s="1">
        <v>43</v>
      </c>
      <c r="B44" s="1" t="s">
        <v>42</v>
      </c>
      <c r="C44" s="1" t="s">
        <v>44</v>
      </c>
      <c r="D44" s="1" t="s">
        <v>32</v>
      </c>
      <c r="E44" s="1">
        <f>('Raw Data - Background'!E44+'Raw Data - Background'!F44)/2</f>
        <v>346</v>
      </c>
      <c r="F44" s="1">
        <v>10</v>
      </c>
      <c r="G44" s="1">
        <v>2</v>
      </c>
      <c r="H44" s="1">
        <v>1</v>
      </c>
    </row>
    <row r="45" spans="1:8">
      <c r="A45" s="1">
        <v>44</v>
      </c>
      <c r="B45" s="1" t="s">
        <v>7</v>
      </c>
      <c r="C45" s="1" t="s">
        <v>44</v>
      </c>
      <c r="D45" s="1" t="s">
        <v>28</v>
      </c>
      <c r="E45" s="1">
        <f>('Raw Data - Background'!E45+'Raw Data - Background'!F45)/2</f>
        <v>298.5</v>
      </c>
      <c r="F45" s="1">
        <v>10</v>
      </c>
      <c r="G45" s="1">
        <v>2</v>
      </c>
      <c r="H45" s="1">
        <v>1</v>
      </c>
    </row>
    <row r="46" spans="1:8">
      <c r="A46" s="1">
        <v>45</v>
      </c>
      <c r="B46" s="1" t="s">
        <v>26</v>
      </c>
      <c r="C46" s="1" t="s">
        <v>45</v>
      </c>
      <c r="D46" s="1" t="s">
        <v>28</v>
      </c>
      <c r="E46" s="1">
        <f>('Raw Data - Background'!E46+'Raw Data - Background'!F46)/2</f>
        <v>207</v>
      </c>
      <c r="F46" s="1">
        <v>10</v>
      </c>
      <c r="G46" s="1">
        <v>3</v>
      </c>
      <c r="H46" s="1">
        <v>1</v>
      </c>
    </row>
    <row r="47" spans="1:8">
      <c r="A47" s="1">
        <v>46</v>
      </c>
      <c r="B47" s="1" t="s">
        <v>26</v>
      </c>
      <c r="C47" s="1" t="s">
        <v>45</v>
      </c>
      <c r="D47" s="1" t="s">
        <v>30</v>
      </c>
      <c r="E47" s="1">
        <f>('Raw Data - Background'!E47+'Raw Data - Background'!F47)/2</f>
        <v>54.5</v>
      </c>
      <c r="F47" s="1">
        <v>10</v>
      </c>
      <c r="G47" s="1">
        <v>3</v>
      </c>
      <c r="H47" s="1">
        <v>1</v>
      </c>
    </row>
    <row r="48" spans="1:8">
      <c r="A48" s="1">
        <v>47</v>
      </c>
      <c r="B48" s="1" t="s">
        <v>26</v>
      </c>
      <c r="C48" s="1" t="s">
        <v>45</v>
      </c>
      <c r="D48" s="1" t="s">
        <v>32</v>
      </c>
      <c r="E48" s="1">
        <f>('Raw Data - Background'!E48+'Raw Data - Background'!F48)/2</f>
        <v>184.5</v>
      </c>
      <c r="F48" s="1">
        <v>10</v>
      </c>
      <c r="G48" s="1">
        <v>3</v>
      </c>
      <c r="H48" s="1">
        <v>1</v>
      </c>
    </row>
    <row r="49" spans="1:8">
      <c r="A49" s="1">
        <v>48</v>
      </c>
      <c r="B49" s="1" t="s">
        <v>34</v>
      </c>
      <c r="C49" s="1" t="s">
        <v>45</v>
      </c>
      <c r="D49" s="1" t="s">
        <v>28</v>
      </c>
      <c r="E49" s="1">
        <f>('Raw Data - Background'!E49+'Raw Data - Background'!F49)/2</f>
        <v>-0.5</v>
      </c>
      <c r="F49" s="1">
        <v>10</v>
      </c>
      <c r="G49" s="1">
        <v>3</v>
      </c>
      <c r="H49" s="1">
        <v>1</v>
      </c>
    </row>
    <row r="50" spans="1:8">
      <c r="A50" s="1">
        <v>49</v>
      </c>
      <c r="B50" s="1" t="s">
        <v>34</v>
      </c>
      <c r="C50" s="1" t="s">
        <v>45</v>
      </c>
      <c r="D50" s="1" t="s">
        <v>30</v>
      </c>
      <c r="E50" s="1">
        <f>('Raw Data - Background'!E50+'Raw Data - Background'!F50)/2</f>
        <v>-3</v>
      </c>
      <c r="F50" s="1">
        <v>10</v>
      </c>
      <c r="G50" s="1">
        <v>3</v>
      </c>
      <c r="H50" s="1">
        <v>1</v>
      </c>
    </row>
    <row r="51" spans="1:8">
      <c r="A51" s="1">
        <v>50</v>
      </c>
      <c r="B51" s="1" t="s">
        <v>34</v>
      </c>
      <c r="C51" s="1" t="s">
        <v>45</v>
      </c>
      <c r="D51" s="1" t="s">
        <v>32</v>
      </c>
      <c r="E51" s="1">
        <f>('Raw Data - Background'!E51+'Raw Data - Background'!F51)/2</f>
        <v>0.5</v>
      </c>
      <c r="F51" s="1">
        <v>10</v>
      </c>
      <c r="G51" s="1">
        <v>3</v>
      </c>
      <c r="H51" s="1">
        <v>1</v>
      </c>
    </row>
    <row r="52" spans="1:8">
      <c r="A52" s="1">
        <v>51</v>
      </c>
      <c r="B52" s="1" t="s">
        <v>36</v>
      </c>
      <c r="C52" s="1" t="s">
        <v>45</v>
      </c>
      <c r="D52" s="1" t="s">
        <v>28</v>
      </c>
      <c r="E52" s="1">
        <f>('Raw Data - Background'!E52+'Raw Data - Background'!F52)/2</f>
        <v>310</v>
      </c>
      <c r="F52" s="1">
        <v>10</v>
      </c>
      <c r="G52" s="1">
        <v>3</v>
      </c>
      <c r="H52" s="1">
        <v>1</v>
      </c>
    </row>
    <row r="53" spans="1:8">
      <c r="A53" s="1">
        <v>52</v>
      </c>
      <c r="B53" s="1" t="s">
        <v>36</v>
      </c>
      <c r="C53" s="1" t="s">
        <v>45</v>
      </c>
      <c r="D53" s="1" t="s">
        <v>30</v>
      </c>
      <c r="E53" s="1">
        <f>('Raw Data - Background'!E53+'Raw Data - Background'!F53)/2</f>
        <v>77.5</v>
      </c>
      <c r="F53" s="1">
        <v>10</v>
      </c>
      <c r="G53" s="1">
        <v>3</v>
      </c>
      <c r="H53" s="1">
        <v>1</v>
      </c>
    </row>
    <row r="54" spans="1:8">
      <c r="A54" s="1">
        <v>53</v>
      </c>
      <c r="B54" s="1" t="s">
        <v>36</v>
      </c>
      <c r="C54" s="1" t="s">
        <v>45</v>
      </c>
      <c r="D54" s="1" t="s">
        <v>32</v>
      </c>
      <c r="E54" s="1">
        <f>('Raw Data - Background'!E54+'Raw Data - Background'!F54)/2</f>
        <v>232</v>
      </c>
      <c r="F54" s="1">
        <v>10</v>
      </c>
      <c r="G54" s="1">
        <v>3</v>
      </c>
      <c r="H54" s="1">
        <v>1</v>
      </c>
    </row>
    <row r="55" spans="1:8">
      <c r="A55" s="1">
        <v>54</v>
      </c>
      <c r="B55" s="1" t="s">
        <v>37</v>
      </c>
      <c r="C55" s="1" t="s">
        <v>45</v>
      </c>
      <c r="D55" s="1" t="s">
        <v>28</v>
      </c>
      <c r="E55" s="1">
        <f>('Raw Data - Background'!E55+'Raw Data - Background'!F55)/2</f>
        <v>102</v>
      </c>
      <c r="F55" s="1">
        <v>10</v>
      </c>
      <c r="G55" s="1">
        <v>3</v>
      </c>
      <c r="H55" s="1">
        <v>1</v>
      </c>
    </row>
    <row r="56" spans="1:8">
      <c r="A56" s="1">
        <v>55</v>
      </c>
      <c r="B56" s="1" t="s">
        <v>37</v>
      </c>
      <c r="C56" s="1" t="s">
        <v>45</v>
      </c>
      <c r="D56" s="1" t="s">
        <v>30</v>
      </c>
      <c r="E56" s="1">
        <f>('Raw Data - Background'!E56+'Raw Data - Background'!F56)/2</f>
        <v>7</v>
      </c>
      <c r="F56" s="1">
        <v>10</v>
      </c>
      <c r="G56" s="1">
        <v>3</v>
      </c>
      <c r="H56" s="1">
        <v>1</v>
      </c>
    </row>
    <row r="57" spans="1:8">
      <c r="A57" s="1">
        <v>56</v>
      </c>
      <c r="B57" s="1" t="s">
        <v>37</v>
      </c>
      <c r="C57" s="1" t="s">
        <v>45</v>
      </c>
      <c r="D57" s="1" t="s">
        <v>32</v>
      </c>
      <c r="E57" s="1">
        <f>('Raw Data - Background'!E57+'Raw Data - Background'!F57)/2</f>
        <v>115</v>
      </c>
      <c r="F57" s="1">
        <v>10</v>
      </c>
      <c r="G57" s="1">
        <v>3</v>
      </c>
      <c r="H57" s="1">
        <v>1</v>
      </c>
    </row>
    <row r="58" spans="1:8">
      <c r="A58" s="1">
        <v>57</v>
      </c>
      <c r="B58" s="1" t="s">
        <v>38</v>
      </c>
      <c r="C58" s="1" t="s">
        <v>45</v>
      </c>
      <c r="D58" s="1" t="s">
        <v>28</v>
      </c>
      <c r="E58" s="1">
        <f>('Raw Data - Background'!E58+'Raw Data - Background'!F58)/2</f>
        <v>28.5</v>
      </c>
      <c r="F58" s="1">
        <v>10</v>
      </c>
      <c r="G58" s="1">
        <v>3</v>
      </c>
      <c r="H58" s="1">
        <v>1</v>
      </c>
    </row>
    <row r="59" spans="1:8">
      <c r="A59" s="1">
        <v>58</v>
      </c>
      <c r="B59" s="1" t="s">
        <v>38</v>
      </c>
      <c r="C59" s="1" t="s">
        <v>45</v>
      </c>
      <c r="D59" s="1" t="s">
        <v>30</v>
      </c>
      <c r="E59" s="1">
        <f>('Raw Data - Background'!E59+'Raw Data - Background'!F59)/2</f>
        <v>8</v>
      </c>
      <c r="F59" s="1">
        <v>10</v>
      </c>
      <c r="G59" s="1">
        <v>3</v>
      </c>
      <c r="H59" s="1">
        <v>1</v>
      </c>
    </row>
    <row r="60" spans="1:8">
      <c r="A60" s="1">
        <v>59</v>
      </c>
      <c r="B60" s="1" t="s">
        <v>38</v>
      </c>
      <c r="C60" s="1" t="s">
        <v>45</v>
      </c>
      <c r="D60" s="1" t="s">
        <v>32</v>
      </c>
      <c r="E60" s="1">
        <f>('Raw Data - Background'!E60+'Raw Data - Background'!F60)/2</f>
        <v>55</v>
      </c>
      <c r="F60" s="1">
        <v>10</v>
      </c>
      <c r="G60" s="1">
        <v>3</v>
      </c>
      <c r="H60" s="1">
        <v>1</v>
      </c>
    </row>
    <row r="61" spans="1:8">
      <c r="A61" s="1">
        <v>60</v>
      </c>
      <c r="B61" s="1" t="s">
        <v>40</v>
      </c>
      <c r="C61" s="1" t="s">
        <v>45</v>
      </c>
      <c r="D61" s="1" t="s">
        <v>28</v>
      </c>
      <c r="E61" s="1">
        <f>('Raw Data - Background'!E61+'Raw Data - Background'!F61)/2</f>
        <v>230.5</v>
      </c>
      <c r="F61" s="1">
        <v>10</v>
      </c>
      <c r="G61" s="1">
        <v>3</v>
      </c>
      <c r="H61" s="1">
        <v>1</v>
      </c>
    </row>
    <row r="62" spans="1:8">
      <c r="A62" s="1">
        <v>61</v>
      </c>
      <c r="B62" s="1" t="s">
        <v>40</v>
      </c>
      <c r="C62" s="1" t="s">
        <v>45</v>
      </c>
      <c r="D62" s="1" t="s">
        <v>30</v>
      </c>
      <c r="E62" s="1">
        <f>('Raw Data - Background'!E62+'Raw Data - Background'!F62)/2</f>
        <v>120</v>
      </c>
      <c r="F62" s="1">
        <v>10</v>
      </c>
      <c r="G62" s="1">
        <v>3</v>
      </c>
      <c r="H62" s="1">
        <v>1</v>
      </c>
    </row>
    <row r="63" spans="1:8">
      <c r="A63" s="1">
        <v>62</v>
      </c>
      <c r="B63" s="1" t="s">
        <v>40</v>
      </c>
      <c r="C63" s="1" t="s">
        <v>45</v>
      </c>
      <c r="D63" s="1" t="s">
        <v>32</v>
      </c>
      <c r="E63" s="1">
        <f>('Raw Data - Background'!E63+'Raw Data - Background'!F63)/2</f>
        <v>248.5</v>
      </c>
      <c r="F63" s="1">
        <v>10</v>
      </c>
      <c r="G63" s="1">
        <v>3</v>
      </c>
      <c r="H63" s="1">
        <v>1</v>
      </c>
    </row>
    <row r="64" spans="1:8">
      <c r="A64" s="1">
        <v>63</v>
      </c>
      <c r="B64" s="1" t="s">
        <v>42</v>
      </c>
      <c r="C64" s="1" t="s">
        <v>45</v>
      </c>
      <c r="D64" s="1" t="s">
        <v>28</v>
      </c>
      <c r="E64" s="1">
        <f>('Raw Data - Background'!E64+'Raw Data - Background'!F64)/2</f>
        <v>377</v>
      </c>
      <c r="F64" s="1">
        <v>10</v>
      </c>
      <c r="G64" s="1">
        <v>3</v>
      </c>
      <c r="H64" s="1">
        <v>1</v>
      </c>
    </row>
    <row r="65" spans="1:8">
      <c r="A65" s="1">
        <v>64</v>
      </c>
      <c r="B65" s="1" t="s">
        <v>42</v>
      </c>
      <c r="C65" s="1" t="s">
        <v>45</v>
      </c>
      <c r="D65" s="1" t="s">
        <v>30</v>
      </c>
      <c r="E65" s="1">
        <f>('Raw Data - Background'!E65+'Raw Data - Background'!F65)/2</f>
        <v>85</v>
      </c>
      <c r="F65" s="1">
        <v>10</v>
      </c>
      <c r="G65" s="1">
        <v>3</v>
      </c>
      <c r="H65" s="1">
        <v>1</v>
      </c>
    </row>
    <row r="66" spans="1:8">
      <c r="A66" s="1">
        <v>65</v>
      </c>
      <c r="B66" s="1" t="s">
        <v>42</v>
      </c>
      <c r="C66" s="1" t="s">
        <v>45</v>
      </c>
      <c r="D66" s="1" t="s">
        <v>32</v>
      </c>
      <c r="E66" s="1">
        <f>('Raw Data - Background'!E66+'Raw Data - Background'!F66)/2</f>
        <v>250.5</v>
      </c>
      <c r="F66" s="1">
        <v>10</v>
      </c>
      <c r="G66" s="1">
        <v>3</v>
      </c>
      <c r="H66" s="1">
        <v>1</v>
      </c>
    </row>
    <row r="67" spans="1:8">
      <c r="A67" s="1">
        <v>66</v>
      </c>
      <c r="B67" s="1" t="s">
        <v>7</v>
      </c>
      <c r="C67" s="1" t="s">
        <v>45</v>
      </c>
      <c r="D67" s="1" t="s">
        <v>28</v>
      </c>
      <c r="E67" s="1">
        <f>('Raw Data - Background'!E67+'Raw Data - Background'!F67)/2</f>
        <v>597</v>
      </c>
      <c r="F67" s="1">
        <v>10</v>
      </c>
      <c r="G67" s="1">
        <v>3</v>
      </c>
      <c r="H67" s="1">
        <v>1</v>
      </c>
    </row>
    <row r="68" spans="1:8">
      <c r="A68" s="1">
        <v>67</v>
      </c>
      <c r="B68" s="1" t="s">
        <v>26</v>
      </c>
      <c r="C68" s="1" t="s">
        <v>46</v>
      </c>
      <c r="D68" s="1" t="s">
        <v>28</v>
      </c>
      <c r="E68" s="1">
        <f>('Raw Data - Background'!E68+'Raw Data - Background'!F68)/2</f>
        <v>203.5</v>
      </c>
      <c r="F68" s="1">
        <v>10</v>
      </c>
      <c r="G68" s="1">
        <v>4</v>
      </c>
      <c r="H68" s="1">
        <v>1</v>
      </c>
    </row>
    <row r="69" spans="1:8">
      <c r="A69" s="1">
        <v>68</v>
      </c>
      <c r="B69" s="1" t="s">
        <v>26</v>
      </c>
      <c r="C69" s="1" t="s">
        <v>46</v>
      </c>
      <c r="D69" s="1" t="s">
        <v>30</v>
      </c>
      <c r="E69" s="1">
        <f>('Raw Data - Background'!E69+'Raw Data - Background'!F69)/2</f>
        <v>261.5</v>
      </c>
      <c r="F69" s="1">
        <v>10</v>
      </c>
      <c r="G69" s="1">
        <v>4</v>
      </c>
      <c r="H69" s="1">
        <v>1</v>
      </c>
    </row>
    <row r="70" spans="1:8">
      <c r="A70" s="1">
        <v>69</v>
      </c>
      <c r="B70" s="1" t="s">
        <v>26</v>
      </c>
      <c r="C70" s="1" t="s">
        <v>46</v>
      </c>
      <c r="D70" s="1" t="s">
        <v>32</v>
      </c>
      <c r="E70" s="1">
        <f>('Raw Data - Background'!E70+'Raw Data - Background'!F70)/2</f>
        <v>299.5</v>
      </c>
      <c r="F70" s="1">
        <v>10</v>
      </c>
      <c r="G70" s="1">
        <v>4</v>
      </c>
      <c r="H70" s="1">
        <v>1</v>
      </c>
    </row>
    <row r="71" spans="1:8">
      <c r="A71" s="1">
        <v>70</v>
      </c>
      <c r="B71" s="1" t="s">
        <v>34</v>
      </c>
      <c r="C71" s="1" t="s">
        <v>46</v>
      </c>
      <c r="D71" s="1" t="s">
        <v>28</v>
      </c>
      <c r="E71" s="1">
        <f>('Raw Data - Background'!E71+'Raw Data - Background'!F71)/2</f>
        <v>60</v>
      </c>
      <c r="F71" s="1">
        <v>10</v>
      </c>
      <c r="G71" s="1">
        <v>4</v>
      </c>
      <c r="H71" s="1">
        <v>1</v>
      </c>
    </row>
    <row r="72" spans="1:8">
      <c r="A72" s="1">
        <v>71</v>
      </c>
      <c r="B72" s="1" t="s">
        <v>34</v>
      </c>
      <c r="C72" s="1" t="s">
        <v>46</v>
      </c>
      <c r="D72" s="1" t="s">
        <v>30</v>
      </c>
      <c r="E72" s="1">
        <f>('Raw Data - Background'!E72+'Raw Data - Background'!F72)/2</f>
        <v>19</v>
      </c>
      <c r="F72" s="1">
        <v>10</v>
      </c>
      <c r="G72" s="1">
        <v>4</v>
      </c>
      <c r="H72" s="1">
        <v>1</v>
      </c>
    </row>
    <row r="73" spans="1:8">
      <c r="A73" s="1">
        <v>72</v>
      </c>
      <c r="B73" s="1" t="s">
        <v>34</v>
      </c>
      <c r="C73" s="1" t="s">
        <v>46</v>
      </c>
      <c r="D73" s="1" t="s">
        <v>32</v>
      </c>
      <c r="E73" s="1">
        <f>('Raw Data - Background'!E73+'Raw Data - Background'!F73)/2</f>
        <v>-1</v>
      </c>
      <c r="F73" s="1">
        <v>10</v>
      </c>
      <c r="G73" s="1">
        <v>4</v>
      </c>
      <c r="H73" s="1">
        <v>1</v>
      </c>
    </row>
    <row r="74" spans="1:8">
      <c r="A74" s="1">
        <v>73</v>
      </c>
      <c r="B74" s="1" t="s">
        <v>36</v>
      </c>
      <c r="C74" s="1" t="s">
        <v>46</v>
      </c>
      <c r="D74" s="1" t="s">
        <v>28</v>
      </c>
      <c r="E74" s="1">
        <f>('Raw Data - Background'!E74+'Raw Data - Background'!F74)/2</f>
        <v>230</v>
      </c>
      <c r="F74" s="1">
        <v>10</v>
      </c>
      <c r="G74" s="1">
        <v>4</v>
      </c>
      <c r="H74" s="1">
        <v>1</v>
      </c>
    </row>
    <row r="75" spans="1:8">
      <c r="A75" s="1">
        <v>74</v>
      </c>
      <c r="B75" s="1" t="s">
        <v>36</v>
      </c>
      <c r="C75" s="1" t="s">
        <v>46</v>
      </c>
      <c r="D75" s="1" t="s">
        <v>30</v>
      </c>
      <c r="E75" s="1">
        <f>('Raw Data - Background'!E75+'Raw Data - Background'!F75)/2</f>
        <v>218</v>
      </c>
      <c r="F75" s="1">
        <v>10</v>
      </c>
      <c r="G75" s="1">
        <v>4</v>
      </c>
      <c r="H75" s="1">
        <v>1</v>
      </c>
    </row>
    <row r="76" spans="1:8">
      <c r="A76" s="1">
        <v>75</v>
      </c>
      <c r="B76" s="1" t="s">
        <v>36</v>
      </c>
      <c r="C76" s="1" t="s">
        <v>46</v>
      </c>
      <c r="D76" s="1" t="s">
        <v>32</v>
      </c>
      <c r="E76" s="1">
        <f>('Raw Data - Background'!E76+'Raw Data - Background'!F76)/2</f>
        <v>251.5</v>
      </c>
      <c r="F76" s="1">
        <v>10</v>
      </c>
      <c r="G76" s="1">
        <v>4</v>
      </c>
      <c r="H76" s="1">
        <v>1</v>
      </c>
    </row>
    <row r="77" spans="1:8">
      <c r="A77" s="1">
        <v>76</v>
      </c>
      <c r="B77" s="1" t="s">
        <v>37</v>
      </c>
      <c r="C77" s="1" t="s">
        <v>46</v>
      </c>
      <c r="D77" s="1" t="s">
        <v>28</v>
      </c>
      <c r="E77" s="1">
        <f>('Raw Data - Background'!E77+'Raw Data - Background'!F77)/2</f>
        <v>299</v>
      </c>
      <c r="F77" s="1">
        <v>10</v>
      </c>
      <c r="G77" s="1">
        <v>4</v>
      </c>
      <c r="H77" s="1">
        <v>1</v>
      </c>
    </row>
    <row r="78" spans="1:8">
      <c r="A78" s="1">
        <v>77</v>
      </c>
      <c r="B78" s="1" t="s">
        <v>37</v>
      </c>
      <c r="C78" s="1" t="s">
        <v>46</v>
      </c>
      <c r="D78" s="1" t="s">
        <v>30</v>
      </c>
      <c r="E78" s="1">
        <f>('Raw Data - Background'!E78+'Raw Data - Background'!F78)/2</f>
        <v>274.5</v>
      </c>
      <c r="F78" s="1">
        <v>10</v>
      </c>
      <c r="G78" s="1">
        <v>4</v>
      </c>
      <c r="H78" s="1">
        <v>1</v>
      </c>
    </row>
    <row r="79" spans="1:8">
      <c r="A79" s="1">
        <v>78</v>
      </c>
      <c r="B79" s="1" t="s">
        <v>37</v>
      </c>
      <c r="C79" s="1" t="s">
        <v>46</v>
      </c>
      <c r="D79" s="1" t="s">
        <v>32</v>
      </c>
      <c r="E79" s="1">
        <f>('Raw Data - Background'!E79+'Raw Data - Background'!F79)/2</f>
        <v>276</v>
      </c>
      <c r="F79" s="1">
        <v>10</v>
      </c>
      <c r="G79" s="1">
        <v>4</v>
      </c>
      <c r="H79" s="1">
        <v>1</v>
      </c>
    </row>
    <row r="80" spans="1:8">
      <c r="A80" s="1">
        <v>79</v>
      </c>
      <c r="B80" s="1" t="s">
        <v>38</v>
      </c>
      <c r="C80" s="1" t="s">
        <v>46</v>
      </c>
      <c r="D80" s="1" t="s">
        <v>28</v>
      </c>
      <c r="E80" s="1">
        <f>('Raw Data - Background'!E80+'Raw Data - Background'!F80)/2</f>
        <v>84</v>
      </c>
      <c r="F80" s="1">
        <v>10</v>
      </c>
      <c r="G80" s="1">
        <v>4</v>
      </c>
      <c r="H80" s="1">
        <v>1</v>
      </c>
    </row>
    <row r="81" spans="1:8">
      <c r="A81" s="1">
        <v>80</v>
      </c>
      <c r="B81" s="1" t="s">
        <v>38</v>
      </c>
      <c r="C81" s="1" t="s">
        <v>46</v>
      </c>
      <c r="D81" s="1" t="s">
        <v>30</v>
      </c>
      <c r="E81" s="1">
        <f>('Raw Data - Background'!E81+'Raw Data - Background'!F81)/2</f>
        <v>19.5</v>
      </c>
      <c r="F81" s="1">
        <v>10</v>
      </c>
      <c r="G81" s="1">
        <v>4</v>
      </c>
      <c r="H81" s="1">
        <v>1</v>
      </c>
    </row>
    <row r="82" spans="1:8">
      <c r="A82" s="1">
        <v>81</v>
      </c>
      <c r="B82" s="1" t="s">
        <v>38</v>
      </c>
      <c r="C82" s="1" t="s">
        <v>46</v>
      </c>
      <c r="D82" s="1" t="s">
        <v>32</v>
      </c>
      <c r="E82" s="1">
        <f>('Raw Data - Background'!E82+'Raw Data - Background'!F82)/2</f>
        <v>31</v>
      </c>
      <c r="F82" s="1">
        <v>10</v>
      </c>
      <c r="G82" s="1">
        <v>4</v>
      </c>
      <c r="H82" s="1">
        <v>1</v>
      </c>
    </row>
    <row r="83" spans="1:8">
      <c r="A83" s="1">
        <v>82</v>
      </c>
      <c r="B83" s="1" t="s">
        <v>40</v>
      </c>
      <c r="C83" s="1" t="s">
        <v>46</v>
      </c>
      <c r="D83" s="1" t="s">
        <v>28</v>
      </c>
      <c r="E83" s="1">
        <f>('Raw Data - Background'!E83+'Raw Data - Background'!F83)/2</f>
        <v>95</v>
      </c>
      <c r="F83" s="1">
        <v>10</v>
      </c>
      <c r="G83" s="1">
        <v>4</v>
      </c>
      <c r="H83" s="1">
        <v>1</v>
      </c>
    </row>
    <row r="84" spans="1:8">
      <c r="A84" s="1">
        <v>83</v>
      </c>
      <c r="B84" s="1" t="s">
        <v>40</v>
      </c>
      <c r="C84" s="1" t="s">
        <v>46</v>
      </c>
      <c r="D84" s="1" t="s">
        <v>30</v>
      </c>
      <c r="E84" s="1">
        <f>('Raw Data - Background'!E84+'Raw Data - Background'!F84)/2</f>
        <v>64</v>
      </c>
      <c r="F84" s="1">
        <v>10</v>
      </c>
      <c r="G84" s="1">
        <v>4</v>
      </c>
      <c r="H84" s="1">
        <v>1</v>
      </c>
    </row>
    <row r="85" spans="1:8">
      <c r="A85" s="1">
        <v>84</v>
      </c>
      <c r="B85" s="1" t="s">
        <v>40</v>
      </c>
      <c r="C85" s="1" t="s">
        <v>46</v>
      </c>
      <c r="D85" s="1" t="s">
        <v>32</v>
      </c>
      <c r="E85" s="1">
        <f>('Raw Data - Background'!E85+'Raw Data - Background'!F85)/2</f>
        <v>62.5</v>
      </c>
      <c r="F85" s="1">
        <v>10</v>
      </c>
      <c r="G85" s="1">
        <v>4</v>
      </c>
      <c r="H85" s="1">
        <v>1</v>
      </c>
    </row>
    <row r="86" spans="1:8">
      <c r="A86" s="1">
        <v>85</v>
      </c>
      <c r="B86" s="1" t="s">
        <v>42</v>
      </c>
      <c r="C86" s="1" t="s">
        <v>46</v>
      </c>
      <c r="D86" s="1" t="s">
        <v>28</v>
      </c>
      <c r="E86" s="1">
        <f>('Raw Data - Background'!E86+'Raw Data - Background'!F86)/2</f>
        <v>616.5</v>
      </c>
      <c r="F86" s="1">
        <v>10</v>
      </c>
      <c r="G86" s="1">
        <v>4</v>
      </c>
      <c r="H86" s="1">
        <v>1</v>
      </c>
    </row>
    <row r="87" spans="1:8">
      <c r="A87" s="1">
        <v>86</v>
      </c>
      <c r="B87" s="1" t="s">
        <v>42</v>
      </c>
      <c r="C87" s="1" t="s">
        <v>46</v>
      </c>
      <c r="D87" s="1" t="s">
        <v>30</v>
      </c>
      <c r="E87" s="1">
        <f>('Raw Data - Background'!E87+'Raw Data - Background'!F87)/2</f>
        <v>482.5</v>
      </c>
      <c r="F87" s="1">
        <v>10</v>
      </c>
      <c r="G87" s="1">
        <v>4</v>
      </c>
      <c r="H87" s="1">
        <v>1</v>
      </c>
    </row>
    <row r="88" spans="1:8">
      <c r="A88" s="1">
        <v>87</v>
      </c>
      <c r="B88" s="1" t="s">
        <v>42</v>
      </c>
      <c r="C88" s="1" t="s">
        <v>46</v>
      </c>
      <c r="D88" s="1" t="s">
        <v>32</v>
      </c>
      <c r="E88" s="1">
        <f>('Raw Data - Background'!E88+'Raw Data - Background'!F88)/2</f>
        <v>521</v>
      </c>
      <c r="F88" s="1">
        <v>10</v>
      </c>
      <c r="G88" s="1">
        <v>4</v>
      </c>
      <c r="H88" s="1">
        <v>1</v>
      </c>
    </row>
    <row r="89" spans="1:8">
      <c r="A89" s="1">
        <v>88</v>
      </c>
      <c r="B89" s="1" t="s">
        <v>7</v>
      </c>
      <c r="C89" s="1" t="s">
        <v>46</v>
      </c>
      <c r="D89" s="1" t="s">
        <v>28</v>
      </c>
      <c r="E89" s="1">
        <f>('Raw Data - Background'!E89+'Raw Data - Background'!F89)/2</f>
        <v>654.5</v>
      </c>
      <c r="F89" s="1">
        <v>10</v>
      </c>
      <c r="G89" s="1">
        <v>4</v>
      </c>
      <c r="H89" s="1">
        <v>1</v>
      </c>
    </row>
    <row r="90" spans="1:8">
      <c r="A90" s="1">
        <v>89</v>
      </c>
      <c r="B90" s="1" t="s">
        <v>26</v>
      </c>
      <c r="C90" s="1" t="s">
        <v>27</v>
      </c>
      <c r="D90" s="1" t="s">
        <v>28</v>
      </c>
      <c r="E90" s="1">
        <f>('Raw Data - Background'!E90+'Raw Data - Background'!F90)/2</f>
        <v>340</v>
      </c>
      <c r="F90" s="1">
        <v>10</v>
      </c>
      <c r="G90" s="1">
        <v>5</v>
      </c>
      <c r="H90" s="1">
        <v>2</v>
      </c>
    </row>
    <row r="91" spans="1:8">
      <c r="A91" s="1">
        <v>90</v>
      </c>
      <c r="B91" s="1" t="s">
        <v>26</v>
      </c>
      <c r="C91" s="1" t="s">
        <v>27</v>
      </c>
      <c r="D91" s="1" t="s">
        <v>30</v>
      </c>
      <c r="E91" s="1">
        <f>('Raw Data - Background'!E91+'Raw Data - Background'!F91)/2</f>
        <v>62</v>
      </c>
      <c r="F91" s="1">
        <v>10</v>
      </c>
      <c r="G91" s="1">
        <v>5</v>
      </c>
      <c r="H91" s="1">
        <v>2</v>
      </c>
    </row>
    <row r="92" spans="1:8">
      <c r="A92" s="1">
        <v>91</v>
      </c>
      <c r="B92" s="1" t="s">
        <v>26</v>
      </c>
      <c r="C92" s="1" t="s">
        <v>27</v>
      </c>
      <c r="D92" s="1" t="s">
        <v>32</v>
      </c>
      <c r="E92" s="1">
        <f>('Raw Data - Background'!E92+'Raw Data - Background'!F92)/2</f>
        <v>332.5</v>
      </c>
      <c r="F92" s="1">
        <v>10</v>
      </c>
      <c r="G92" s="1">
        <v>5</v>
      </c>
      <c r="H92" s="1">
        <v>2</v>
      </c>
    </row>
    <row r="93" spans="1:8">
      <c r="A93" s="1">
        <v>92</v>
      </c>
      <c r="B93" s="1" t="s">
        <v>34</v>
      </c>
      <c r="C93" s="1" t="s">
        <v>27</v>
      </c>
      <c r="D93" s="1" t="s">
        <v>28</v>
      </c>
      <c r="E93" s="1">
        <f>('Raw Data - Background'!E93+'Raw Data - Background'!F93)/2</f>
        <v>-6.5</v>
      </c>
      <c r="F93" s="1">
        <v>10</v>
      </c>
      <c r="G93" s="1">
        <v>5</v>
      </c>
      <c r="H93" s="1">
        <v>2</v>
      </c>
    </row>
    <row r="94" spans="1:8">
      <c r="A94" s="1">
        <v>93</v>
      </c>
      <c r="B94" s="1" t="s">
        <v>34</v>
      </c>
      <c r="C94" s="1" t="s">
        <v>27</v>
      </c>
      <c r="D94" s="1" t="s">
        <v>30</v>
      </c>
      <c r="E94" s="1">
        <f>('Raw Data - Background'!E94+'Raw Data - Background'!F94)/2</f>
        <v>-22.5</v>
      </c>
      <c r="F94" s="1">
        <v>10</v>
      </c>
      <c r="G94" s="1">
        <v>5</v>
      </c>
      <c r="H94" s="1">
        <v>2</v>
      </c>
    </row>
    <row r="95" spans="1:8">
      <c r="A95" s="1">
        <v>94</v>
      </c>
      <c r="B95" s="1" t="s">
        <v>34</v>
      </c>
      <c r="C95" s="1" t="s">
        <v>27</v>
      </c>
      <c r="D95" s="1" t="s">
        <v>32</v>
      </c>
      <c r="E95" s="1">
        <f>('Raw Data - Background'!E95+'Raw Data - Background'!F95)/2</f>
        <v>-8</v>
      </c>
      <c r="F95" s="1">
        <v>10</v>
      </c>
      <c r="G95" s="1">
        <v>5</v>
      </c>
      <c r="H95" s="1">
        <v>2</v>
      </c>
    </row>
    <row r="96" spans="1:8">
      <c r="A96" s="1">
        <v>95</v>
      </c>
      <c r="B96" s="1" t="s">
        <v>36</v>
      </c>
      <c r="C96" s="1" t="s">
        <v>27</v>
      </c>
      <c r="D96" s="1" t="s">
        <v>28</v>
      </c>
      <c r="E96" s="1">
        <f>('Raw Data - Background'!E96+'Raw Data - Background'!F96)/2</f>
        <v>336</v>
      </c>
      <c r="F96" s="1">
        <v>10</v>
      </c>
      <c r="G96" s="1">
        <v>5</v>
      </c>
      <c r="H96" s="1">
        <v>2</v>
      </c>
    </row>
    <row r="97" spans="1:8">
      <c r="A97" s="1">
        <v>96</v>
      </c>
      <c r="B97" s="1" t="s">
        <v>36</v>
      </c>
      <c r="C97" s="1" t="s">
        <v>27</v>
      </c>
      <c r="D97" s="1" t="s">
        <v>30</v>
      </c>
      <c r="E97" s="1">
        <f>('Raw Data - Background'!E97+'Raw Data - Background'!F97)/2</f>
        <v>132</v>
      </c>
      <c r="F97" s="1">
        <v>10</v>
      </c>
      <c r="G97" s="1">
        <v>5</v>
      </c>
      <c r="H97" s="1">
        <v>2</v>
      </c>
    </row>
    <row r="98" spans="1:8">
      <c r="A98" s="1">
        <v>97</v>
      </c>
      <c r="B98" s="1" t="s">
        <v>36</v>
      </c>
      <c r="C98" s="1" t="s">
        <v>27</v>
      </c>
      <c r="D98" s="1" t="s">
        <v>32</v>
      </c>
      <c r="E98" s="1">
        <f>('Raw Data - Background'!E98+'Raw Data - Background'!F98)/2</f>
        <v>313</v>
      </c>
      <c r="F98" s="1">
        <v>10</v>
      </c>
      <c r="G98" s="1">
        <v>5</v>
      </c>
      <c r="H98" s="1">
        <v>2</v>
      </c>
    </row>
    <row r="99" spans="1:8">
      <c r="A99" s="1">
        <v>98</v>
      </c>
      <c r="B99" s="1" t="s">
        <v>37</v>
      </c>
      <c r="C99" s="1" t="s">
        <v>27</v>
      </c>
      <c r="D99" s="1" t="s">
        <v>28</v>
      </c>
      <c r="E99" s="1">
        <f>('Raw Data - Background'!E99+'Raw Data - Background'!F99)/2</f>
        <v>380</v>
      </c>
      <c r="F99" s="1">
        <v>10</v>
      </c>
      <c r="G99" s="1">
        <v>5</v>
      </c>
      <c r="H99" s="1">
        <v>2</v>
      </c>
    </row>
    <row r="100" spans="1:8">
      <c r="A100" s="1">
        <v>99</v>
      </c>
      <c r="B100" s="1" t="s">
        <v>37</v>
      </c>
      <c r="C100" s="1" t="s">
        <v>27</v>
      </c>
      <c r="D100" s="1" t="s">
        <v>30</v>
      </c>
      <c r="E100" s="1">
        <f>('Raw Data - Background'!E100+'Raw Data - Background'!F100)/2</f>
        <v>37.5</v>
      </c>
      <c r="F100" s="1">
        <v>10</v>
      </c>
      <c r="G100" s="1">
        <v>5</v>
      </c>
      <c r="H100" s="1">
        <v>2</v>
      </c>
    </row>
    <row r="101" spans="1:8">
      <c r="A101" s="1">
        <v>100</v>
      </c>
      <c r="B101" s="1" t="s">
        <v>37</v>
      </c>
      <c r="C101" s="1" t="s">
        <v>27</v>
      </c>
      <c r="D101" s="1" t="s">
        <v>32</v>
      </c>
      <c r="E101" s="1">
        <f>('Raw Data - Background'!E101+'Raw Data - Background'!F101)/2</f>
        <v>295</v>
      </c>
      <c r="F101" s="1">
        <v>10</v>
      </c>
      <c r="G101" s="1">
        <v>5</v>
      </c>
      <c r="H101" s="1">
        <v>2</v>
      </c>
    </row>
    <row r="102" spans="1:8">
      <c r="A102" s="1">
        <v>101</v>
      </c>
      <c r="B102" s="1" t="s">
        <v>38</v>
      </c>
      <c r="C102" s="1" t="s">
        <v>27</v>
      </c>
      <c r="D102" s="1" t="s">
        <v>28</v>
      </c>
      <c r="E102" s="1">
        <f>('Raw Data - Background'!E102+'Raw Data - Background'!F102)/2</f>
        <v>171.5</v>
      </c>
      <c r="F102" s="1">
        <v>10</v>
      </c>
      <c r="G102" s="1">
        <v>5</v>
      </c>
      <c r="H102" s="1">
        <v>2</v>
      </c>
    </row>
    <row r="103" spans="1:8">
      <c r="A103" s="1">
        <v>102</v>
      </c>
      <c r="B103" s="1" t="s">
        <v>38</v>
      </c>
      <c r="C103" s="1" t="s">
        <v>27</v>
      </c>
      <c r="D103" s="1" t="s">
        <v>30</v>
      </c>
      <c r="E103" s="1">
        <f>('Raw Data - Background'!E103+'Raw Data - Background'!F103)/2</f>
        <v>29.5</v>
      </c>
      <c r="F103" s="1">
        <v>10</v>
      </c>
      <c r="G103" s="1">
        <v>5</v>
      </c>
      <c r="H103" s="1">
        <v>2</v>
      </c>
    </row>
    <row r="104" spans="1:8">
      <c r="A104" s="1">
        <v>103</v>
      </c>
      <c r="B104" s="1" t="s">
        <v>38</v>
      </c>
      <c r="C104" s="1" t="s">
        <v>27</v>
      </c>
      <c r="D104" s="1" t="s">
        <v>32</v>
      </c>
      <c r="E104" s="1">
        <f>('Raw Data - Background'!E104+'Raw Data - Background'!F104)/2</f>
        <v>148.5</v>
      </c>
      <c r="F104" s="1">
        <v>10</v>
      </c>
      <c r="G104" s="1">
        <v>5</v>
      </c>
      <c r="H104" s="1">
        <v>2</v>
      </c>
    </row>
    <row r="105" spans="1:8">
      <c r="A105" s="1">
        <v>104</v>
      </c>
      <c r="B105" s="1" t="s">
        <v>39</v>
      </c>
      <c r="C105" s="1" t="s">
        <v>27</v>
      </c>
      <c r="D105" s="1" t="s">
        <v>28</v>
      </c>
      <c r="E105" s="1">
        <f>('Raw Data - Background'!E105+'Raw Data - Background'!F105)/2</f>
        <v>478.5</v>
      </c>
      <c r="F105" s="1">
        <v>10</v>
      </c>
      <c r="G105" s="1">
        <v>5</v>
      </c>
      <c r="H105" s="1">
        <v>2</v>
      </c>
    </row>
    <row r="106" spans="1:8">
      <c r="A106" s="1">
        <v>105</v>
      </c>
      <c r="B106" s="1" t="s">
        <v>39</v>
      </c>
      <c r="C106" s="1" t="s">
        <v>27</v>
      </c>
      <c r="D106" s="1" t="s">
        <v>30</v>
      </c>
      <c r="E106" s="1">
        <f>('Raw Data - Background'!E106+'Raw Data - Background'!F106)/2</f>
        <v>289.5</v>
      </c>
      <c r="F106" s="1">
        <v>10</v>
      </c>
      <c r="G106" s="1">
        <v>5</v>
      </c>
      <c r="H106" s="1">
        <v>2</v>
      </c>
    </row>
    <row r="107" spans="1:8">
      <c r="A107" s="1">
        <v>106</v>
      </c>
      <c r="B107" s="1" t="s">
        <v>39</v>
      </c>
      <c r="C107" s="1" t="s">
        <v>27</v>
      </c>
      <c r="D107" s="1" t="s">
        <v>32</v>
      </c>
      <c r="E107" s="1">
        <f>('Raw Data - Background'!E107+'Raw Data - Background'!F107)/2</f>
        <v>373.5</v>
      </c>
      <c r="F107" s="1">
        <v>10</v>
      </c>
      <c r="G107" s="1">
        <v>5</v>
      </c>
      <c r="H107" s="1">
        <v>2</v>
      </c>
    </row>
    <row r="108" spans="1:8">
      <c r="A108" s="1">
        <v>107</v>
      </c>
      <c r="B108" s="1" t="s">
        <v>41</v>
      </c>
      <c r="C108" s="1" t="s">
        <v>27</v>
      </c>
      <c r="D108" s="1" t="s">
        <v>28</v>
      </c>
      <c r="E108" s="1">
        <f>('Raw Data - Background'!E108+'Raw Data - Background'!F108)/2</f>
        <v>374</v>
      </c>
      <c r="F108" s="1">
        <v>10</v>
      </c>
      <c r="G108" s="1">
        <v>5</v>
      </c>
      <c r="H108" s="1">
        <v>2</v>
      </c>
    </row>
    <row r="109" spans="1:8">
      <c r="A109" s="1">
        <v>108</v>
      </c>
      <c r="B109" s="1" t="s">
        <v>41</v>
      </c>
      <c r="C109" s="1" t="s">
        <v>27</v>
      </c>
      <c r="D109" s="1" t="s">
        <v>30</v>
      </c>
      <c r="E109" s="1">
        <f>('Raw Data - Background'!E109+'Raw Data - Background'!F109)/2</f>
        <v>133</v>
      </c>
      <c r="F109" s="1">
        <v>10</v>
      </c>
      <c r="G109" s="1">
        <v>5</v>
      </c>
      <c r="H109" s="1">
        <v>2</v>
      </c>
    </row>
    <row r="110" spans="1:8">
      <c r="A110" s="1">
        <v>109</v>
      </c>
      <c r="B110" s="1" t="s">
        <v>41</v>
      </c>
      <c r="C110" s="1" t="s">
        <v>27</v>
      </c>
      <c r="D110" s="1" t="s">
        <v>32</v>
      </c>
      <c r="E110" s="1">
        <f>('Raw Data - Background'!E110+'Raw Data - Background'!F110)/2</f>
        <v>345</v>
      </c>
      <c r="F110" s="1">
        <v>10</v>
      </c>
      <c r="G110" s="1">
        <v>5</v>
      </c>
      <c r="H110" s="1">
        <v>2</v>
      </c>
    </row>
    <row r="111" spans="1:8">
      <c r="A111" s="1">
        <v>110</v>
      </c>
      <c r="B111" s="1" t="s">
        <v>7</v>
      </c>
      <c r="C111" s="1" t="s">
        <v>27</v>
      </c>
      <c r="D111" s="1" t="s">
        <v>28</v>
      </c>
      <c r="E111" s="1">
        <f>('Raw Data - Background'!E111+'Raw Data - Background'!F111)/2</f>
        <v>531</v>
      </c>
      <c r="F111" s="1">
        <v>10</v>
      </c>
      <c r="G111" s="1">
        <v>5</v>
      </c>
      <c r="H111" s="1">
        <v>2</v>
      </c>
    </row>
    <row r="112" spans="1:8">
      <c r="A112" s="1">
        <v>111</v>
      </c>
      <c r="B112" s="1" t="s">
        <v>26</v>
      </c>
      <c r="C112" s="1" t="s">
        <v>44</v>
      </c>
      <c r="D112" s="1" t="s">
        <v>28</v>
      </c>
      <c r="E112" s="1">
        <f>('Raw Data - Background'!E112+'Raw Data - Background'!F112)/2</f>
        <v>131.5</v>
      </c>
      <c r="F112" s="1">
        <v>10</v>
      </c>
      <c r="G112" s="1">
        <v>6</v>
      </c>
      <c r="H112" s="1">
        <v>2</v>
      </c>
    </row>
    <row r="113" spans="1:8">
      <c r="A113" s="1">
        <v>112</v>
      </c>
      <c r="B113" s="1" t="s">
        <v>26</v>
      </c>
      <c r="C113" s="1" t="s">
        <v>44</v>
      </c>
      <c r="D113" s="1" t="s">
        <v>30</v>
      </c>
      <c r="E113" s="1">
        <f>('Raw Data - Background'!E113+'Raw Data - Background'!F113)/2</f>
        <v>-5.5</v>
      </c>
      <c r="F113" s="1">
        <v>10</v>
      </c>
      <c r="G113" s="1">
        <v>6</v>
      </c>
      <c r="H113" s="1">
        <v>2</v>
      </c>
    </row>
    <row r="114" spans="1:8">
      <c r="A114" s="1">
        <v>113</v>
      </c>
      <c r="B114" s="1" t="s">
        <v>26</v>
      </c>
      <c r="C114" s="1" t="s">
        <v>44</v>
      </c>
      <c r="D114" s="1" t="s">
        <v>32</v>
      </c>
      <c r="E114" s="1">
        <f>('Raw Data - Background'!E114+'Raw Data - Background'!F114)/2</f>
        <v>129</v>
      </c>
      <c r="F114" s="1">
        <v>10</v>
      </c>
      <c r="G114" s="1">
        <v>6</v>
      </c>
      <c r="H114" s="1">
        <v>2</v>
      </c>
    </row>
    <row r="115" spans="1:8">
      <c r="A115" s="1">
        <v>114</v>
      </c>
      <c r="B115" s="1" t="s">
        <v>34</v>
      </c>
      <c r="C115" s="1" t="s">
        <v>44</v>
      </c>
      <c r="D115" s="1" t="s">
        <v>28</v>
      </c>
      <c r="E115" s="1">
        <f>('Raw Data - Background'!E115+'Raw Data - Background'!F115)/2</f>
        <v>-17.5</v>
      </c>
      <c r="F115" s="1">
        <v>10</v>
      </c>
      <c r="G115" s="1">
        <v>6</v>
      </c>
      <c r="H115" s="1">
        <v>2</v>
      </c>
    </row>
    <row r="116" spans="1:8">
      <c r="A116" s="1">
        <v>115</v>
      </c>
      <c r="B116" s="1" t="s">
        <v>34</v>
      </c>
      <c r="C116" s="1" t="s">
        <v>44</v>
      </c>
      <c r="D116" s="1" t="s">
        <v>30</v>
      </c>
      <c r="E116" s="1">
        <f>('Raw Data - Background'!E116+'Raw Data - Background'!F116)/2</f>
        <v>-17.5</v>
      </c>
      <c r="F116" s="1">
        <v>10</v>
      </c>
      <c r="G116" s="1">
        <v>6</v>
      </c>
      <c r="H116" s="1">
        <v>2</v>
      </c>
    </row>
    <row r="117" spans="1:8">
      <c r="A117" s="1">
        <v>116</v>
      </c>
      <c r="B117" s="1" t="s">
        <v>34</v>
      </c>
      <c r="C117" s="1" t="s">
        <v>44</v>
      </c>
      <c r="D117" s="1" t="s">
        <v>32</v>
      </c>
      <c r="E117" s="1">
        <f>('Raw Data - Background'!E117+'Raw Data - Background'!F117)/2</f>
        <v>-18.5</v>
      </c>
      <c r="F117" s="1">
        <v>10</v>
      </c>
      <c r="G117" s="1">
        <v>6</v>
      </c>
      <c r="H117" s="1">
        <v>2</v>
      </c>
    </row>
    <row r="118" spans="1:8">
      <c r="A118" s="1">
        <v>117</v>
      </c>
      <c r="B118" s="1" t="s">
        <v>36</v>
      </c>
      <c r="C118" s="1" t="s">
        <v>44</v>
      </c>
      <c r="D118" s="1" t="s">
        <v>28</v>
      </c>
      <c r="E118" s="1">
        <f>('Raw Data - Background'!E118+'Raw Data - Background'!F118)/2</f>
        <v>211.5</v>
      </c>
      <c r="F118" s="1">
        <v>10</v>
      </c>
      <c r="G118" s="1">
        <v>6</v>
      </c>
      <c r="H118" s="1">
        <v>2</v>
      </c>
    </row>
    <row r="119" spans="1:8">
      <c r="A119" s="1">
        <v>118</v>
      </c>
      <c r="B119" s="1" t="s">
        <v>36</v>
      </c>
      <c r="C119" s="1" t="s">
        <v>44</v>
      </c>
      <c r="D119" s="1" t="s">
        <v>30</v>
      </c>
      <c r="E119" s="1">
        <f>('Raw Data - Background'!E119+'Raw Data - Background'!F119)/2</f>
        <v>51</v>
      </c>
      <c r="F119" s="1">
        <v>10</v>
      </c>
      <c r="G119" s="1">
        <v>6</v>
      </c>
      <c r="H119" s="1">
        <v>2</v>
      </c>
    </row>
    <row r="120" spans="1:8">
      <c r="A120" s="1">
        <v>119</v>
      </c>
      <c r="B120" s="1" t="s">
        <v>36</v>
      </c>
      <c r="C120" s="1" t="s">
        <v>44</v>
      </c>
      <c r="D120" s="1" t="s">
        <v>32</v>
      </c>
      <c r="E120" s="1">
        <f>('Raw Data - Background'!E120+'Raw Data - Background'!F120)/2</f>
        <v>36.5</v>
      </c>
      <c r="F120" s="1">
        <v>10</v>
      </c>
      <c r="G120" s="1">
        <v>6</v>
      </c>
      <c r="H120" s="1">
        <v>2</v>
      </c>
    </row>
    <row r="121" spans="1:8">
      <c r="A121" s="1">
        <v>120</v>
      </c>
      <c r="B121" s="1" t="s">
        <v>37</v>
      </c>
      <c r="C121" s="1" t="s">
        <v>44</v>
      </c>
      <c r="D121" s="1" t="s">
        <v>28</v>
      </c>
      <c r="E121" s="1">
        <f>('Raw Data - Background'!E121+'Raw Data - Background'!F121)/2</f>
        <v>402.5</v>
      </c>
      <c r="F121" s="1">
        <v>10</v>
      </c>
      <c r="G121" s="1">
        <v>6</v>
      </c>
      <c r="H121" s="1">
        <v>2</v>
      </c>
    </row>
    <row r="122" spans="1:8">
      <c r="A122" s="1">
        <v>121</v>
      </c>
      <c r="B122" s="1" t="s">
        <v>37</v>
      </c>
      <c r="C122" s="1" t="s">
        <v>44</v>
      </c>
      <c r="D122" s="1" t="s">
        <v>30</v>
      </c>
      <c r="E122" s="1">
        <f>('Raw Data - Background'!E122+'Raw Data - Background'!F122)/2</f>
        <v>9</v>
      </c>
      <c r="F122" s="1">
        <v>10</v>
      </c>
      <c r="G122" s="1">
        <v>6</v>
      </c>
      <c r="H122" s="1">
        <v>2</v>
      </c>
    </row>
    <row r="123" spans="1:8">
      <c r="A123" s="1">
        <v>122</v>
      </c>
      <c r="B123" s="1" t="s">
        <v>37</v>
      </c>
      <c r="C123" s="1" t="s">
        <v>44</v>
      </c>
      <c r="D123" s="1" t="s">
        <v>32</v>
      </c>
      <c r="E123" s="1">
        <f>('Raw Data - Background'!E123+'Raw Data - Background'!F123)/2</f>
        <v>154</v>
      </c>
      <c r="F123" s="1">
        <v>10</v>
      </c>
      <c r="G123" s="1">
        <v>6</v>
      </c>
      <c r="H123" s="1">
        <v>2</v>
      </c>
    </row>
    <row r="124" spans="1:8">
      <c r="A124" s="1">
        <v>123</v>
      </c>
      <c r="B124" s="1" t="s">
        <v>38</v>
      </c>
      <c r="C124" s="1" t="s">
        <v>44</v>
      </c>
      <c r="D124" s="1" t="s">
        <v>28</v>
      </c>
      <c r="E124" s="1">
        <f>('Raw Data - Background'!E124+'Raw Data - Background'!F124)/2</f>
        <v>52.5</v>
      </c>
      <c r="F124" s="1">
        <v>10</v>
      </c>
      <c r="G124" s="1">
        <v>6</v>
      </c>
      <c r="H124" s="1">
        <v>2</v>
      </c>
    </row>
    <row r="125" spans="1:8">
      <c r="A125" s="1">
        <v>124</v>
      </c>
      <c r="B125" s="1" t="s">
        <v>38</v>
      </c>
      <c r="C125" s="1" t="s">
        <v>44</v>
      </c>
      <c r="D125" s="1" t="s">
        <v>30</v>
      </c>
      <c r="E125" s="1">
        <f>('Raw Data - Background'!E125+'Raw Data - Background'!F125)/2</f>
        <v>-9.5</v>
      </c>
      <c r="F125" s="1">
        <v>10</v>
      </c>
      <c r="G125" s="1">
        <v>6</v>
      </c>
      <c r="H125" s="1">
        <v>2</v>
      </c>
    </row>
    <row r="126" spans="1:8">
      <c r="A126" s="1">
        <v>125</v>
      </c>
      <c r="B126" s="1" t="s">
        <v>38</v>
      </c>
      <c r="C126" s="1" t="s">
        <v>44</v>
      </c>
      <c r="D126" s="1" t="s">
        <v>32</v>
      </c>
      <c r="E126" s="1">
        <f>('Raw Data - Background'!E126+'Raw Data - Background'!F126)/2</f>
        <v>44.5</v>
      </c>
      <c r="F126" s="1">
        <v>10</v>
      </c>
      <c r="G126" s="1">
        <v>6</v>
      </c>
      <c r="H126" s="1">
        <v>2</v>
      </c>
    </row>
    <row r="127" spans="1:8">
      <c r="A127" s="1">
        <v>126</v>
      </c>
      <c r="B127" s="1" t="s">
        <v>39</v>
      </c>
      <c r="C127" s="1" t="s">
        <v>44</v>
      </c>
      <c r="D127" s="1" t="s">
        <v>28</v>
      </c>
      <c r="E127" s="1">
        <f>('Raw Data - Background'!E127+'Raw Data - Background'!F127)/2</f>
        <v>317</v>
      </c>
      <c r="F127" s="1">
        <v>10</v>
      </c>
      <c r="G127" s="1">
        <v>6</v>
      </c>
      <c r="H127" s="1">
        <v>2</v>
      </c>
    </row>
    <row r="128" spans="1:8">
      <c r="A128" s="1">
        <v>127</v>
      </c>
      <c r="B128" s="1" t="s">
        <v>39</v>
      </c>
      <c r="C128" s="1" t="s">
        <v>44</v>
      </c>
      <c r="D128" s="1" t="s">
        <v>30</v>
      </c>
      <c r="E128" s="1">
        <f>('Raw Data - Background'!E128+'Raw Data - Background'!F128)/2</f>
        <v>264.5</v>
      </c>
      <c r="F128" s="1">
        <v>10</v>
      </c>
      <c r="G128" s="1">
        <v>6</v>
      </c>
      <c r="H128" s="1">
        <v>2</v>
      </c>
    </row>
    <row r="129" spans="1:8">
      <c r="A129" s="1">
        <v>128</v>
      </c>
      <c r="B129" s="1" t="s">
        <v>39</v>
      </c>
      <c r="C129" s="1" t="s">
        <v>44</v>
      </c>
      <c r="D129" s="1" t="s">
        <v>32</v>
      </c>
      <c r="E129" s="1">
        <f>('Raw Data - Background'!E129+'Raw Data - Background'!F129)/2</f>
        <v>415.5</v>
      </c>
      <c r="F129" s="1">
        <v>10</v>
      </c>
      <c r="G129" s="1">
        <v>6</v>
      </c>
      <c r="H129" s="1">
        <v>2</v>
      </c>
    </row>
    <row r="130" spans="1:8">
      <c r="A130" s="1">
        <v>129</v>
      </c>
      <c r="B130" s="1" t="s">
        <v>41</v>
      </c>
      <c r="C130" s="1" t="s">
        <v>44</v>
      </c>
      <c r="D130" s="1" t="s">
        <v>28</v>
      </c>
      <c r="E130" s="1">
        <f>('Raw Data - Background'!E130+'Raw Data - Background'!F130)/2</f>
        <v>340</v>
      </c>
      <c r="F130" s="1">
        <v>10</v>
      </c>
      <c r="G130" s="1">
        <v>6</v>
      </c>
      <c r="H130" s="1">
        <v>2</v>
      </c>
    </row>
    <row r="131" spans="1:8">
      <c r="A131" s="1">
        <v>130</v>
      </c>
      <c r="B131" s="1" t="s">
        <v>41</v>
      </c>
      <c r="C131" s="1" t="s">
        <v>44</v>
      </c>
      <c r="D131" s="1" t="s">
        <v>30</v>
      </c>
      <c r="E131" s="1">
        <f>('Raw Data - Background'!E131+'Raw Data - Background'!F131)/2</f>
        <v>123</v>
      </c>
      <c r="F131" s="1">
        <v>10</v>
      </c>
      <c r="G131" s="1">
        <v>6</v>
      </c>
      <c r="H131" s="1">
        <v>2</v>
      </c>
    </row>
    <row r="132" spans="1:8">
      <c r="A132" s="1">
        <v>131</v>
      </c>
      <c r="B132" s="1" t="s">
        <v>41</v>
      </c>
      <c r="C132" s="1" t="s">
        <v>44</v>
      </c>
      <c r="D132" s="1" t="s">
        <v>32</v>
      </c>
      <c r="E132" s="1">
        <f>('Raw Data - Background'!E132+'Raw Data - Background'!F132)/2</f>
        <v>259.5</v>
      </c>
      <c r="F132" s="1">
        <v>10</v>
      </c>
      <c r="G132" s="1">
        <v>6</v>
      </c>
      <c r="H132" s="1">
        <v>2</v>
      </c>
    </row>
    <row r="133" spans="1:8">
      <c r="A133" s="1">
        <v>132</v>
      </c>
      <c r="B133" s="1" t="s">
        <v>7</v>
      </c>
      <c r="C133" s="1" t="s">
        <v>44</v>
      </c>
      <c r="D133" s="1" t="s">
        <v>28</v>
      </c>
      <c r="E133" s="1">
        <f>('Raw Data - Background'!E133+'Raw Data - Background'!F133)/2</f>
        <v>497</v>
      </c>
      <c r="F133" s="1">
        <v>10</v>
      </c>
      <c r="G133" s="1">
        <v>6</v>
      </c>
      <c r="H133" s="1">
        <v>2</v>
      </c>
    </row>
    <row r="134" spans="1:8">
      <c r="A134" s="1">
        <v>133</v>
      </c>
      <c r="B134" s="1" t="s">
        <v>26</v>
      </c>
      <c r="C134" s="1" t="s">
        <v>46</v>
      </c>
      <c r="D134" s="1" t="s">
        <v>28</v>
      </c>
      <c r="E134" s="1">
        <f>('Raw Data - Background'!E134+'Raw Data - Background'!F134)/2</f>
        <v>405</v>
      </c>
      <c r="F134" s="1">
        <v>10</v>
      </c>
      <c r="G134" s="1">
        <v>7</v>
      </c>
      <c r="H134" s="1">
        <v>2</v>
      </c>
    </row>
    <row r="135" spans="1:8">
      <c r="A135" s="1">
        <v>134</v>
      </c>
      <c r="B135" s="1" t="s">
        <v>26</v>
      </c>
      <c r="C135" s="1" t="s">
        <v>46</v>
      </c>
      <c r="D135" s="1" t="s">
        <v>30</v>
      </c>
      <c r="E135" s="1">
        <f>('Raw Data - Background'!E135+'Raw Data - Background'!F135)/2</f>
        <v>409.5</v>
      </c>
      <c r="F135" s="1">
        <v>10</v>
      </c>
      <c r="G135" s="1">
        <v>7</v>
      </c>
      <c r="H135" s="1">
        <v>2</v>
      </c>
    </row>
    <row r="136" spans="1:8">
      <c r="A136" s="1">
        <v>135</v>
      </c>
      <c r="B136" s="1" t="s">
        <v>26</v>
      </c>
      <c r="C136" s="1" t="s">
        <v>46</v>
      </c>
      <c r="D136" s="1" t="s">
        <v>32</v>
      </c>
      <c r="E136" s="1">
        <f>('Raw Data - Background'!E136+'Raw Data - Background'!F136)/2</f>
        <v>384</v>
      </c>
      <c r="F136" s="1">
        <v>10</v>
      </c>
      <c r="G136" s="1">
        <v>7</v>
      </c>
      <c r="H136" s="1">
        <v>2</v>
      </c>
    </row>
    <row r="137" spans="1:8">
      <c r="A137" s="1">
        <v>136</v>
      </c>
      <c r="B137" s="1" t="s">
        <v>34</v>
      </c>
      <c r="C137" s="1" t="s">
        <v>46</v>
      </c>
      <c r="D137" s="1" t="s">
        <v>28</v>
      </c>
      <c r="E137" s="1">
        <f>('Raw Data - Background'!E137+'Raw Data - Background'!F137)/2</f>
        <v>98.5</v>
      </c>
      <c r="F137" s="1">
        <v>10</v>
      </c>
      <c r="G137" s="1">
        <v>7</v>
      </c>
      <c r="H137" s="1">
        <v>2</v>
      </c>
    </row>
    <row r="138" spans="1:8">
      <c r="A138" s="1">
        <v>137</v>
      </c>
      <c r="B138" s="1" t="s">
        <v>34</v>
      </c>
      <c r="C138" s="1" t="s">
        <v>46</v>
      </c>
      <c r="D138" s="1" t="s">
        <v>30</v>
      </c>
      <c r="E138" s="1">
        <f>('Raw Data - Background'!E138+'Raw Data - Background'!F138)/2</f>
        <v>106.5</v>
      </c>
      <c r="F138" s="1">
        <v>10</v>
      </c>
      <c r="G138" s="1">
        <v>7</v>
      </c>
      <c r="H138" s="1">
        <v>2</v>
      </c>
    </row>
    <row r="139" spans="1:8">
      <c r="A139" s="1">
        <v>138</v>
      </c>
      <c r="B139" s="1" t="s">
        <v>34</v>
      </c>
      <c r="C139" s="1" t="s">
        <v>46</v>
      </c>
      <c r="D139" s="1" t="s">
        <v>32</v>
      </c>
      <c r="E139" s="1">
        <f>('Raw Data - Background'!E139+'Raw Data - Background'!F139)/2</f>
        <v>108.5</v>
      </c>
      <c r="F139" s="1">
        <v>10</v>
      </c>
      <c r="G139" s="1">
        <v>7</v>
      </c>
      <c r="H139" s="1">
        <v>2</v>
      </c>
    </row>
    <row r="140" spans="1:8">
      <c r="A140" s="1">
        <v>139</v>
      </c>
      <c r="B140" s="1" t="s">
        <v>36</v>
      </c>
      <c r="C140" s="1" t="s">
        <v>46</v>
      </c>
      <c r="D140" s="1" t="s">
        <v>28</v>
      </c>
      <c r="E140" s="1">
        <f>('Raw Data - Background'!E140+'Raw Data - Background'!F140)/2</f>
        <v>374</v>
      </c>
      <c r="F140" s="1">
        <v>10</v>
      </c>
      <c r="G140" s="1">
        <v>7</v>
      </c>
      <c r="H140" s="1">
        <v>2</v>
      </c>
    </row>
    <row r="141" spans="1:8">
      <c r="A141" s="1">
        <v>140</v>
      </c>
      <c r="B141" s="1" t="s">
        <v>36</v>
      </c>
      <c r="C141" s="1" t="s">
        <v>46</v>
      </c>
      <c r="D141" s="1" t="s">
        <v>30</v>
      </c>
      <c r="E141" s="1">
        <f>('Raw Data - Background'!E141+'Raw Data - Background'!F141)/2</f>
        <v>442</v>
      </c>
      <c r="F141" s="1">
        <v>10</v>
      </c>
      <c r="G141" s="1">
        <v>7</v>
      </c>
      <c r="H141" s="1">
        <v>2</v>
      </c>
    </row>
    <row r="142" spans="1:8">
      <c r="A142" s="1">
        <v>141</v>
      </c>
      <c r="B142" s="1" t="s">
        <v>36</v>
      </c>
      <c r="C142" s="1" t="s">
        <v>46</v>
      </c>
      <c r="D142" s="1" t="s">
        <v>32</v>
      </c>
      <c r="E142" s="1">
        <f>('Raw Data - Background'!E142+'Raw Data - Background'!F142)/2</f>
        <v>424</v>
      </c>
      <c r="F142" s="1">
        <v>10</v>
      </c>
      <c r="G142" s="1">
        <v>7</v>
      </c>
      <c r="H142" s="1">
        <v>2</v>
      </c>
    </row>
    <row r="143" spans="1:8">
      <c r="A143" s="1">
        <v>142</v>
      </c>
      <c r="B143" s="1" t="s">
        <v>37</v>
      </c>
      <c r="C143" s="1" t="s">
        <v>46</v>
      </c>
      <c r="D143" s="1" t="s">
        <v>28</v>
      </c>
      <c r="E143" s="1">
        <f>('Raw Data - Background'!E143+'Raw Data - Background'!F143)/2</f>
        <v>407.5</v>
      </c>
      <c r="F143" s="1">
        <v>10</v>
      </c>
      <c r="G143" s="1">
        <v>7</v>
      </c>
      <c r="H143" s="1">
        <v>2</v>
      </c>
    </row>
    <row r="144" spans="1:8">
      <c r="A144" s="1">
        <v>143</v>
      </c>
      <c r="B144" s="1" t="s">
        <v>37</v>
      </c>
      <c r="C144" s="1" t="s">
        <v>46</v>
      </c>
      <c r="D144" s="1" t="s">
        <v>30</v>
      </c>
      <c r="E144" s="1">
        <f>('Raw Data - Background'!E144+'Raw Data - Background'!F144)/2</f>
        <v>416</v>
      </c>
      <c r="F144" s="1">
        <v>10</v>
      </c>
      <c r="G144" s="1">
        <v>7</v>
      </c>
      <c r="H144" s="1">
        <v>2</v>
      </c>
    </row>
    <row r="145" spans="1:8">
      <c r="A145" s="1">
        <v>144</v>
      </c>
      <c r="B145" s="1" t="s">
        <v>37</v>
      </c>
      <c r="C145" s="1" t="s">
        <v>46</v>
      </c>
      <c r="D145" s="1" t="s">
        <v>32</v>
      </c>
      <c r="E145" s="1">
        <f>('Raw Data - Background'!E145+'Raw Data - Background'!F145)/2</f>
        <v>382.5</v>
      </c>
      <c r="F145" s="1">
        <v>10</v>
      </c>
      <c r="G145" s="1">
        <v>7</v>
      </c>
      <c r="H145" s="1">
        <v>2</v>
      </c>
    </row>
    <row r="146" spans="1:8">
      <c r="A146" s="1">
        <v>145</v>
      </c>
      <c r="B146" s="1" t="s">
        <v>38</v>
      </c>
      <c r="C146" s="1" t="s">
        <v>46</v>
      </c>
      <c r="D146" s="1" t="s">
        <v>28</v>
      </c>
      <c r="E146" s="1">
        <f>('Raw Data - Background'!E146+'Raw Data - Background'!F146)/2</f>
        <v>122.5</v>
      </c>
      <c r="F146" s="1">
        <v>10</v>
      </c>
      <c r="G146" s="1">
        <v>7</v>
      </c>
      <c r="H146" s="1">
        <v>2</v>
      </c>
    </row>
    <row r="147" spans="1:8">
      <c r="A147" s="1">
        <v>146</v>
      </c>
      <c r="B147" s="1" t="s">
        <v>38</v>
      </c>
      <c r="C147" s="1" t="s">
        <v>46</v>
      </c>
      <c r="D147" s="1" t="s">
        <v>30</v>
      </c>
      <c r="E147" s="1">
        <f>('Raw Data - Background'!E147+'Raw Data - Background'!F147)/2</f>
        <v>144.5</v>
      </c>
      <c r="F147" s="1">
        <v>10</v>
      </c>
      <c r="G147" s="1">
        <v>7</v>
      </c>
      <c r="H147" s="1">
        <v>2</v>
      </c>
    </row>
    <row r="148" spans="1:8">
      <c r="A148" s="1">
        <v>147</v>
      </c>
      <c r="B148" s="1" t="s">
        <v>38</v>
      </c>
      <c r="C148" s="1" t="s">
        <v>46</v>
      </c>
      <c r="D148" s="1" t="s">
        <v>32</v>
      </c>
      <c r="E148" s="1">
        <f>('Raw Data - Background'!E148+'Raw Data - Background'!F148)/2</f>
        <v>135.5</v>
      </c>
      <c r="F148" s="1">
        <v>10</v>
      </c>
      <c r="G148" s="1">
        <v>7</v>
      </c>
      <c r="H148" s="1">
        <v>2</v>
      </c>
    </row>
    <row r="149" spans="1:8">
      <c r="A149" s="1">
        <v>148</v>
      </c>
      <c r="B149" s="1" t="s">
        <v>39</v>
      </c>
      <c r="C149" s="1" t="s">
        <v>46</v>
      </c>
      <c r="D149" s="1" t="s">
        <v>28</v>
      </c>
      <c r="E149" s="1">
        <f>('Raw Data - Background'!E149+'Raw Data - Background'!F149)/2</f>
        <v>101</v>
      </c>
      <c r="F149" s="1">
        <v>10</v>
      </c>
      <c r="G149" s="1">
        <v>7</v>
      </c>
      <c r="H149" s="1">
        <v>2</v>
      </c>
    </row>
    <row r="150" spans="1:8">
      <c r="A150" s="1">
        <v>149</v>
      </c>
      <c r="B150" s="1" t="s">
        <v>39</v>
      </c>
      <c r="C150" s="1" t="s">
        <v>46</v>
      </c>
      <c r="D150" s="1" t="s">
        <v>30</v>
      </c>
      <c r="E150" s="1">
        <f>('Raw Data - Background'!E150+'Raw Data - Background'!F150)/2</f>
        <v>156.5</v>
      </c>
      <c r="F150" s="1">
        <v>10</v>
      </c>
      <c r="G150" s="1">
        <v>7</v>
      </c>
      <c r="H150" s="1">
        <v>2</v>
      </c>
    </row>
    <row r="151" spans="1:8">
      <c r="A151" s="1">
        <v>150</v>
      </c>
      <c r="B151" s="1" t="s">
        <v>39</v>
      </c>
      <c r="C151" s="1" t="s">
        <v>46</v>
      </c>
      <c r="D151" s="1" t="s">
        <v>32</v>
      </c>
      <c r="E151" s="1">
        <f>('Raw Data - Background'!E151+'Raw Data - Background'!F151)/2</f>
        <v>104.5</v>
      </c>
      <c r="F151" s="1">
        <v>10</v>
      </c>
      <c r="G151" s="1">
        <v>7</v>
      </c>
      <c r="H151" s="1">
        <v>2</v>
      </c>
    </row>
    <row r="152" spans="1:8">
      <c r="A152" s="1">
        <v>151</v>
      </c>
      <c r="B152" s="1" t="s">
        <v>41</v>
      </c>
      <c r="C152" s="1" t="s">
        <v>46</v>
      </c>
      <c r="D152" s="1" t="s">
        <v>28</v>
      </c>
      <c r="E152" s="1">
        <f>('Raw Data - Background'!E152+'Raw Data - Background'!F152)/2</f>
        <v>329.5</v>
      </c>
      <c r="F152" s="1">
        <v>10</v>
      </c>
      <c r="G152" s="1">
        <v>7</v>
      </c>
      <c r="H152" s="1">
        <v>2</v>
      </c>
    </row>
    <row r="153" spans="1:8">
      <c r="A153" s="1">
        <v>152</v>
      </c>
      <c r="B153" s="1" t="s">
        <v>41</v>
      </c>
      <c r="C153" s="1" t="s">
        <v>46</v>
      </c>
      <c r="D153" s="1" t="s">
        <v>30</v>
      </c>
      <c r="E153" s="1">
        <f>('Raw Data - Background'!E153+'Raw Data - Background'!F153)/2</f>
        <v>384.5</v>
      </c>
      <c r="F153" s="1">
        <v>10</v>
      </c>
      <c r="G153" s="1">
        <v>7</v>
      </c>
      <c r="H153" s="1">
        <v>2</v>
      </c>
    </row>
    <row r="154" spans="1:8">
      <c r="A154" s="1">
        <v>153</v>
      </c>
      <c r="B154" s="1" t="s">
        <v>41</v>
      </c>
      <c r="C154" s="1" t="s">
        <v>46</v>
      </c>
      <c r="D154" s="1" t="s">
        <v>32</v>
      </c>
      <c r="E154" s="1">
        <f>('Raw Data - Background'!E154+'Raw Data - Background'!F154)/2</f>
        <v>414.5</v>
      </c>
      <c r="F154" s="1">
        <v>10</v>
      </c>
      <c r="G154" s="1">
        <v>7</v>
      </c>
      <c r="H154" s="1">
        <v>2</v>
      </c>
    </row>
    <row r="155" spans="1:8">
      <c r="A155" s="1">
        <v>154</v>
      </c>
      <c r="B155" s="1" t="s">
        <v>7</v>
      </c>
      <c r="C155" s="1" t="s">
        <v>46</v>
      </c>
      <c r="D155" s="1" t="s">
        <v>28</v>
      </c>
      <c r="E155" s="1">
        <f>('Raw Data - Background'!E155+'Raw Data - Background'!F155)/2</f>
        <v>419</v>
      </c>
      <c r="F155" s="1">
        <v>10</v>
      </c>
      <c r="G155" s="1">
        <v>7</v>
      </c>
      <c r="H155" s="1">
        <v>2</v>
      </c>
    </row>
    <row r="156" spans="1:8">
      <c r="A156" s="1">
        <v>155</v>
      </c>
      <c r="B156" s="1" t="s">
        <v>26</v>
      </c>
      <c r="C156" s="1" t="s">
        <v>48</v>
      </c>
      <c r="D156" s="1" t="s">
        <v>28</v>
      </c>
      <c r="E156" s="1">
        <f>('Raw Data - Background'!E156+'Raw Data - Background'!F156)/2</f>
        <v>394.5</v>
      </c>
      <c r="F156" s="1">
        <v>10</v>
      </c>
      <c r="G156" s="1">
        <v>8</v>
      </c>
      <c r="H156" s="1">
        <v>3</v>
      </c>
    </row>
    <row r="157" spans="1:8">
      <c r="A157" s="1">
        <v>156</v>
      </c>
      <c r="B157" s="1" t="s">
        <v>26</v>
      </c>
      <c r="C157" s="1" t="s">
        <v>48</v>
      </c>
      <c r="D157" s="1" t="s">
        <v>30</v>
      </c>
      <c r="E157" s="1">
        <f>('Raw Data - Background'!E157+'Raw Data - Background'!F157)/2</f>
        <v>101</v>
      </c>
      <c r="F157" s="1">
        <v>10</v>
      </c>
      <c r="G157" s="1">
        <v>8</v>
      </c>
      <c r="H157" s="1">
        <v>3</v>
      </c>
    </row>
    <row r="158" spans="1:8">
      <c r="A158" s="1">
        <v>157</v>
      </c>
      <c r="B158" s="1" t="s">
        <v>26</v>
      </c>
      <c r="C158" s="1" t="s">
        <v>48</v>
      </c>
      <c r="D158" s="1" t="s">
        <v>32</v>
      </c>
      <c r="E158" s="1">
        <f>('Raw Data - Background'!E158+'Raw Data - Background'!F158)/2</f>
        <v>283.5</v>
      </c>
      <c r="F158" s="1">
        <v>10</v>
      </c>
      <c r="G158" s="1">
        <v>8</v>
      </c>
      <c r="H158" s="1">
        <v>3</v>
      </c>
    </row>
    <row r="159" spans="1:8">
      <c r="A159" s="1">
        <v>158</v>
      </c>
      <c r="B159" s="1" t="s">
        <v>34</v>
      </c>
      <c r="C159" s="1" t="s">
        <v>48</v>
      </c>
      <c r="D159" s="1" t="s">
        <v>28</v>
      </c>
      <c r="E159" s="1">
        <f>('Raw Data - Background'!E159+'Raw Data - Background'!F159)/2</f>
        <v>12.5</v>
      </c>
      <c r="F159" s="1">
        <v>10</v>
      </c>
      <c r="G159" s="1">
        <v>8</v>
      </c>
      <c r="H159" s="1">
        <v>3</v>
      </c>
    </row>
    <row r="160" spans="1:8">
      <c r="A160" s="1">
        <v>159</v>
      </c>
      <c r="B160" s="1" t="s">
        <v>34</v>
      </c>
      <c r="C160" s="1" t="s">
        <v>48</v>
      </c>
      <c r="D160" s="1" t="s">
        <v>30</v>
      </c>
      <c r="E160" s="1">
        <f>('Raw Data - Background'!E160+'Raw Data - Background'!F160)/2</f>
        <v>-22</v>
      </c>
      <c r="F160" s="1">
        <v>10</v>
      </c>
      <c r="G160" s="1">
        <v>8</v>
      </c>
      <c r="H160" s="1">
        <v>3</v>
      </c>
    </row>
    <row r="161" spans="1:8">
      <c r="A161" s="1">
        <v>160</v>
      </c>
      <c r="B161" s="1" t="s">
        <v>34</v>
      </c>
      <c r="C161" s="1" t="s">
        <v>48</v>
      </c>
      <c r="D161" s="1" t="s">
        <v>32</v>
      </c>
      <c r="E161" s="1">
        <f>('Raw Data - Background'!E161+'Raw Data - Background'!F161)/2</f>
        <v>-15.5</v>
      </c>
      <c r="F161" s="1">
        <v>10</v>
      </c>
      <c r="G161" s="1">
        <v>8</v>
      </c>
      <c r="H161" s="1">
        <v>3</v>
      </c>
    </row>
    <row r="162" spans="1:8">
      <c r="A162" s="1">
        <v>161</v>
      </c>
      <c r="B162" s="1" t="s">
        <v>36</v>
      </c>
      <c r="C162" s="1" t="s">
        <v>48</v>
      </c>
      <c r="D162" s="1" t="s">
        <v>28</v>
      </c>
      <c r="E162" s="1">
        <f>('Raw Data - Background'!E162+'Raw Data - Background'!F162)/2</f>
        <v>514</v>
      </c>
      <c r="F162" s="1">
        <v>10</v>
      </c>
      <c r="G162" s="1">
        <v>8</v>
      </c>
      <c r="H162" s="1">
        <v>3</v>
      </c>
    </row>
    <row r="163" spans="1:8">
      <c r="A163" s="1">
        <v>162</v>
      </c>
      <c r="B163" s="1" t="s">
        <v>36</v>
      </c>
      <c r="C163" s="1" t="s">
        <v>48</v>
      </c>
      <c r="D163" s="1" t="s">
        <v>30</v>
      </c>
      <c r="E163" s="1">
        <f>('Raw Data - Background'!E163+'Raw Data - Background'!F163)/2</f>
        <v>222</v>
      </c>
      <c r="F163" s="1">
        <v>10</v>
      </c>
      <c r="G163" s="1">
        <v>8</v>
      </c>
      <c r="H163" s="1">
        <v>3</v>
      </c>
    </row>
    <row r="164" spans="1:8">
      <c r="A164" s="1">
        <v>163</v>
      </c>
      <c r="B164" s="1" t="s">
        <v>36</v>
      </c>
      <c r="C164" s="1" t="s">
        <v>48</v>
      </c>
      <c r="D164" s="1" t="s">
        <v>32</v>
      </c>
      <c r="E164" s="1">
        <f>('Raw Data - Background'!E164+'Raw Data - Background'!F164)/2</f>
        <v>389</v>
      </c>
      <c r="F164" s="1">
        <v>10</v>
      </c>
      <c r="G164" s="1">
        <v>8</v>
      </c>
      <c r="H164" s="1">
        <v>3</v>
      </c>
    </row>
    <row r="165" spans="1:8">
      <c r="A165" s="1">
        <v>164</v>
      </c>
      <c r="B165" s="1" t="s">
        <v>37</v>
      </c>
      <c r="C165" s="1" t="s">
        <v>48</v>
      </c>
      <c r="D165" s="1" t="s">
        <v>28</v>
      </c>
      <c r="E165" s="1">
        <f>('Raw Data - Background'!E165+'Raw Data - Background'!F165)/2</f>
        <v>253.5</v>
      </c>
      <c r="F165" s="1">
        <v>10</v>
      </c>
      <c r="G165" s="1">
        <v>8</v>
      </c>
      <c r="H165" s="1">
        <v>3</v>
      </c>
    </row>
    <row r="166" spans="1:8">
      <c r="A166" s="1">
        <v>165</v>
      </c>
      <c r="B166" s="1" t="s">
        <v>37</v>
      </c>
      <c r="C166" s="1" t="s">
        <v>48</v>
      </c>
      <c r="D166" s="1" t="s">
        <v>30</v>
      </c>
      <c r="E166" s="1">
        <f>('Raw Data - Background'!E166+'Raw Data - Background'!F166)/2</f>
        <v>32</v>
      </c>
      <c r="F166" s="1">
        <v>10</v>
      </c>
      <c r="G166" s="1">
        <v>8</v>
      </c>
      <c r="H166" s="1">
        <v>3</v>
      </c>
    </row>
    <row r="167" spans="1:8">
      <c r="A167" s="1">
        <v>166</v>
      </c>
      <c r="B167" s="1" t="s">
        <v>37</v>
      </c>
      <c r="C167" s="1" t="s">
        <v>48</v>
      </c>
      <c r="D167" s="1" t="s">
        <v>32</v>
      </c>
      <c r="E167" s="1">
        <f>('Raw Data - Background'!E167+'Raw Data - Background'!F167)/2</f>
        <v>308</v>
      </c>
      <c r="F167" s="1">
        <v>10</v>
      </c>
      <c r="G167" s="1">
        <v>8</v>
      </c>
      <c r="H167" s="1">
        <v>3</v>
      </c>
    </row>
    <row r="168" spans="1:8">
      <c r="A168" s="1">
        <v>167</v>
      </c>
      <c r="B168" s="1" t="s">
        <v>38</v>
      </c>
      <c r="C168" s="1" t="s">
        <v>48</v>
      </c>
      <c r="D168" s="1" t="s">
        <v>28</v>
      </c>
      <c r="E168" s="1">
        <f>('Raw Data - Background'!E168+'Raw Data - Background'!F168)/2</f>
        <v>178</v>
      </c>
      <c r="F168" s="1">
        <v>10</v>
      </c>
      <c r="G168" s="1">
        <v>8</v>
      </c>
      <c r="H168" s="1">
        <v>3</v>
      </c>
    </row>
    <row r="169" spans="1:8">
      <c r="A169" s="1">
        <v>168</v>
      </c>
      <c r="B169" s="1" t="s">
        <v>38</v>
      </c>
      <c r="C169" s="1" t="s">
        <v>48</v>
      </c>
      <c r="D169" s="1" t="s">
        <v>30</v>
      </c>
      <c r="E169" s="1">
        <f>('Raw Data - Background'!E169+'Raw Data - Background'!F169)/2</f>
        <v>9</v>
      </c>
      <c r="F169" s="1">
        <v>10</v>
      </c>
      <c r="G169" s="1">
        <v>8</v>
      </c>
      <c r="H169" s="1">
        <v>3</v>
      </c>
    </row>
    <row r="170" spans="1:8">
      <c r="A170" s="1">
        <v>169</v>
      </c>
      <c r="B170" s="1" t="s">
        <v>38</v>
      </c>
      <c r="C170" s="1" t="s">
        <v>48</v>
      </c>
      <c r="D170" s="1" t="s">
        <v>32</v>
      </c>
      <c r="E170" s="1">
        <f>('Raw Data - Background'!E170+'Raw Data - Background'!F170)/2</f>
        <v>98.5</v>
      </c>
      <c r="F170" s="1">
        <v>10</v>
      </c>
      <c r="G170" s="1">
        <v>8</v>
      </c>
      <c r="H170" s="1">
        <v>3</v>
      </c>
    </row>
    <row r="171" spans="1:8">
      <c r="A171" s="1">
        <v>170</v>
      </c>
      <c r="B171" s="1" t="s">
        <v>40</v>
      </c>
      <c r="C171" s="1" t="s">
        <v>48</v>
      </c>
      <c r="D171" s="1" t="s">
        <v>28</v>
      </c>
      <c r="E171" s="1">
        <f>('Raw Data - Background'!E171+'Raw Data - Background'!F171)/2</f>
        <v>481.5</v>
      </c>
      <c r="F171" s="1">
        <v>10</v>
      </c>
      <c r="G171" s="1">
        <v>8</v>
      </c>
      <c r="H171" s="1">
        <v>3</v>
      </c>
    </row>
    <row r="172" spans="1:8">
      <c r="A172" s="1">
        <v>171</v>
      </c>
      <c r="B172" s="1" t="s">
        <v>40</v>
      </c>
      <c r="C172" s="1" t="s">
        <v>48</v>
      </c>
      <c r="D172" s="1" t="s">
        <v>30</v>
      </c>
      <c r="E172" s="1">
        <f>('Raw Data - Background'!E172+'Raw Data - Background'!F172)/2</f>
        <v>326</v>
      </c>
      <c r="F172" s="1">
        <v>10</v>
      </c>
      <c r="G172" s="1">
        <v>8</v>
      </c>
      <c r="H172" s="1">
        <v>3</v>
      </c>
    </row>
    <row r="173" spans="1:8">
      <c r="A173" s="1">
        <v>172</v>
      </c>
      <c r="B173" s="1" t="s">
        <v>40</v>
      </c>
      <c r="C173" s="1" t="s">
        <v>48</v>
      </c>
      <c r="D173" s="1" t="s">
        <v>32</v>
      </c>
      <c r="E173" s="1">
        <f>('Raw Data - Background'!E173+'Raw Data - Background'!F173)/2</f>
        <v>272.5</v>
      </c>
      <c r="F173" s="1">
        <v>10</v>
      </c>
      <c r="G173" s="1">
        <v>8</v>
      </c>
      <c r="H173" s="1">
        <v>3</v>
      </c>
    </row>
    <row r="174" spans="1:8">
      <c r="A174" s="1">
        <v>173</v>
      </c>
      <c r="B174" s="1" t="s">
        <v>42</v>
      </c>
      <c r="C174" s="1" t="s">
        <v>48</v>
      </c>
      <c r="D174" s="1" t="s">
        <v>28</v>
      </c>
      <c r="E174" s="1">
        <f>('Raw Data - Background'!E174+'Raw Data - Background'!F174)/2</f>
        <v>393</v>
      </c>
      <c r="F174" s="1">
        <v>10</v>
      </c>
      <c r="G174" s="1">
        <v>8</v>
      </c>
      <c r="H174" s="1">
        <v>3</v>
      </c>
    </row>
    <row r="175" spans="1:8">
      <c r="A175" s="1">
        <v>174</v>
      </c>
      <c r="B175" s="1" t="s">
        <v>42</v>
      </c>
      <c r="C175" s="1" t="s">
        <v>48</v>
      </c>
      <c r="D175" s="1" t="s">
        <v>30</v>
      </c>
      <c r="E175" s="1">
        <f>('Raw Data - Background'!E175+'Raw Data - Background'!F175)/2</f>
        <v>181.5</v>
      </c>
      <c r="F175" s="1">
        <v>10</v>
      </c>
      <c r="G175" s="1">
        <v>8</v>
      </c>
      <c r="H175" s="1">
        <v>3</v>
      </c>
    </row>
    <row r="176" spans="1:8">
      <c r="A176" s="1">
        <v>175</v>
      </c>
      <c r="B176" s="1" t="s">
        <v>42</v>
      </c>
      <c r="C176" s="1" t="s">
        <v>48</v>
      </c>
      <c r="D176" s="1" t="s">
        <v>32</v>
      </c>
      <c r="E176" s="1">
        <f>('Raw Data - Background'!E176+'Raw Data - Background'!F176)/2</f>
        <v>336.5</v>
      </c>
      <c r="F176" s="1">
        <v>10</v>
      </c>
      <c r="G176" s="1">
        <v>8</v>
      </c>
      <c r="H176" s="1">
        <v>3</v>
      </c>
    </row>
    <row r="177" spans="1:8">
      <c r="A177" s="1">
        <v>176</v>
      </c>
      <c r="B177" s="1" t="s">
        <v>7</v>
      </c>
      <c r="C177" s="1" t="s">
        <v>48</v>
      </c>
      <c r="D177" s="1" t="s">
        <v>28</v>
      </c>
      <c r="E177" s="1">
        <f>('Raw Data - Background'!E177+'Raw Data - Background'!F177)/2</f>
        <v>543.5</v>
      </c>
      <c r="F177" s="1">
        <v>10</v>
      </c>
      <c r="G177" s="1">
        <v>8</v>
      </c>
      <c r="H177" s="1">
        <v>3</v>
      </c>
    </row>
    <row r="178" spans="1:8">
      <c r="A178" s="1">
        <v>177</v>
      </c>
      <c r="B178" s="1" t="s">
        <v>26</v>
      </c>
      <c r="C178" s="1" t="s">
        <v>44</v>
      </c>
      <c r="D178" s="1" t="s">
        <v>28</v>
      </c>
      <c r="E178" s="1">
        <f>('Raw Data - Background'!E178+'Raw Data - Background'!F178)/2</f>
        <v>258</v>
      </c>
      <c r="F178" s="1">
        <v>10</v>
      </c>
      <c r="G178" s="1">
        <v>9</v>
      </c>
      <c r="H178" s="1">
        <v>3</v>
      </c>
    </row>
    <row r="179" spans="1:8">
      <c r="A179" s="1">
        <v>178</v>
      </c>
      <c r="B179" s="1" t="s">
        <v>26</v>
      </c>
      <c r="C179" s="1" t="s">
        <v>44</v>
      </c>
      <c r="D179" s="1" t="s">
        <v>30</v>
      </c>
      <c r="E179" s="1">
        <f>('Raw Data - Background'!E179+'Raw Data - Background'!F179)/2</f>
        <v>3.5</v>
      </c>
      <c r="F179" s="1">
        <v>10</v>
      </c>
      <c r="G179" s="1">
        <v>9</v>
      </c>
      <c r="H179" s="1">
        <v>3</v>
      </c>
    </row>
    <row r="180" spans="1:8">
      <c r="A180" s="1">
        <v>179</v>
      </c>
      <c r="B180" s="1" t="s">
        <v>26</v>
      </c>
      <c r="C180" s="1" t="s">
        <v>44</v>
      </c>
      <c r="D180" s="1" t="s">
        <v>32</v>
      </c>
      <c r="E180" s="1">
        <f>('Raw Data - Background'!E180+'Raw Data - Background'!F180)/2</f>
        <v>128</v>
      </c>
      <c r="F180" s="1">
        <v>10</v>
      </c>
      <c r="G180" s="1">
        <v>9</v>
      </c>
      <c r="H180" s="1">
        <v>3</v>
      </c>
    </row>
    <row r="181" spans="1:8">
      <c r="A181" s="1">
        <v>180</v>
      </c>
      <c r="B181" s="1" t="s">
        <v>34</v>
      </c>
      <c r="C181" s="1" t="s">
        <v>44</v>
      </c>
      <c r="D181" s="1" t="s">
        <v>28</v>
      </c>
      <c r="E181" s="1">
        <f>('Raw Data - Background'!E181+'Raw Data - Background'!F181)/2</f>
        <v>-6</v>
      </c>
      <c r="F181" s="1">
        <v>10</v>
      </c>
      <c r="G181" s="1">
        <v>9</v>
      </c>
      <c r="H181" s="1">
        <v>3</v>
      </c>
    </row>
    <row r="182" spans="1:8">
      <c r="A182" s="1">
        <v>181</v>
      </c>
      <c r="B182" s="1" t="s">
        <v>34</v>
      </c>
      <c r="C182" s="1" t="s">
        <v>44</v>
      </c>
      <c r="D182" s="1" t="s">
        <v>30</v>
      </c>
      <c r="E182" s="1">
        <f>('Raw Data - Background'!E182+'Raw Data - Background'!F182)/2</f>
        <v>-9.5</v>
      </c>
      <c r="F182" s="1">
        <v>10</v>
      </c>
      <c r="G182" s="1">
        <v>9</v>
      </c>
      <c r="H182" s="1">
        <v>3</v>
      </c>
    </row>
    <row r="183" spans="1:8">
      <c r="A183" s="1">
        <v>182</v>
      </c>
      <c r="B183" s="1" t="s">
        <v>34</v>
      </c>
      <c r="C183" s="1" t="s">
        <v>44</v>
      </c>
      <c r="D183" s="1" t="s">
        <v>32</v>
      </c>
      <c r="E183" s="1">
        <f>('Raw Data - Background'!E183+'Raw Data - Background'!F183)/2</f>
        <v>-10</v>
      </c>
      <c r="F183" s="1">
        <v>10</v>
      </c>
      <c r="G183" s="1">
        <v>9</v>
      </c>
      <c r="H183" s="1">
        <v>3</v>
      </c>
    </row>
    <row r="184" spans="1:8">
      <c r="A184" s="1">
        <v>183</v>
      </c>
      <c r="B184" s="1" t="s">
        <v>36</v>
      </c>
      <c r="C184" s="1" t="s">
        <v>44</v>
      </c>
      <c r="D184" s="1" t="s">
        <v>28</v>
      </c>
      <c r="E184" s="1">
        <f>('Raw Data - Background'!E184+'Raw Data - Background'!F184)/2</f>
        <v>271.5</v>
      </c>
      <c r="F184" s="1">
        <v>10</v>
      </c>
      <c r="G184" s="1">
        <v>9</v>
      </c>
      <c r="H184" s="1">
        <v>3</v>
      </c>
    </row>
    <row r="185" spans="1:8">
      <c r="A185" s="1">
        <v>184</v>
      </c>
      <c r="B185" s="1" t="s">
        <v>36</v>
      </c>
      <c r="C185" s="1" t="s">
        <v>44</v>
      </c>
      <c r="D185" s="1" t="s">
        <v>30</v>
      </c>
      <c r="E185" s="1">
        <f>('Raw Data - Background'!E185+'Raw Data - Background'!F185)/2</f>
        <v>87.5</v>
      </c>
      <c r="F185" s="1">
        <v>10</v>
      </c>
      <c r="G185" s="1">
        <v>9</v>
      </c>
      <c r="H185" s="1">
        <v>3</v>
      </c>
    </row>
    <row r="186" spans="1:8">
      <c r="A186" s="1">
        <v>185</v>
      </c>
      <c r="B186" s="1" t="s">
        <v>36</v>
      </c>
      <c r="C186" s="1" t="s">
        <v>44</v>
      </c>
      <c r="D186" s="1" t="s">
        <v>32</v>
      </c>
      <c r="E186" s="1">
        <f>('Raw Data - Background'!E186+'Raw Data - Background'!F186)/2</f>
        <v>217</v>
      </c>
      <c r="F186" s="1">
        <v>10</v>
      </c>
      <c r="G186" s="1">
        <v>9</v>
      </c>
      <c r="H186" s="1">
        <v>3</v>
      </c>
    </row>
    <row r="187" spans="1:8">
      <c r="A187" s="1">
        <v>186</v>
      </c>
      <c r="B187" s="1" t="s">
        <v>37</v>
      </c>
      <c r="C187" s="1" t="s">
        <v>44</v>
      </c>
      <c r="D187" s="1" t="s">
        <v>28</v>
      </c>
      <c r="E187" s="1">
        <f>('Raw Data - Background'!E187+'Raw Data - Background'!F187)/2</f>
        <v>260.5</v>
      </c>
      <c r="F187" s="1">
        <v>10</v>
      </c>
      <c r="G187" s="1">
        <v>9</v>
      </c>
      <c r="H187" s="1">
        <v>3</v>
      </c>
    </row>
    <row r="188" spans="1:8">
      <c r="A188" s="1">
        <v>187</v>
      </c>
      <c r="B188" s="1" t="s">
        <v>37</v>
      </c>
      <c r="C188" s="1" t="s">
        <v>44</v>
      </c>
      <c r="D188" s="1" t="s">
        <v>30</v>
      </c>
      <c r="E188" s="1">
        <f>('Raw Data - Background'!E188+'Raw Data - Background'!F188)/2</f>
        <v>38.5</v>
      </c>
      <c r="F188" s="1">
        <v>10</v>
      </c>
      <c r="G188" s="1">
        <v>9</v>
      </c>
      <c r="H188" s="1">
        <v>3</v>
      </c>
    </row>
    <row r="189" spans="1:8">
      <c r="A189" s="1">
        <v>188</v>
      </c>
      <c r="B189" s="1" t="s">
        <v>37</v>
      </c>
      <c r="C189" s="1" t="s">
        <v>44</v>
      </c>
      <c r="D189" s="1" t="s">
        <v>32</v>
      </c>
      <c r="E189" s="1">
        <f>('Raw Data - Background'!E189+'Raw Data - Background'!F189)/2</f>
        <v>175.5</v>
      </c>
      <c r="F189" s="1">
        <v>10</v>
      </c>
      <c r="G189" s="1">
        <v>9</v>
      </c>
      <c r="H189" s="1">
        <v>3</v>
      </c>
    </row>
    <row r="190" spans="1:8">
      <c r="A190" s="1">
        <v>189</v>
      </c>
      <c r="B190" s="1" t="s">
        <v>38</v>
      </c>
      <c r="C190" s="1" t="s">
        <v>44</v>
      </c>
      <c r="D190" s="1" t="s">
        <v>28</v>
      </c>
      <c r="E190" s="1">
        <f>('Raw Data - Background'!E190+'Raw Data - Background'!F190)/2</f>
        <v>49</v>
      </c>
      <c r="F190" s="1">
        <v>10</v>
      </c>
      <c r="G190" s="1">
        <v>9</v>
      </c>
      <c r="H190" s="1">
        <v>3</v>
      </c>
    </row>
    <row r="191" spans="1:8">
      <c r="A191" s="1">
        <v>190</v>
      </c>
      <c r="B191" s="1" t="s">
        <v>38</v>
      </c>
      <c r="C191" s="1" t="s">
        <v>44</v>
      </c>
      <c r="D191" s="1" t="s">
        <v>30</v>
      </c>
      <c r="E191" s="1">
        <f>('Raw Data - Background'!E191+'Raw Data - Background'!F191)/2</f>
        <v>-5</v>
      </c>
      <c r="F191" s="1">
        <v>10</v>
      </c>
      <c r="G191" s="1">
        <v>9</v>
      </c>
      <c r="H191" s="1">
        <v>3</v>
      </c>
    </row>
    <row r="192" spans="1:8">
      <c r="A192" s="1">
        <v>191</v>
      </c>
      <c r="B192" s="1" t="s">
        <v>38</v>
      </c>
      <c r="C192" s="1" t="s">
        <v>44</v>
      </c>
      <c r="D192" s="1" t="s">
        <v>32</v>
      </c>
      <c r="E192" s="1">
        <f>('Raw Data - Background'!E192+'Raw Data - Background'!F192)/2</f>
        <v>51</v>
      </c>
      <c r="F192" s="1">
        <v>10</v>
      </c>
      <c r="G192" s="1">
        <v>9</v>
      </c>
      <c r="H192" s="1">
        <v>3</v>
      </c>
    </row>
    <row r="193" spans="1:8">
      <c r="A193" s="1">
        <v>192</v>
      </c>
      <c r="B193" s="1" t="s">
        <v>40</v>
      </c>
      <c r="C193" s="1" t="s">
        <v>44</v>
      </c>
      <c r="D193" s="1" t="s">
        <v>28</v>
      </c>
      <c r="E193" s="1">
        <f>('Raw Data - Background'!E193+'Raw Data - Background'!F193)/2</f>
        <v>262</v>
      </c>
      <c r="F193" s="1">
        <v>10</v>
      </c>
      <c r="G193" s="1">
        <v>9</v>
      </c>
      <c r="H193" s="1">
        <v>3</v>
      </c>
    </row>
    <row r="194" spans="1:8">
      <c r="A194" s="1">
        <v>193</v>
      </c>
      <c r="B194" s="1" t="s">
        <v>40</v>
      </c>
      <c r="C194" s="1" t="s">
        <v>44</v>
      </c>
      <c r="D194" s="1" t="s">
        <v>30</v>
      </c>
      <c r="E194" s="1">
        <f>('Raw Data - Background'!E194+'Raw Data - Background'!F194)/2</f>
        <v>211.5</v>
      </c>
      <c r="F194" s="1">
        <v>10</v>
      </c>
      <c r="G194" s="1">
        <v>9</v>
      </c>
      <c r="H194" s="1">
        <v>3</v>
      </c>
    </row>
    <row r="195" spans="1:8">
      <c r="A195" s="1">
        <v>194</v>
      </c>
      <c r="B195" s="1" t="s">
        <v>40</v>
      </c>
      <c r="C195" s="1" t="s">
        <v>44</v>
      </c>
      <c r="D195" s="1" t="s">
        <v>32</v>
      </c>
      <c r="E195" s="1">
        <f>('Raw Data - Background'!E195+'Raw Data - Background'!F195)/2</f>
        <v>460.5</v>
      </c>
      <c r="F195" s="1">
        <v>10</v>
      </c>
      <c r="G195" s="1">
        <v>9</v>
      </c>
      <c r="H195" s="1">
        <v>3</v>
      </c>
    </row>
    <row r="196" spans="1:8">
      <c r="A196" s="1">
        <v>195</v>
      </c>
      <c r="B196" s="1" t="s">
        <v>42</v>
      </c>
      <c r="C196" s="1" t="s">
        <v>44</v>
      </c>
      <c r="D196" s="1" t="s">
        <v>28</v>
      </c>
      <c r="E196" s="1">
        <f>('Raw Data - Background'!E196+'Raw Data - Background'!F196)/2</f>
        <v>457</v>
      </c>
      <c r="F196" s="1">
        <v>10</v>
      </c>
      <c r="G196" s="1">
        <v>9</v>
      </c>
      <c r="H196" s="1">
        <v>3</v>
      </c>
    </row>
    <row r="197" spans="1:8">
      <c r="A197" s="1">
        <v>196</v>
      </c>
      <c r="B197" s="1" t="s">
        <v>42</v>
      </c>
      <c r="C197" s="1" t="s">
        <v>44</v>
      </c>
      <c r="D197" s="1" t="s">
        <v>30</v>
      </c>
      <c r="E197" s="1">
        <f>('Raw Data - Background'!E197+'Raw Data - Background'!F197)/2</f>
        <v>189.5</v>
      </c>
      <c r="F197" s="1">
        <v>10</v>
      </c>
      <c r="G197" s="1">
        <v>9</v>
      </c>
      <c r="H197" s="1">
        <v>3</v>
      </c>
    </row>
    <row r="198" spans="1:8">
      <c r="A198" s="1">
        <v>197</v>
      </c>
      <c r="B198" s="1" t="s">
        <v>42</v>
      </c>
      <c r="C198" s="1" t="s">
        <v>44</v>
      </c>
      <c r="D198" s="1" t="s">
        <v>32</v>
      </c>
      <c r="E198" s="1">
        <f>('Raw Data - Background'!E198+'Raw Data - Background'!F198)/2</f>
        <v>417</v>
      </c>
      <c r="F198" s="1">
        <v>10</v>
      </c>
      <c r="G198" s="1">
        <v>9</v>
      </c>
      <c r="H198" s="1">
        <v>3</v>
      </c>
    </row>
    <row r="199" spans="1:8">
      <c r="A199" s="1">
        <v>198</v>
      </c>
      <c r="B199" s="1" t="s">
        <v>7</v>
      </c>
      <c r="C199" s="1" t="s">
        <v>44</v>
      </c>
      <c r="D199" s="1" t="s">
        <v>28</v>
      </c>
      <c r="E199" s="1">
        <f>('Raw Data - Background'!E199+'Raw Data - Background'!F199)/2</f>
        <v>442.5</v>
      </c>
      <c r="F199" s="1">
        <v>10</v>
      </c>
      <c r="G199" s="1">
        <v>9</v>
      </c>
      <c r="H199" s="1">
        <v>3</v>
      </c>
    </row>
    <row r="200" spans="1:8">
      <c r="A200" s="1">
        <v>199</v>
      </c>
      <c r="B200" s="1" t="s">
        <v>26</v>
      </c>
      <c r="C200" s="1" t="s">
        <v>45</v>
      </c>
      <c r="D200" s="1" t="s">
        <v>28</v>
      </c>
      <c r="E200" s="1">
        <f>('Raw Data - Background'!E200+'Raw Data - Background'!F200)/2</f>
        <v>73.5</v>
      </c>
      <c r="F200" s="1">
        <v>10</v>
      </c>
      <c r="G200" s="1">
        <v>10</v>
      </c>
      <c r="H200" s="1">
        <v>3</v>
      </c>
    </row>
    <row r="201" spans="1:8">
      <c r="A201" s="1">
        <v>200</v>
      </c>
      <c r="B201" s="1" t="s">
        <v>26</v>
      </c>
      <c r="C201" s="1" t="s">
        <v>45</v>
      </c>
      <c r="D201" s="1" t="s">
        <v>30</v>
      </c>
      <c r="E201" s="1">
        <f>('Raw Data - Background'!E201+'Raw Data - Background'!F201)/2</f>
        <v>-2.5</v>
      </c>
      <c r="F201" s="1">
        <v>10</v>
      </c>
      <c r="G201" s="1">
        <v>10</v>
      </c>
      <c r="H201" s="1">
        <v>3</v>
      </c>
    </row>
    <row r="202" spans="1:8">
      <c r="A202" s="1">
        <v>201</v>
      </c>
      <c r="B202" s="1" t="s">
        <v>26</v>
      </c>
      <c r="C202" s="1" t="s">
        <v>45</v>
      </c>
      <c r="D202" s="1" t="s">
        <v>32</v>
      </c>
      <c r="E202" s="1">
        <f>('Raw Data - Background'!E202+'Raw Data - Background'!F202)/2</f>
        <v>47</v>
      </c>
      <c r="F202" s="1">
        <v>10</v>
      </c>
      <c r="G202" s="1">
        <v>10</v>
      </c>
      <c r="H202" s="1">
        <v>3</v>
      </c>
    </row>
    <row r="203" spans="1:8">
      <c r="A203" s="1">
        <v>202</v>
      </c>
      <c r="B203" s="1" t="s">
        <v>34</v>
      </c>
      <c r="C203" s="1" t="s">
        <v>45</v>
      </c>
      <c r="D203" s="1" t="s">
        <v>28</v>
      </c>
      <c r="E203" s="1">
        <f>('Raw Data - Background'!E203+'Raw Data - Background'!F203)/2</f>
        <v>-3.5</v>
      </c>
      <c r="F203" s="1">
        <v>10</v>
      </c>
      <c r="G203" s="1">
        <v>10</v>
      </c>
      <c r="H203" s="1">
        <v>3</v>
      </c>
    </row>
    <row r="204" spans="1:8">
      <c r="A204" s="1">
        <v>203</v>
      </c>
      <c r="B204" s="1" t="s">
        <v>34</v>
      </c>
      <c r="C204" s="1" t="s">
        <v>45</v>
      </c>
      <c r="D204" s="1" t="s">
        <v>30</v>
      </c>
      <c r="E204" s="1">
        <f>('Raw Data - Background'!E204+'Raw Data - Background'!F204)/2</f>
        <v>-9</v>
      </c>
      <c r="F204" s="1">
        <v>10</v>
      </c>
      <c r="G204" s="1">
        <v>10</v>
      </c>
      <c r="H204" s="1">
        <v>3</v>
      </c>
    </row>
    <row r="205" spans="1:8">
      <c r="A205" s="1">
        <v>204</v>
      </c>
      <c r="B205" s="1" t="s">
        <v>34</v>
      </c>
      <c r="C205" s="1" t="s">
        <v>45</v>
      </c>
      <c r="D205" s="1" t="s">
        <v>32</v>
      </c>
      <c r="E205" s="1">
        <f>('Raw Data - Background'!E205+'Raw Data - Background'!F205)/2</f>
        <v>-0.5</v>
      </c>
      <c r="F205" s="1">
        <v>10</v>
      </c>
      <c r="G205" s="1">
        <v>10</v>
      </c>
      <c r="H205" s="1">
        <v>3</v>
      </c>
    </row>
    <row r="206" spans="1:8">
      <c r="A206" s="1">
        <v>205</v>
      </c>
      <c r="B206" s="1" t="s">
        <v>36</v>
      </c>
      <c r="C206" s="1" t="s">
        <v>45</v>
      </c>
      <c r="D206" s="1" t="s">
        <v>28</v>
      </c>
      <c r="E206" s="1">
        <f>('Raw Data - Background'!E206+'Raw Data - Background'!F206)/2</f>
        <v>189.5</v>
      </c>
      <c r="F206" s="1">
        <v>10</v>
      </c>
      <c r="G206" s="1">
        <v>10</v>
      </c>
      <c r="H206" s="1">
        <v>3</v>
      </c>
    </row>
    <row r="207" spans="1:8">
      <c r="A207" s="1">
        <v>206</v>
      </c>
      <c r="B207" s="1" t="s">
        <v>36</v>
      </c>
      <c r="C207" s="1" t="s">
        <v>45</v>
      </c>
      <c r="D207" s="1" t="s">
        <v>30</v>
      </c>
      <c r="E207" s="1">
        <f>('Raw Data - Background'!E207+'Raw Data - Background'!F207)/2</f>
        <v>-3.5</v>
      </c>
      <c r="F207" s="1">
        <v>10</v>
      </c>
      <c r="G207" s="1">
        <v>10</v>
      </c>
      <c r="H207" s="1">
        <v>3</v>
      </c>
    </row>
    <row r="208" spans="1:8">
      <c r="A208" s="1">
        <v>207</v>
      </c>
      <c r="B208" s="1" t="s">
        <v>36</v>
      </c>
      <c r="C208" s="1" t="s">
        <v>45</v>
      </c>
      <c r="D208" s="1" t="s">
        <v>32</v>
      </c>
      <c r="E208" s="1">
        <f>('Raw Data - Background'!E208+'Raw Data - Background'!F208)/2</f>
        <v>148</v>
      </c>
      <c r="F208" s="1">
        <v>10</v>
      </c>
      <c r="G208" s="1">
        <v>10</v>
      </c>
      <c r="H208" s="1">
        <v>3</v>
      </c>
    </row>
    <row r="209" spans="1:8">
      <c r="A209" s="1">
        <v>208</v>
      </c>
      <c r="B209" s="1" t="s">
        <v>37</v>
      </c>
      <c r="C209" s="1" t="s">
        <v>45</v>
      </c>
      <c r="D209" s="1" t="s">
        <v>28</v>
      </c>
      <c r="E209" s="1">
        <f>('Raw Data - Background'!E209+'Raw Data - Background'!F209)/2</f>
        <v>161.5</v>
      </c>
      <c r="F209" s="1">
        <v>10</v>
      </c>
      <c r="G209" s="1">
        <v>10</v>
      </c>
      <c r="H209" s="1">
        <v>3</v>
      </c>
    </row>
    <row r="210" spans="1:8">
      <c r="A210" s="1">
        <v>209</v>
      </c>
      <c r="B210" s="1" t="s">
        <v>37</v>
      </c>
      <c r="C210" s="1" t="s">
        <v>45</v>
      </c>
      <c r="D210" s="1" t="s">
        <v>30</v>
      </c>
      <c r="E210" s="1">
        <f>('Raw Data - Background'!E210+'Raw Data - Background'!F210)/2</f>
        <v>9</v>
      </c>
      <c r="F210" s="1">
        <v>10</v>
      </c>
      <c r="G210" s="1">
        <v>10</v>
      </c>
      <c r="H210" s="1">
        <v>3</v>
      </c>
    </row>
    <row r="211" spans="1:8">
      <c r="A211" s="1">
        <v>210</v>
      </c>
      <c r="B211" s="1" t="s">
        <v>37</v>
      </c>
      <c r="C211" s="1" t="s">
        <v>45</v>
      </c>
      <c r="D211" s="1" t="s">
        <v>32</v>
      </c>
      <c r="E211" s="1">
        <f>('Raw Data - Background'!E211+'Raw Data - Background'!F211)/2</f>
        <v>110</v>
      </c>
      <c r="F211" s="1">
        <v>10</v>
      </c>
      <c r="G211" s="1">
        <v>10</v>
      </c>
      <c r="H211" s="1">
        <v>3</v>
      </c>
    </row>
    <row r="212" spans="1:8">
      <c r="A212" s="1">
        <v>211</v>
      </c>
      <c r="B212" s="1" t="s">
        <v>38</v>
      </c>
      <c r="C212" s="1" t="s">
        <v>45</v>
      </c>
      <c r="D212" s="1" t="s">
        <v>28</v>
      </c>
      <c r="E212" s="1">
        <f>('Raw Data - Background'!E212+'Raw Data - Background'!F212)/2</f>
        <v>56</v>
      </c>
      <c r="F212" s="1">
        <v>10</v>
      </c>
      <c r="G212" s="1">
        <v>10</v>
      </c>
      <c r="H212" s="1">
        <v>3</v>
      </c>
    </row>
    <row r="213" spans="1:8">
      <c r="A213" s="1">
        <v>212</v>
      </c>
      <c r="B213" s="1" t="s">
        <v>38</v>
      </c>
      <c r="C213" s="1" t="s">
        <v>45</v>
      </c>
      <c r="D213" s="1" t="s">
        <v>30</v>
      </c>
      <c r="E213" s="1">
        <f>('Raw Data - Background'!E213+'Raw Data - Background'!F213)/2</f>
        <v>-2</v>
      </c>
      <c r="F213" s="1">
        <v>10</v>
      </c>
      <c r="G213" s="1">
        <v>10</v>
      </c>
      <c r="H213" s="1">
        <v>3</v>
      </c>
    </row>
    <row r="214" spans="1:8">
      <c r="A214" s="1">
        <v>213</v>
      </c>
      <c r="B214" s="1" t="s">
        <v>38</v>
      </c>
      <c r="C214" s="1" t="s">
        <v>45</v>
      </c>
      <c r="D214" s="1" t="s">
        <v>32</v>
      </c>
      <c r="E214" s="1">
        <f>('Raw Data - Background'!E214+'Raw Data - Background'!F214)/2</f>
        <v>21.5</v>
      </c>
      <c r="F214" s="1">
        <v>10</v>
      </c>
      <c r="G214" s="1">
        <v>10</v>
      </c>
      <c r="H214" s="1">
        <v>3</v>
      </c>
    </row>
    <row r="215" spans="1:8">
      <c r="A215" s="1">
        <v>214</v>
      </c>
      <c r="B215" s="1" t="s">
        <v>40</v>
      </c>
      <c r="C215" s="1" t="s">
        <v>45</v>
      </c>
      <c r="D215" s="1" t="s">
        <v>28</v>
      </c>
      <c r="E215" s="1">
        <f>('Raw Data - Background'!E215+'Raw Data - Background'!F215)/2</f>
        <v>204</v>
      </c>
      <c r="F215" s="1">
        <v>10</v>
      </c>
      <c r="G215" s="1">
        <v>10</v>
      </c>
      <c r="H215" s="1">
        <v>3</v>
      </c>
    </row>
    <row r="216" spans="1:8">
      <c r="A216" s="1">
        <v>215</v>
      </c>
      <c r="B216" s="1" t="s">
        <v>40</v>
      </c>
      <c r="C216" s="1" t="s">
        <v>45</v>
      </c>
      <c r="D216" s="1" t="s">
        <v>30</v>
      </c>
      <c r="E216" s="1">
        <f>('Raw Data - Background'!E216+'Raw Data - Background'!F216)/2</f>
        <v>103.5</v>
      </c>
      <c r="F216" s="1">
        <v>10</v>
      </c>
      <c r="G216" s="1">
        <v>10</v>
      </c>
      <c r="H216" s="1">
        <v>3</v>
      </c>
    </row>
    <row r="217" spans="1:8">
      <c r="A217" s="1">
        <v>216</v>
      </c>
      <c r="B217" s="1" t="s">
        <v>40</v>
      </c>
      <c r="C217" s="1" t="s">
        <v>45</v>
      </c>
      <c r="D217" s="1" t="s">
        <v>32</v>
      </c>
      <c r="E217" s="1">
        <f>('Raw Data - Background'!E217+'Raw Data - Background'!F217)/2</f>
        <v>278</v>
      </c>
      <c r="F217" s="1">
        <v>10</v>
      </c>
      <c r="G217" s="1">
        <v>10</v>
      </c>
      <c r="H217" s="1">
        <v>3</v>
      </c>
    </row>
    <row r="218" spans="1:8">
      <c r="A218" s="1">
        <v>217</v>
      </c>
      <c r="B218" s="1" t="s">
        <v>42</v>
      </c>
      <c r="C218" s="1" t="s">
        <v>45</v>
      </c>
      <c r="D218" s="1" t="s">
        <v>28</v>
      </c>
      <c r="E218" s="1">
        <f>('Raw Data - Background'!E218+'Raw Data - Background'!F218)/2</f>
        <v>200.5</v>
      </c>
      <c r="F218" s="1">
        <v>10</v>
      </c>
      <c r="G218" s="1">
        <v>10</v>
      </c>
      <c r="H218" s="1">
        <v>3</v>
      </c>
    </row>
    <row r="219" spans="1:8">
      <c r="A219" s="1">
        <v>218</v>
      </c>
      <c r="B219" s="1" t="s">
        <v>42</v>
      </c>
      <c r="C219" s="1" t="s">
        <v>45</v>
      </c>
      <c r="D219" s="1" t="s">
        <v>30</v>
      </c>
      <c r="E219" s="1">
        <f>('Raw Data - Background'!E219+'Raw Data - Background'!F219)/2</f>
        <v>3.5</v>
      </c>
      <c r="F219" s="1">
        <v>10</v>
      </c>
      <c r="G219" s="1">
        <v>10</v>
      </c>
      <c r="H219" s="1">
        <v>3</v>
      </c>
    </row>
    <row r="220" spans="1:8">
      <c r="A220" s="1">
        <v>219</v>
      </c>
      <c r="B220" s="1" t="s">
        <v>42</v>
      </c>
      <c r="C220" s="1" t="s">
        <v>45</v>
      </c>
      <c r="D220" s="1" t="s">
        <v>32</v>
      </c>
      <c r="E220" s="1">
        <f>('Raw Data - Background'!E220+'Raw Data - Background'!F220)/2</f>
        <v>235.5</v>
      </c>
      <c r="F220" s="1">
        <v>10</v>
      </c>
      <c r="G220" s="1">
        <v>10</v>
      </c>
      <c r="H220" s="1">
        <v>3</v>
      </c>
    </row>
    <row r="221" spans="1:8">
      <c r="A221" s="1">
        <v>220</v>
      </c>
      <c r="B221" s="1" t="s">
        <v>7</v>
      </c>
      <c r="C221" s="1" t="s">
        <v>45</v>
      </c>
      <c r="D221" s="1" t="s">
        <v>28</v>
      </c>
      <c r="E221" s="1">
        <f>('Raw Data - Background'!E221+'Raw Data - Background'!F221)/2</f>
        <v>470.5</v>
      </c>
      <c r="F221" s="1">
        <v>10</v>
      </c>
      <c r="G221" s="1">
        <v>10</v>
      </c>
      <c r="H221" s="1">
        <v>3</v>
      </c>
    </row>
    <row r="222" spans="1:8">
      <c r="A222" s="1">
        <v>221</v>
      </c>
      <c r="B222" s="1" t="s">
        <v>26</v>
      </c>
      <c r="C222" s="1" t="s">
        <v>46</v>
      </c>
      <c r="D222" s="1" t="s">
        <v>28</v>
      </c>
      <c r="E222" s="1">
        <f>('Raw Data - Background'!E222+'Raw Data - Background'!F222)/2</f>
        <v>406</v>
      </c>
      <c r="F222" s="1">
        <v>10</v>
      </c>
      <c r="G222" s="1">
        <v>11</v>
      </c>
      <c r="H222" s="1">
        <v>3</v>
      </c>
    </row>
    <row r="223" spans="1:8">
      <c r="A223" s="1">
        <v>222</v>
      </c>
      <c r="B223" s="1" t="s">
        <v>26</v>
      </c>
      <c r="C223" s="1" t="s">
        <v>46</v>
      </c>
      <c r="D223" s="1" t="s">
        <v>30</v>
      </c>
      <c r="E223" s="1">
        <f>('Raw Data - Background'!E223+'Raw Data - Background'!F223)/2</f>
        <v>376.5</v>
      </c>
      <c r="F223" s="1">
        <v>10</v>
      </c>
      <c r="G223" s="1">
        <v>11</v>
      </c>
      <c r="H223" s="1">
        <v>3</v>
      </c>
    </row>
    <row r="224" spans="1:8">
      <c r="A224" s="1">
        <v>223</v>
      </c>
      <c r="B224" s="1" t="s">
        <v>26</v>
      </c>
      <c r="C224" s="1" t="s">
        <v>46</v>
      </c>
      <c r="D224" s="1" t="s">
        <v>32</v>
      </c>
      <c r="E224" s="1">
        <f>('Raw Data - Background'!E224+'Raw Data - Background'!F224)/2</f>
        <v>434</v>
      </c>
      <c r="F224" s="1">
        <v>10</v>
      </c>
      <c r="G224" s="1">
        <v>11</v>
      </c>
      <c r="H224" s="1">
        <v>3</v>
      </c>
    </row>
    <row r="225" spans="1:8">
      <c r="A225" s="1">
        <v>224</v>
      </c>
      <c r="B225" s="1" t="s">
        <v>34</v>
      </c>
      <c r="C225" s="1" t="s">
        <v>46</v>
      </c>
      <c r="D225" s="1" t="s">
        <v>28</v>
      </c>
      <c r="E225" s="1">
        <f>('Raw Data - Background'!E225+'Raw Data - Background'!F225)/2</f>
        <v>134</v>
      </c>
      <c r="F225" s="1">
        <v>10</v>
      </c>
      <c r="G225" s="1">
        <v>11</v>
      </c>
      <c r="H225" s="1">
        <v>3</v>
      </c>
    </row>
    <row r="226" spans="1:8">
      <c r="A226" s="1">
        <v>225</v>
      </c>
      <c r="B226" s="1" t="s">
        <v>34</v>
      </c>
      <c r="C226" s="1" t="s">
        <v>46</v>
      </c>
      <c r="D226" s="1" t="s">
        <v>30</v>
      </c>
      <c r="E226" s="1">
        <f>('Raw Data - Background'!E226+'Raw Data - Background'!F226)/2</f>
        <v>117</v>
      </c>
      <c r="F226" s="1">
        <v>10</v>
      </c>
      <c r="G226" s="1">
        <v>11</v>
      </c>
      <c r="H226" s="1">
        <v>3</v>
      </c>
    </row>
    <row r="227" spans="1:8">
      <c r="A227" s="1">
        <v>226</v>
      </c>
      <c r="B227" s="1" t="s">
        <v>34</v>
      </c>
      <c r="C227" s="1" t="s">
        <v>46</v>
      </c>
      <c r="D227" s="1" t="s">
        <v>32</v>
      </c>
      <c r="E227" s="1">
        <f>('Raw Data - Background'!E227+'Raw Data - Background'!F227)/2</f>
        <v>87</v>
      </c>
      <c r="F227" s="1">
        <v>10</v>
      </c>
      <c r="G227" s="1">
        <v>11</v>
      </c>
      <c r="H227" s="1">
        <v>3</v>
      </c>
    </row>
    <row r="228" spans="1:8">
      <c r="A228" s="1">
        <v>227</v>
      </c>
      <c r="B228" s="1" t="s">
        <v>36</v>
      </c>
      <c r="C228" s="1" t="s">
        <v>46</v>
      </c>
      <c r="D228" s="1" t="s">
        <v>28</v>
      </c>
      <c r="E228" s="1">
        <f>('Raw Data - Background'!E228+'Raw Data - Background'!F228)/2</f>
        <v>389.5</v>
      </c>
      <c r="F228" s="1">
        <v>10</v>
      </c>
      <c r="G228" s="1">
        <v>11</v>
      </c>
      <c r="H228" s="1">
        <v>3</v>
      </c>
    </row>
    <row r="229" spans="1:8">
      <c r="A229" s="1">
        <v>228</v>
      </c>
      <c r="B229" s="1" t="s">
        <v>36</v>
      </c>
      <c r="C229" s="1" t="s">
        <v>46</v>
      </c>
      <c r="D229" s="1" t="s">
        <v>30</v>
      </c>
      <c r="E229" s="1">
        <f>('Raw Data - Background'!E229+'Raw Data - Background'!F229)/2</f>
        <v>373.5</v>
      </c>
      <c r="F229" s="1">
        <v>10</v>
      </c>
      <c r="G229" s="1">
        <v>11</v>
      </c>
      <c r="H229" s="1">
        <v>3</v>
      </c>
    </row>
    <row r="230" spans="1:8">
      <c r="A230" s="1">
        <v>229</v>
      </c>
      <c r="B230" s="1" t="s">
        <v>36</v>
      </c>
      <c r="C230" s="1" t="s">
        <v>46</v>
      </c>
      <c r="D230" s="1" t="s">
        <v>32</v>
      </c>
      <c r="E230" s="1">
        <f>('Raw Data - Background'!E230+'Raw Data - Background'!F230)/2</f>
        <v>352.5</v>
      </c>
      <c r="F230" s="1">
        <v>10</v>
      </c>
      <c r="G230" s="1">
        <v>11</v>
      </c>
      <c r="H230" s="1">
        <v>3</v>
      </c>
    </row>
    <row r="231" spans="1:8">
      <c r="A231" s="1">
        <v>230</v>
      </c>
      <c r="B231" s="1" t="s">
        <v>37</v>
      </c>
      <c r="C231" s="1" t="s">
        <v>46</v>
      </c>
      <c r="D231" s="1" t="s">
        <v>28</v>
      </c>
      <c r="E231" s="1">
        <f>('Raw Data - Background'!E231+'Raw Data - Background'!F231)/2</f>
        <v>416</v>
      </c>
      <c r="F231" s="1">
        <v>10</v>
      </c>
      <c r="G231" s="1">
        <v>11</v>
      </c>
      <c r="H231" s="1">
        <v>3</v>
      </c>
    </row>
    <row r="232" spans="1:8">
      <c r="A232" s="1">
        <v>231</v>
      </c>
      <c r="B232" s="1" t="s">
        <v>37</v>
      </c>
      <c r="C232" s="1" t="s">
        <v>46</v>
      </c>
      <c r="D232" s="1" t="s">
        <v>30</v>
      </c>
      <c r="E232" s="1">
        <f>('Raw Data - Background'!E232+'Raw Data - Background'!F232)/2</f>
        <v>430</v>
      </c>
      <c r="F232" s="1">
        <v>10</v>
      </c>
      <c r="G232" s="1">
        <v>11</v>
      </c>
      <c r="H232" s="1">
        <v>3</v>
      </c>
    </row>
    <row r="233" spans="1:8">
      <c r="A233" s="1">
        <v>232</v>
      </c>
      <c r="B233" s="1" t="s">
        <v>37</v>
      </c>
      <c r="C233" s="1" t="s">
        <v>46</v>
      </c>
      <c r="D233" s="1" t="s">
        <v>32</v>
      </c>
      <c r="E233" s="1">
        <f>('Raw Data - Background'!E233+'Raw Data - Background'!F233)/2</f>
        <v>410</v>
      </c>
      <c r="F233" s="1">
        <v>10</v>
      </c>
      <c r="G233" s="1">
        <v>11</v>
      </c>
      <c r="H233" s="1">
        <v>3</v>
      </c>
    </row>
    <row r="234" spans="1:8">
      <c r="A234" s="1">
        <v>233</v>
      </c>
      <c r="B234" s="1" t="s">
        <v>38</v>
      </c>
      <c r="C234" s="1" t="s">
        <v>46</v>
      </c>
      <c r="D234" s="1" t="s">
        <v>28</v>
      </c>
      <c r="E234" s="1">
        <f>('Raw Data - Background'!E234+'Raw Data - Background'!F234)/2</f>
        <v>141.5</v>
      </c>
      <c r="F234" s="1">
        <v>10</v>
      </c>
      <c r="G234" s="1">
        <v>11</v>
      </c>
      <c r="H234" s="1">
        <v>3</v>
      </c>
    </row>
    <row r="235" spans="1:8">
      <c r="A235" s="1">
        <v>234</v>
      </c>
      <c r="B235" s="1" t="s">
        <v>38</v>
      </c>
      <c r="C235" s="1" t="s">
        <v>46</v>
      </c>
      <c r="D235" s="1" t="s">
        <v>30</v>
      </c>
      <c r="E235" s="1">
        <f>('Raw Data - Background'!E235+'Raw Data - Background'!F235)/2</f>
        <v>176</v>
      </c>
      <c r="F235" s="1">
        <v>10</v>
      </c>
      <c r="G235" s="1">
        <v>11</v>
      </c>
      <c r="H235" s="1">
        <v>3</v>
      </c>
    </row>
    <row r="236" spans="1:8">
      <c r="A236" s="1">
        <v>235</v>
      </c>
      <c r="B236" s="1" t="s">
        <v>38</v>
      </c>
      <c r="C236" s="1" t="s">
        <v>46</v>
      </c>
      <c r="D236" s="1" t="s">
        <v>32</v>
      </c>
      <c r="E236" s="1">
        <f>('Raw Data - Background'!E236+'Raw Data - Background'!F236)/2</f>
        <v>159</v>
      </c>
      <c r="F236" s="1">
        <v>10</v>
      </c>
      <c r="G236" s="1">
        <v>11</v>
      </c>
      <c r="H236" s="1">
        <v>3</v>
      </c>
    </row>
    <row r="237" spans="1:8">
      <c r="A237" s="1">
        <v>236</v>
      </c>
      <c r="B237" s="1" t="s">
        <v>40</v>
      </c>
      <c r="C237" s="1" t="s">
        <v>46</v>
      </c>
      <c r="D237" s="1" t="s">
        <v>28</v>
      </c>
      <c r="E237" s="1">
        <f>('Raw Data - Background'!E237+'Raw Data - Background'!F237)/2</f>
        <v>147</v>
      </c>
      <c r="F237" s="1">
        <v>10</v>
      </c>
      <c r="G237" s="1">
        <v>11</v>
      </c>
      <c r="H237" s="1">
        <v>3</v>
      </c>
    </row>
    <row r="238" spans="1:8">
      <c r="A238" s="1">
        <v>237</v>
      </c>
      <c r="B238" s="1" t="s">
        <v>40</v>
      </c>
      <c r="C238" s="1" t="s">
        <v>46</v>
      </c>
      <c r="D238" s="1" t="s">
        <v>30</v>
      </c>
      <c r="E238" s="1">
        <f>('Raw Data - Background'!E238+'Raw Data - Background'!F238)/2</f>
        <v>152</v>
      </c>
      <c r="F238" s="1">
        <v>10</v>
      </c>
      <c r="G238" s="1">
        <v>11</v>
      </c>
      <c r="H238" s="1">
        <v>3</v>
      </c>
    </row>
    <row r="239" spans="1:8">
      <c r="A239" s="1">
        <v>238</v>
      </c>
      <c r="B239" s="1" t="s">
        <v>40</v>
      </c>
      <c r="C239" s="1" t="s">
        <v>46</v>
      </c>
      <c r="D239" s="1" t="s">
        <v>32</v>
      </c>
      <c r="E239" s="1">
        <f>('Raw Data - Background'!E239+'Raw Data - Background'!F239)/2</f>
        <v>212.5</v>
      </c>
      <c r="F239" s="1">
        <v>10</v>
      </c>
      <c r="G239" s="1">
        <v>11</v>
      </c>
      <c r="H239" s="1">
        <v>3</v>
      </c>
    </row>
    <row r="240" spans="1:8">
      <c r="A240" s="1">
        <v>239</v>
      </c>
      <c r="B240" s="1" t="s">
        <v>42</v>
      </c>
      <c r="C240" s="1" t="s">
        <v>46</v>
      </c>
      <c r="D240" s="1" t="s">
        <v>28</v>
      </c>
      <c r="E240" s="1">
        <f>('Raw Data - Background'!E240+'Raw Data - Background'!F240)/2</f>
        <v>416</v>
      </c>
      <c r="F240" s="1">
        <v>10</v>
      </c>
      <c r="G240" s="1">
        <v>11</v>
      </c>
      <c r="H240" s="1">
        <v>3</v>
      </c>
    </row>
    <row r="241" spans="1:8">
      <c r="A241" s="1">
        <v>240</v>
      </c>
      <c r="B241" s="1" t="s">
        <v>42</v>
      </c>
      <c r="C241" s="1" t="s">
        <v>46</v>
      </c>
      <c r="D241" s="1" t="s">
        <v>30</v>
      </c>
      <c r="E241" s="1">
        <f>('Raw Data - Background'!E241+'Raw Data - Background'!F241)/2</f>
        <v>407.5</v>
      </c>
      <c r="F241" s="1">
        <v>10</v>
      </c>
      <c r="G241" s="1">
        <v>11</v>
      </c>
      <c r="H241" s="1">
        <v>3</v>
      </c>
    </row>
    <row r="242" spans="1:8">
      <c r="A242" s="1">
        <v>241</v>
      </c>
      <c r="B242" s="1" t="s">
        <v>42</v>
      </c>
      <c r="C242" s="1" t="s">
        <v>46</v>
      </c>
      <c r="D242" s="1" t="s">
        <v>32</v>
      </c>
      <c r="E242" s="1">
        <f>('Raw Data - Background'!E242+'Raw Data - Background'!F242)/2</f>
        <v>452</v>
      </c>
      <c r="F242" s="1">
        <v>10</v>
      </c>
      <c r="G242" s="1">
        <v>11</v>
      </c>
      <c r="H242" s="1">
        <v>3</v>
      </c>
    </row>
    <row r="243" spans="1:8">
      <c r="A243" s="1">
        <v>242</v>
      </c>
      <c r="B243" s="1" t="s">
        <v>7</v>
      </c>
      <c r="C243" s="1" t="s">
        <v>46</v>
      </c>
      <c r="D243" s="1" t="s">
        <v>28</v>
      </c>
      <c r="E243" s="1">
        <f>('Raw Data - Background'!E243+'Raw Data - Background'!F243)/2</f>
        <v>537</v>
      </c>
      <c r="F243" s="1">
        <v>10</v>
      </c>
      <c r="G243" s="1">
        <v>11</v>
      </c>
      <c r="H243" s="1">
        <v>3</v>
      </c>
    </row>
    <row r="244" spans="1:8">
      <c r="A244" s="1">
        <v>243</v>
      </c>
      <c r="B244" s="1" t="s">
        <v>26</v>
      </c>
      <c r="C244" s="1" t="s">
        <v>45</v>
      </c>
      <c r="D244" s="1" t="s">
        <v>28</v>
      </c>
      <c r="E244" s="1">
        <f>('Raw Data - Background'!E244+'Raw Data - Background'!F244)/2</f>
        <v>71.5</v>
      </c>
      <c r="F244" s="1">
        <v>10</v>
      </c>
      <c r="G244" s="1">
        <v>12</v>
      </c>
      <c r="H244" s="1">
        <v>4</v>
      </c>
    </row>
    <row r="245" spans="1:8">
      <c r="A245" s="1">
        <v>244</v>
      </c>
      <c r="B245" s="1" t="s">
        <v>26</v>
      </c>
      <c r="C245" s="1" t="s">
        <v>45</v>
      </c>
      <c r="D245" s="1" t="s">
        <v>30</v>
      </c>
      <c r="E245" s="1">
        <f>('Raw Data - Background'!E245+'Raw Data - Background'!F245)/2</f>
        <v>-7</v>
      </c>
      <c r="F245" s="1">
        <v>10</v>
      </c>
      <c r="G245" s="1">
        <v>12</v>
      </c>
      <c r="H245" s="1">
        <v>4</v>
      </c>
    </row>
    <row r="246" spans="1:8">
      <c r="A246" s="1">
        <v>245</v>
      </c>
      <c r="B246" s="1" t="s">
        <v>26</v>
      </c>
      <c r="C246" s="1" t="s">
        <v>45</v>
      </c>
      <c r="D246" s="1" t="s">
        <v>32</v>
      </c>
      <c r="E246" s="1">
        <f>('Raw Data - Background'!E246+'Raw Data - Background'!F246)/2</f>
        <v>156.5</v>
      </c>
      <c r="F246" s="1">
        <v>10</v>
      </c>
      <c r="G246" s="1">
        <v>12</v>
      </c>
      <c r="H246" s="1">
        <v>4</v>
      </c>
    </row>
    <row r="247" spans="1:8">
      <c r="A247" s="1">
        <v>246</v>
      </c>
      <c r="B247" s="1" t="s">
        <v>34</v>
      </c>
      <c r="C247" s="1" t="s">
        <v>45</v>
      </c>
      <c r="D247" s="1" t="s">
        <v>28</v>
      </c>
      <c r="E247" s="1">
        <f>('Raw Data - Background'!E247+'Raw Data - Background'!F247)/2</f>
        <v>-22.5</v>
      </c>
      <c r="F247" s="1">
        <v>10</v>
      </c>
      <c r="G247" s="1">
        <v>12</v>
      </c>
      <c r="H247" s="1">
        <v>4</v>
      </c>
    </row>
    <row r="248" spans="1:8">
      <c r="A248" s="1">
        <v>247</v>
      </c>
      <c r="B248" s="1" t="s">
        <v>34</v>
      </c>
      <c r="C248" s="1" t="s">
        <v>45</v>
      </c>
      <c r="D248" s="1" t="s">
        <v>30</v>
      </c>
      <c r="E248" s="1">
        <f>('Raw Data - Background'!E248+'Raw Data - Background'!F248)/2</f>
        <v>-23.5</v>
      </c>
      <c r="F248" s="1">
        <v>10</v>
      </c>
      <c r="G248" s="1">
        <v>12</v>
      </c>
      <c r="H248" s="1">
        <v>4</v>
      </c>
    </row>
    <row r="249" spans="1:8">
      <c r="A249" s="1">
        <v>248</v>
      </c>
      <c r="B249" s="1" t="s">
        <v>34</v>
      </c>
      <c r="C249" s="1" t="s">
        <v>45</v>
      </c>
      <c r="D249" s="1" t="s">
        <v>32</v>
      </c>
      <c r="E249" s="1">
        <f>('Raw Data - Background'!E249+'Raw Data - Background'!F249)/2</f>
        <v>-16.5</v>
      </c>
      <c r="F249" s="1">
        <v>10</v>
      </c>
      <c r="G249" s="1">
        <v>12</v>
      </c>
      <c r="H249" s="1">
        <v>4</v>
      </c>
    </row>
    <row r="250" spans="1:8">
      <c r="A250" s="1">
        <v>249</v>
      </c>
      <c r="B250" s="1" t="s">
        <v>36</v>
      </c>
      <c r="C250" s="1" t="s">
        <v>45</v>
      </c>
      <c r="D250" s="1" t="s">
        <v>28</v>
      </c>
      <c r="E250" s="1">
        <f>('Raw Data - Background'!E250+'Raw Data - Background'!F250)/2</f>
        <v>174</v>
      </c>
      <c r="F250" s="1">
        <v>10</v>
      </c>
      <c r="G250" s="1">
        <v>12</v>
      </c>
      <c r="H250" s="1">
        <v>4</v>
      </c>
    </row>
    <row r="251" spans="1:8">
      <c r="A251" s="1">
        <v>250</v>
      </c>
      <c r="B251" s="1" t="s">
        <v>36</v>
      </c>
      <c r="C251" s="1" t="s">
        <v>45</v>
      </c>
      <c r="D251" s="1" t="s">
        <v>30</v>
      </c>
      <c r="E251" s="1">
        <f>('Raw Data - Background'!E251+'Raw Data - Background'!F251)/2</f>
        <v>-9.5</v>
      </c>
      <c r="F251" s="1">
        <v>10</v>
      </c>
      <c r="G251" s="1">
        <v>12</v>
      </c>
      <c r="H251" s="1">
        <v>4</v>
      </c>
    </row>
    <row r="252" spans="1:8">
      <c r="A252" s="1">
        <v>251</v>
      </c>
      <c r="B252" s="1" t="s">
        <v>36</v>
      </c>
      <c r="C252" s="1" t="s">
        <v>45</v>
      </c>
      <c r="D252" s="1" t="s">
        <v>32</v>
      </c>
      <c r="E252" s="1">
        <f>('Raw Data - Background'!E252+'Raw Data - Background'!F252)/2</f>
        <v>146.5</v>
      </c>
      <c r="F252" s="1">
        <v>10</v>
      </c>
      <c r="G252" s="1">
        <v>12</v>
      </c>
      <c r="H252" s="1">
        <v>4</v>
      </c>
    </row>
    <row r="253" spans="1:8">
      <c r="A253" s="1">
        <v>252</v>
      </c>
      <c r="B253" s="1" t="s">
        <v>37</v>
      </c>
      <c r="C253" s="1" t="s">
        <v>45</v>
      </c>
      <c r="D253" s="1" t="s">
        <v>28</v>
      </c>
      <c r="E253" s="1">
        <f>('Raw Data - Background'!E253+'Raw Data - Background'!F253)/2</f>
        <v>79.5</v>
      </c>
      <c r="F253" s="1">
        <v>10</v>
      </c>
      <c r="G253" s="1">
        <v>12</v>
      </c>
      <c r="H253" s="1">
        <v>4</v>
      </c>
    </row>
    <row r="254" spans="1:8">
      <c r="A254" s="1">
        <v>253</v>
      </c>
      <c r="B254" s="1" t="s">
        <v>37</v>
      </c>
      <c r="C254" s="1" t="s">
        <v>45</v>
      </c>
      <c r="D254" s="1" t="s">
        <v>30</v>
      </c>
      <c r="E254" s="1">
        <f>('Raw Data - Background'!E254+'Raw Data - Background'!F254)/2</f>
        <v>-14.5</v>
      </c>
      <c r="F254" s="1">
        <v>10</v>
      </c>
      <c r="G254" s="1">
        <v>12</v>
      </c>
      <c r="H254" s="1">
        <v>4</v>
      </c>
    </row>
    <row r="255" spans="1:8">
      <c r="A255" s="1">
        <v>254</v>
      </c>
      <c r="B255" s="1" t="s">
        <v>37</v>
      </c>
      <c r="C255" s="1" t="s">
        <v>45</v>
      </c>
      <c r="D255" s="1" t="s">
        <v>32</v>
      </c>
      <c r="E255" s="1">
        <f>('Raw Data - Background'!E255+'Raw Data - Background'!F255)/2</f>
        <v>86</v>
      </c>
      <c r="F255" s="1">
        <v>10</v>
      </c>
      <c r="G255" s="1">
        <v>12</v>
      </c>
      <c r="H255" s="1">
        <v>4</v>
      </c>
    </row>
    <row r="256" spans="1:8">
      <c r="A256" s="1">
        <v>255</v>
      </c>
      <c r="B256" s="1" t="s">
        <v>38</v>
      </c>
      <c r="C256" s="1" t="s">
        <v>45</v>
      </c>
      <c r="D256" s="1" t="s">
        <v>28</v>
      </c>
      <c r="E256" s="1">
        <f>('Raw Data - Background'!E256+'Raw Data - Background'!F256)/2</f>
        <v>76</v>
      </c>
      <c r="F256" s="1">
        <v>10</v>
      </c>
      <c r="G256" s="1">
        <v>12</v>
      </c>
      <c r="H256" s="1">
        <v>4</v>
      </c>
    </row>
    <row r="257" spans="1:8">
      <c r="A257" s="1">
        <v>256</v>
      </c>
      <c r="B257" s="1" t="s">
        <v>38</v>
      </c>
      <c r="C257" s="1" t="s">
        <v>45</v>
      </c>
      <c r="D257" s="1" t="s">
        <v>30</v>
      </c>
      <c r="E257" s="1">
        <f>('Raw Data - Background'!E257+'Raw Data - Background'!F257)/2</f>
        <v>-12</v>
      </c>
      <c r="F257" s="1">
        <v>10</v>
      </c>
      <c r="G257" s="1">
        <v>12</v>
      </c>
      <c r="H257" s="1">
        <v>4</v>
      </c>
    </row>
    <row r="258" spans="1:8">
      <c r="A258" s="1">
        <v>257</v>
      </c>
      <c r="B258" s="1" t="s">
        <v>38</v>
      </c>
      <c r="C258" s="1" t="s">
        <v>45</v>
      </c>
      <c r="D258" s="1" t="s">
        <v>32</v>
      </c>
      <c r="E258" s="1">
        <f>('Raw Data - Background'!E258+'Raw Data - Background'!F258)/2</f>
        <v>83.5</v>
      </c>
      <c r="F258" s="1">
        <v>10</v>
      </c>
      <c r="G258" s="1">
        <v>12</v>
      </c>
      <c r="H258" s="1">
        <v>4</v>
      </c>
    </row>
    <row r="259" spans="1:8">
      <c r="A259" s="1">
        <v>258</v>
      </c>
      <c r="B259" s="1" t="s">
        <v>40</v>
      </c>
      <c r="C259" s="1" t="s">
        <v>45</v>
      </c>
      <c r="D259" s="1" t="s">
        <v>28</v>
      </c>
      <c r="E259" s="1">
        <f>('Raw Data - Background'!E259+'Raw Data - Background'!F259)/2</f>
        <v>367.5</v>
      </c>
      <c r="F259" s="1">
        <v>10</v>
      </c>
      <c r="G259" s="1">
        <v>12</v>
      </c>
      <c r="H259" s="1">
        <v>4</v>
      </c>
    </row>
    <row r="260" spans="1:8">
      <c r="A260" s="1">
        <v>259</v>
      </c>
      <c r="B260" s="1" t="s">
        <v>40</v>
      </c>
      <c r="C260" s="1" t="s">
        <v>45</v>
      </c>
      <c r="D260" s="1" t="s">
        <v>30</v>
      </c>
      <c r="E260" s="1">
        <f>('Raw Data - Background'!E260+'Raw Data - Background'!F260)/2</f>
        <v>52</v>
      </c>
      <c r="F260" s="1">
        <v>10</v>
      </c>
      <c r="G260" s="1">
        <v>12</v>
      </c>
      <c r="H260" s="1">
        <v>4</v>
      </c>
    </row>
    <row r="261" spans="1:8">
      <c r="A261" s="1">
        <v>260</v>
      </c>
      <c r="B261" s="1" t="s">
        <v>40</v>
      </c>
      <c r="C261" s="1" t="s">
        <v>45</v>
      </c>
      <c r="D261" s="1" t="s">
        <v>32</v>
      </c>
      <c r="E261" s="1">
        <f>('Raw Data - Background'!E261+'Raw Data - Background'!F261)/2</f>
        <v>331</v>
      </c>
      <c r="F261" s="1">
        <v>10</v>
      </c>
      <c r="G261" s="1">
        <v>12</v>
      </c>
      <c r="H261" s="1">
        <v>4</v>
      </c>
    </row>
    <row r="262" spans="1:8">
      <c r="A262" s="1">
        <v>261</v>
      </c>
      <c r="B262" s="1" t="s">
        <v>42</v>
      </c>
      <c r="C262" s="1" t="s">
        <v>45</v>
      </c>
      <c r="D262" s="1" t="s">
        <v>28</v>
      </c>
      <c r="E262" s="1">
        <f>('Raw Data - Background'!E262+'Raw Data - Background'!F262)/2</f>
        <v>282.5</v>
      </c>
      <c r="F262" s="1">
        <v>10</v>
      </c>
      <c r="G262" s="1">
        <v>12</v>
      </c>
      <c r="H262" s="1">
        <v>4</v>
      </c>
    </row>
    <row r="263" spans="1:8">
      <c r="A263" s="1">
        <v>262</v>
      </c>
      <c r="B263" s="1" t="s">
        <v>42</v>
      </c>
      <c r="C263" s="1" t="s">
        <v>45</v>
      </c>
      <c r="D263" s="1" t="s">
        <v>30</v>
      </c>
      <c r="E263" s="1">
        <f>('Raw Data - Background'!E263+'Raw Data - Background'!F263)/2</f>
        <v>-1</v>
      </c>
      <c r="F263" s="1">
        <v>10</v>
      </c>
      <c r="G263" s="1">
        <v>12</v>
      </c>
      <c r="H263" s="1">
        <v>4</v>
      </c>
    </row>
    <row r="264" spans="1:8">
      <c r="A264" s="1">
        <v>263</v>
      </c>
      <c r="B264" s="1" t="s">
        <v>42</v>
      </c>
      <c r="C264" s="1" t="s">
        <v>45</v>
      </c>
      <c r="D264" s="1" t="s">
        <v>32</v>
      </c>
      <c r="E264" s="1">
        <f>('Raw Data - Background'!E264+'Raw Data - Background'!F264)/2</f>
        <v>278</v>
      </c>
      <c r="F264" s="1">
        <v>10</v>
      </c>
      <c r="G264" s="1">
        <v>12</v>
      </c>
      <c r="H264" s="1">
        <v>4</v>
      </c>
    </row>
    <row r="265" spans="1:8">
      <c r="A265" s="1">
        <v>264</v>
      </c>
      <c r="B265" s="1" t="s">
        <v>7</v>
      </c>
      <c r="C265" s="1" t="s">
        <v>45</v>
      </c>
      <c r="D265" s="1" t="s">
        <v>28</v>
      </c>
      <c r="E265" s="1">
        <f>('Raw Data - Background'!E265+'Raw Data - Background'!F265)/2</f>
        <v>611.5</v>
      </c>
      <c r="F265" s="1">
        <v>10</v>
      </c>
      <c r="G265" s="1">
        <v>12</v>
      </c>
      <c r="H265" s="1">
        <v>4</v>
      </c>
    </row>
    <row r="266" spans="1:8">
      <c r="A266" s="1">
        <v>265</v>
      </c>
      <c r="B266" s="1" t="s">
        <v>26</v>
      </c>
      <c r="C266" s="1" t="s">
        <v>46</v>
      </c>
      <c r="D266" s="1" t="s">
        <v>28</v>
      </c>
      <c r="E266" s="1">
        <f>('Raw Data - Background'!E266+'Raw Data - Background'!F266)/2</f>
        <v>414</v>
      </c>
      <c r="F266" s="1">
        <v>10</v>
      </c>
      <c r="G266" s="1">
        <v>13</v>
      </c>
      <c r="H266" s="1">
        <v>4</v>
      </c>
    </row>
    <row r="267" spans="1:8">
      <c r="A267" s="1">
        <v>266</v>
      </c>
      <c r="B267" s="1" t="s">
        <v>26</v>
      </c>
      <c r="C267" s="1" t="s">
        <v>46</v>
      </c>
      <c r="D267" s="1" t="s">
        <v>30</v>
      </c>
      <c r="E267" s="1">
        <f>('Raw Data - Background'!E267+'Raw Data - Background'!F267)/2</f>
        <v>400</v>
      </c>
      <c r="F267" s="1">
        <v>10</v>
      </c>
      <c r="G267" s="1">
        <v>13</v>
      </c>
      <c r="H267" s="1">
        <v>4</v>
      </c>
    </row>
    <row r="268" spans="1:8">
      <c r="A268" s="1">
        <v>267</v>
      </c>
      <c r="B268" s="1" t="s">
        <v>26</v>
      </c>
      <c r="C268" s="1" t="s">
        <v>46</v>
      </c>
      <c r="D268" s="1" t="s">
        <v>32</v>
      </c>
      <c r="E268" s="1">
        <f>('Raw Data - Background'!E268+'Raw Data - Background'!F268)/2</f>
        <v>473.5</v>
      </c>
      <c r="F268" s="1">
        <v>10</v>
      </c>
      <c r="G268" s="1">
        <v>13</v>
      </c>
      <c r="H268" s="1">
        <v>4</v>
      </c>
    </row>
    <row r="269" spans="1:8">
      <c r="A269" s="1">
        <v>268</v>
      </c>
      <c r="B269" s="1" t="s">
        <v>34</v>
      </c>
      <c r="C269" s="1" t="s">
        <v>46</v>
      </c>
      <c r="D269" s="1" t="s">
        <v>28</v>
      </c>
      <c r="E269" s="1">
        <f>('Raw Data - Background'!E269+'Raw Data - Background'!F269)/2</f>
        <v>152.5</v>
      </c>
      <c r="F269" s="1">
        <v>10</v>
      </c>
      <c r="G269" s="1">
        <v>13</v>
      </c>
      <c r="H269" s="1">
        <v>4</v>
      </c>
    </row>
    <row r="270" spans="1:8">
      <c r="A270" s="1">
        <v>269</v>
      </c>
      <c r="B270" s="1" t="s">
        <v>34</v>
      </c>
      <c r="C270" s="1" t="s">
        <v>46</v>
      </c>
      <c r="D270" s="1" t="s">
        <v>30</v>
      </c>
      <c r="E270" s="1">
        <f>('Raw Data - Background'!E270+'Raw Data - Background'!F270)/2</f>
        <v>145.5</v>
      </c>
      <c r="F270" s="1">
        <v>10</v>
      </c>
      <c r="G270" s="1">
        <v>13</v>
      </c>
      <c r="H270" s="1">
        <v>4</v>
      </c>
    </row>
    <row r="271" spans="1:8">
      <c r="A271" s="1">
        <v>270</v>
      </c>
      <c r="B271" s="1" t="s">
        <v>34</v>
      </c>
      <c r="C271" s="1" t="s">
        <v>46</v>
      </c>
      <c r="D271" s="1" t="s">
        <v>32</v>
      </c>
      <c r="E271" s="1">
        <f>('Raw Data - Background'!E271+'Raw Data - Background'!F271)/2</f>
        <v>202</v>
      </c>
      <c r="F271" s="1">
        <v>10</v>
      </c>
      <c r="G271" s="1">
        <v>13</v>
      </c>
      <c r="H271" s="1">
        <v>4</v>
      </c>
    </row>
    <row r="272" spans="1:8">
      <c r="A272" s="1">
        <v>271</v>
      </c>
      <c r="B272" s="1" t="s">
        <v>36</v>
      </c>
      <c r="C272" s="1" t="s">
        <v>46</v>
      </c>
      <c r="D272" s="1" t="s">
        <v>28</v>
      </c>
      <c r="E272" s="1">
        <f>('Raw Data - Background'!E272+'Raw Data - Background'!F272)/2</f>
        <v>370.5</v>
      </c>
      <c r="F272" s="1">
        <v>10</v>
      </c>
      <c r="G272" s="1">
        <v>13</v>
      </c>
      <c r="H272" s="1">
        <v>4</v>
      </c>
    </row>
    <row r="273" spans="1:8">
      <c r="A273" s="1">
        <v>272</v>
      </c>
      <c r="B273" s="1" t="s">
        <v>36</v>
      </c>
      <c r="C273" s="1" t="s">
        <v>46</v>
      </c>
      <c r="D273" s="1" t="s">
        <v>30</v>
      </c>
      <c r="E273" s="1">
        <f>('Raw Data - Background'!E273+'Raw Data - Background'!F273)/2</f>
        <v>394.5</v>
      </c>
      <c r="F273" s="1">
        <v>10</v>
      </c>
      <c r="G273" s="1">
        <v>13</v>
      </c>
      <c r="H273" s="1">
        <v>4</v>
      </c>
    </row>
    <row r="274" spans="1:8">
      <c r="A274" s="1">
        <v>273</v>
      </c>
      <c r="B274" s="1" t="s">
        <v>36</v>
      </c>
      <c r="C274" s="1" t="s">
        <v>46</v>
      </c>
      <c r="D274" s="1" t="s">
        <v>32</v>
      </c>
      <c r="E274" s="1">
        <f>('Raw Data - Background'!E274+'Raw Data - Background'!F274)/2</f>
        <v>390</v>
      </c>
      <c r="F274" s="1">
        <v>10</v>
      </c>
      <c r="G274" s="1">
        <v>13</v>
      </c>
      <c r="H274" s="1">
        <v>4</v>
      </c>
    </row>
    <row r="275" spans="1:8">
      <c r="A275" s="1">
        <v>274</v>
      </c>
      <c r="B275" s="1" t="s">
        <v>37</v>
      </c>
      <c r="C275" s="1" t="s">
        <v>46</v>
      </c>
      <c r="D275" s="1" t="s">
        <v>28</v>
      </c>
      <c r="E275" s="1">
        <f>('Raw Data - Background'!E275+'Raw Data - Background'!F275)/2</f>
        <v>398</v>
      </c>
      <c r="F275" s="1">
        <v>10</v>
      </c>
      <c r="G275" s="1">
        <v>13</v>
      </c>
      <c r="H275" s="1">
        <v>4</v>
      </c>
    </row>
    <row r="276" spans="1:8">
      <c r="A276" s="1">
        <v>275</v>
      </c>
      <c r="B276" s="1" t="s">
        <v>37</v>
      </c>
      <c r="C276" s="1" t="s">
        <v>46</v>
      </c>
      <c r="D276" s="1" t="s">
        <v>30</v>
      </c>
      <c r="E276" s="1">
        <f>('Raw Data - Background'!E276+'Raw Data - Background'!F276)/2</f>
        <v>411.5</v>
      </c>
      <c r="F276" s="1">
        <v>10</v>
      </c>
      <c r="G276" s="1">
        <v>13</v>
      </c>
      <c r="H276" s="1">
        <v>4</v>
      </c>
    </row>
    <row r="277" spans="1:8">
      <c r="A277" s="1">
        <v>276</v>
      </c>
      <c r="B277" s="1" t="s">
        <v>37</v>
      </c>
      <c r="C277" s="1" t="s">
        <v>46</v>
      </c>
      <c r="D277" s="1" t="s">
        <v>32</v>
      </c>
      <c r="E277" s="1">
        <f>('Raw Data - Background'!E277+'Raw Data - Background'!F277)/2</f>
        <v>426</v>
      </c>
      <c r="F277" s="1">
        <v>10</v>
      </c>
      <c r="G277" s="1">
        <v>13</v>
      </c>
      <c r="H277" s="1">
        <v>4</v>
      </c>
    </row>
    <row r="278" spans="1:8">
      <c r="A278" s="1">
        <v>277</v>
      </c>
      <c r="B278" s="1" t="s">
        <v>38</v>
      </c>
      <c r="C278" s="1" t="s">
        <v>46</v>
      </c>
      <c r="D278" s="1" t="s">
        <v>28</v>
      </c>
      <c r="E278" s="1">
        <f>('Raw Data - Background'!E278+'Raw Data - Background'!F278)/2</f>
        <v>267.5</v>
      </c>
      <c r="F278" s="1">
        <v>10</v>
      </c>
      <c r="G278" s="1">
        <v>13</v>
      </c>
      <c r="H278" s="1">
        <v>4</v>
      </c>
    </row>
    <row r="279" spans="1:8">
      <c r="A279" s="1">
        <v>278</v>
      </c>
      <c r="B279" s="1" t="s">
        <v>38</v>
      </c>
      <c r="C279" s="1" t="s">
        <v>46</v>
      </c>
      <c r="D279" s="1" t="s">
        <v>30</v>
      </c>
      <c r="E279" s="1">
        <f>('Raw Data - Background'!E279+'Raw Data - Background'!F279)/2</f>
        <v>296</v>
      </c>
      <c r="F279" s="1">
        <v>10</v>
      </c>
      <c r="G279" s="1">
        <v>13</v>
      </c>
      <c r="H279" s="1">
        <v>4</v>
      </c>
    </row>
    <row r="280" spans="1:8">
      <c r="A280" s="1">
        <v>279</v>
      </c>
      <c r="B280" s="1" t="s">
        <v>38</v>
      </c>
      <c r="C280" s="1" t="s">
        <v>46</v>
      </c>
      <c r="D280" s="1" t="s">
        <v>32</v>
      </c>
      <c r="E280" s="1">
        <f>('Raw Data - Background'!E280+'Raw Data - Background'!F280)/2</f>
        <v>315</v>
      </c>
      <c r="F280" s="1">
        <v>10</v>
      </c>
      <c r="G280" s="1">
        <v>13</v>
      </c>
      <c r="H280" s="1">
        <v>4</v>
      </c>
    </row>
    <row r="281" spans="1:8">
      <c r="A281" s="1">
        <v>280</v>
      </c>
      <c r="B281" s="1" t="s">
        <v>40</v>
      </c>
      <c r="C281" s="1" t="s">
        <v>46</v>
      </c>
      <c r="D281" s="1" t="s">
        <v>28</v>
      </c>
      <c r="E281" s="1">
        <f>('Raw Data - Background'!E281+'Raw Data - Background'!F281)/2</f>
        <v>203</v>
      </c>
      <c r="F281" s="1">
        <v>10</v>
      </c>
      <c r="G281" s="1">
        <v>13</v>
      </c>
      <c r="H281" s="1">
        <v>4</v>
      </c>
    </row>
    <row r="282" spans="1:8">
      <c r="A282" s="1">
        <v>281</v>
      </c>
      <c r="B282" s="1" t="s">
        <v>40</v>
      </c>
      <c r="C282" s="1" t="s">
        <v>46</v>
      </c>
      <c r="D282" s="1" t="s">
        <v>30</v>
      </c>
      <c r="E282" s="1">
        <f>('Raw Data - Background'!E282+'Raw Data - Background'!F282)/2</f>
        <v>208.5</v>
      </c>
      <c r="F282" s="1">
        <v>10</v>
      </c>
      <c r="G282" s="1">
        <v>13</v>
      </c>
      <c r="H282" s="1">
        <v>4</v>
      </c>
    </row>
    <row r="283" spans="1:8">
      <c r="A283" s="1">
        <v>282</v>
      </c>
      <c r="B283" s="1" t="s">
        <v>40</v>
      </c>
      <c r="C283" s="1" t="s">
        <v>46</v>
      </c>
      <c r="D283" s="1" t="s">
        <v>32</v>
      </c>
      <c r="E283" s="1">
        <f>('Raw Data - Background'!E283+'Raw Data - Background'!F283)/2</f>
        <v>240.5</v>
      </c>
      <c r="F283" s="1">
        <v>10</v>
      </c>
      <c r="G283" s="1">
        <v>13</v>
      </c>
      <c r="H283" s="1">
        <v>4</v>
      </c>
    </row>
    <row r="284" spans="1:8">
      <c r="A284" s="1">
        <v>283</v>
      </c>
      <c r="B284" s="1" t="s">
        <v>42</v>
      </c>
      <c r="C284" s="1" t="s">
        <v>46</v>
      </c>
      <c r="D284" s="1" t="s">
        <v>28</v>
      </c>
      <c r="E284" s="1">
        <f>('Raw Data - Background'!E284+'Raw Data - Background'!F284)/2</f>
        <v>534</v>
      </c>
      <c r="F284" s="1">
        <v>10</v>
      </c>
      <c r="G284" s="1">
        <v>13</v>
      </c>
      <c r="H284" s="1">
        <v>4</v>
      </c>
    </row>
    <row r="285" spans="1:8">
      <c r="A285" s="1">
        <v>284</v>
      </c>
      <c r="B285" s="1" t="s">
        <v>42</v>
      </c>
      <c r="C285" s="1" t="s">
        <v>46</v>
      </c>
      <c r="D285" s="1" t="s">
        <v>30</v>
      </c>
      <c r="E285" s="1">
        <f>('Raw Data - Background'!E285+'Raw Data - Background'!F285)/2</f>
        <v>495</v>
      </c>
      <c r="F285" s="1">
        <v>10</v>
      </c>
      <c r="G285" s="1">
        <v>13</v>
      </c>
      <c r="H285" s="1">
        <v>4</v>
      </c>
    </row>
    <row r="286" spans="1:8">
      <c r="A286" s="1">
        <v>285</v>
      </c>
      <c r="B286" s="1" t="s">
        <v>42</v>
      </c>
      <c r="C286" s="1" t="s">
        <v>46</v>
      </c>
      <c r="D286" s="1" t="s">
        <v>32</v>
      </c>
      <c r="E286" s="1">
        <f>('Raw Data - Background'!E286+'Raw Data - Background'!F286)/2</f>
        <v>550</v>
      </c>
      <c r="F286" s="1">
        <v>10</v>
      </c>
      <c r="G286" s="1">
        <v>13</v>
      </c>
      <c r="H286" s="1">
        <v>4</v>
      </c>
    </row>
    <row r="287" spans="1:8">
      <c r="A287" s="1">
        <v>286</v>
      </c>
      <c r="B287" s="1" t="s">
        <v>7</v>
      </c>
      <c r="C287" s="1" t="s">
        <v>46</v>
      </c>
      <c r="D287" s="1" t="s">
        <v>28</v>
      </c>
      <c r="E287" s="1">
        <f>('Raw Data - Background'!E287+'Raw Data - Background'!F287)/2</f>
        <v>642.5</v>
      </c>
      <c r="F287" s="1">
        <v>10</v>
      </c>
      <c r="G287" s="1">
        <v>13</v>
      </c>
      <c r="H287" s="1">
        <v>4</v>
      </c>
    </row>
  </sheetData>
  <autoFilter ref="A1:H287" xr:uid="{107633F4-DE34-4962-80AD-D05262E85B4D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703E-C832-4B1F-878F-D4C0F112A7A3}">
  <sheetPr>
    <tabColor theme="9" tint="0.39997558519241921"/>
  </sheetPr>
  <dimension ref="A1:H287"/>
  <sheetViews>
    <sheetView workbookViewId="0">
      <selection activeCell="G158" sqref="G158"/>
    </sheetView>
  </sheetViews>
  <sheetFormatPr defaultRowHeight="14.45"/>
  <cols>
    <col min="2" max="2" width="12.140625" bestFit="1" customWidth="1"/>
    <col min="3" max="4" width="10.42578125" bestFit="1" customWidth="1"/>
    <col min="5" max="5" width="12.5703125" style="9" bestFit="1" customWidth="1"/>
  </cols>
  <sheetData>
    <row r="1" spans="1:8">
      <c r="A1" s="1" t="s">
        <v>17</v>
      </c>
      <c r="B1" s="1" t="s">
        <v>18</v>
      </c>
      <c r="C1" s="1" t="s">
        <v>19</v>
      </c>
      <c r="D1" s="1" t="s">
        <v>20</v>
      </c>
      <c r="E1" s="8" t="s">
        <v>52</v>
      </c>
      <c r="F1" s="1" t="s">
        <v>23</v>
      </c>
      <c r="G1" s="1" t="s">
        <v>24</v>
      </c>
      <c r="H1" s="1" t="s">
        <v>25</v>
      </c>
    </row>
    <row r="2" spans="1:8">
      <c r="A2" s="1">
        <v>1</v>
      </c>
      <c r="B2" s="1" t="s">
        <v>26</v>
      </c>
      <c r="C2" s="1" t="s">
        <v>27</v>
      </c>
      <c r="D2" s="1" t="s">
        <v>28</v>
      </c>
      <c r="E2" s="8">
        <f>('Average Data'!E2/'Average Data'!$E$2)*100</f>
        <v>100</v>
      </c>
      <c r="F2" s="1">
        <v>10</v>
      </c>
      <c r="G2" s="1">
        <v>1</v>
      </c>
      <c r="H2" s="1">
        <v>1</v>
      </c>
    </row>
    <row r="3" spans="1:8">
      <c r="A3" s="1">
        <v>2</v>
      </c>
      <c r="B3" s="1" t="s">
        <v>26</v>
      </c>
      <c r="C3" s="1" t="s">
        <v>27</v>
      </c>
      <c r="D3" s="1" t="s">
        <v>30</v>
      </c>
      <c r="E3" s="8">
        <f>('Average Data'!E3/'Average Data'!$E$2)*100</f>
        <v>11.512027491408935</v>
      </c>
      <c r="F3" s="1">
        <v>10</v>
      </c>
      <c r="G3" s="1">
        <v>1</v>
      </c>
      <c r="H3" s="1">
        <v>1</v>
      </c>
    </row>
    <row r="4" spans="1:8">
      <c r="A4" s="1">
        <v>3</v>
      </c>
      <c r="B4" s="1" t="s">
        <v>26</v>
      </c>
      <c r="C4" s="1" t="s">
        <v>27</v>
      </c>
      <c r="D4" s="1" t="s">
        <v>32</v>
      </c>
      <c r="E4" s="8">
        <f>('Average Data'!E4/'Average Data'!$E$2)*100</f>
        <v>96.219931271477662</v>
      </c>
      <c r="F4" s="1">
        <v>10</v>
      </c>
      <c r="G4" s="1">
        <v>1</v>
      </c>
      <c r="H4" s="1">
        <v>1</v>
      </c>
    </row>
    <row r="5" spans="1:8">
      <c r="A5" s="1">
        <v>4</v>
      </c>
      <c r="B5" s="1" t="s">
        <v>34</v>
      </c>
      <c r="C5" s="1" t="s">
        <v>27</v>
      </c>
      <c r="D5" s="1" t="s">
        <v>28</v>
      </c>
      <c r="E5" s="8">
        <f>('Average Data'!E5/'Average Data'!$E$2)*100</f>
        <v>-12.199312714776632</v>
      </c>
      <c r="F5" s="1">
        <v>10</v>
      </c>
      <c r="G5" s="1">
        <v>1</v>
      </c>
      <c r="H5" s="1">
        <v>1</v>
      </c>
    </row>
    <row r="6" spans="1:8">
      <c r="A6" s="1">
        <v>5</v>
      </c>
      <c r="B6" s="1" t="s">
        <v>34</v>
      </c>
      <c r="C6" s="1" t="s">
        <v>27</v>
      </c>
      <c r="D6" s="1" t="s">
        <v>30</v>
      </c>
      <c r="E6" s="8">
        <f>('Average Data'!E6/'Average Data'!$E$2)*100</f>
        <v>-28.694158075601372</v>
      </c>
      <c r="F6" s="1">
        <v>10</v>
      </c>
      <c r="G6" s="1">
        <v>1</v>
      </c>
      <c r="H6" s="1">
        <v>1</v>
      </c>
    </row>
    <row r="7" spans="1:8">
      <c r="A7" s="1">
        <v>6</v>
      </c>
      <c r="B7" s="1" t="s">
        <v>34</v>
      </c>
      <c r="C7" s="1" t="s">
        <v>27</v>
      </c>
      <c r="D7" s="1" t="s">
        <v>32</v>
      </c>
      <c r="E7" s="8">
        <f>('Average Data'!E7/'Average Data'!$E$2)*100</f>
        <v>-8.4192439862542958</v>
      </c>
      <c r="F7" s="1">
        <v>10</v>
      </c>
      <c r="G7" s="1">
        <v>1</v>
      </c>
      <c r="H7" s="1">
        <v>1</v>
      </c>
    </row>
    <row r="8" spans="1:8">
      <c r="A8" s="1">
        <v>7</v>
      </c>
      <c r="B8" s="1" t="s">
        <v>36</v>
      </c>
      <c r="C8" s="1" t="s">
        <v>27</v>
      </c>
      <c r="D8" s="1" t="s">
        <v>28</v>
      </c>
      <c r="E8" s="8">
        <f>('Average Data'!E8/'Average Data'!$E$2)*100</f>
        <v>172.68041237113403</v>
      </c>
      <c r="F8" s="1">
        <v>10</v>
      </c>
      <c r="G8" s="1">
        <v>1</v>
      </c>
      <c r="H8" s="1">
        <v>1</v>
      </c>
    </row>
    <row r="9" spans="1:8">
      <c r="A9" s="1">
        <v>8</v>
      </c>
      <c r="B9" s="1" t="s">
        <v>36</v>
      </c>
      <c r="C9" s="1" t="s">
        <v>27</v>
      </c>
      <c r="D9" s="1" t="s">
        <v>30</v>
      </c>
      <c r="E9" s="8">
        <f>('Average Data'!E9/'Average Data'!$E$2)*100</f>
        <v>130.75601374570448</v>
      </c>
      <c r="F9" s="1">
        <v>10</v>
      </c>
      <c r="G9" s="1">
        <v>1</v>
      </c>
      <c r="H9" s="1">
        <v>1</v>
      </c>
    </row>
    <row r="10" spans="1:8">
      <c r="A10" s="1">
        <v>9</v>
      </c>
      <c r="B10" s="1" t="s">
        <v>36</v>
      </c>
      <c r="C10" s="1" t="s">
        <v>27</v>
      </c>
      <c r="D10" s="1" t="s">
        <v>32</v>
      </c>
      <c r="E10" s="8">
        <f>('Average Data'!E10/'Average Data'!$E$2)*100</f>
        <v>176.8041237113402</v>
      </c>
      <c r="F10" s="1">
        <v>10</v>
      </c>
      <c r="G10" s="1">
        <v>1</v>
      </c>
      <c r="H10" s="1">
        <v>1</v>
      </c>
    </row>
    <row r="11" spans="1:8">
      <c r="A11" s="1">
        <v>10</v>
      </c>
      <c r="B11" s="1" t="s">
        <v>37</v>
      </c>
      <c r="C11" s="1" t="s">
        <v>27</v>
      </c>
      <c r="D11" s="1" t="s">
        <v>28</v>
      </c>
      <c r="E11" s="8">
        <f>('Average Data'!E11/'Average Data'!$E$2)*100</f>
        <v>179.55326460481101</v>
      </c>
      <c r="F11" s="1">
        <v>10</v>
      </c>
      <c r="G11" s="1">
        <v>1</v>
      </c>
      <c r="H11" s="1">
        <v>1</v>
      </c>
    </row>
    <row r="12" spans="1:8">
      <c r="A12" s="1">
        <v>11</v>
      </c>
      <c r="B12" s="1" t="s">
        <v>37</v>
      </c>
      <c r="C12" s="1" t="s">
        <v>27</v>
      </c>
      <c r="D12" s="1" t="s">
        <v>30</v>
      </c>
      <c r="E12" s="8">
        <f>('Average Data'!E12/'Average Data'!$E$2)*100</f>
        <v>85.395189003436428</v>
      </c>
      <c r="F12" s="1">
        <v>10</v>
      </c>
      <c r="G12" s="1">
        <v>1</v>
      </c>
      <c r="H12" s="1">
        <v>1</v>
      </c>
    </row>
    <row r="13" spans="1:8">
      <c r="A13" s="1">
        <v>12</v>
      </c>
      <c r="B13" s="1" t="s">
        <v>37</v>
      </c>
      <c r="C13" s="1" t="s">
        <v>27</v>
      </c>
      <c r="D13" s="1" t="s">
        <v>32</v>
      </c>
      <c r="E13" s="8">
        <f>('Average Data'!E13/'Average Data'!$E$2)*100</f>
        <v>196.73539518900341</v>
      </c>
      <c r="F13" s="1">
        <v>10</v>
      </c>
      <c r="G13" s="1">
        <v>1</v>
      </c>
      <c r="H13" s="1">
        <v>1</v>
      </c>
    </row>
    <row r="14" spans="1:8">
      <c r="A14" s="1">
        <v>13</v>
      </c>
      <c r="B14" s="1" t="s">
        <v>38</v>
      </c>
      <c r="C14" s="1" t="s">
        <v>27</v>
      </c>
      <c r="D14" s="1" t="s">
        <v>28</v>
      </c>
      <c r="E14" s="8">
        <f>('Average Data'!E14/'Average Data'!$E$2)*100</f>
        <v>87.628865979381445</v>
      </c>
      <c r="F14" s="1">
        <v>10</v>
      </c>
      <c r="G14" s="1">
        <v>1</v>
      </c>
      <c r="H14" s="1">
        <v>1</v>
      </c>
    </row>
    <row r="15" spans="1:8">
      <c r="A15" s="1">
        <v>14</v>
      </c>
      <c r="B15" s="1" t="s">
        <v>38</v>
      </c>
      <c r="C15" s="1" t="s">
        <v>27</v>
      </c>
      <c r="D15" s="1" t="s">
        <v>30</v>
      </c>
      <c r="E15" s="8">
        <f>('Average Data'!E15/'Average Data'!$E$2)*100</f>
        <v>19.759450171821307</v>
      </c>
      <c r="F15" s="1">
        <v>10</v>
      </c>
      <c r="G15" s="1">
        <v>1</v>
      </c>
      <c r="H15" s="1">
        <v>1</v>
      </c>
    </row>
    <row r="16" spans="1:8">
      <c r="A16" s="1">
        <v>15</v>
      </c>
      <c r="B16" s="1" t="s">
        <v>38</v>
      </c>
      <c r="C16" s="1" t="s">
        <v>27</v>
      </c>
      <c r="D16" s="1" t="s">
        <v>32</v>
      </c>
      <c r="E16" s="8">
        <f>('Average Data'!E16/'Average Data'!$E$2)*100</f>
        <v>79.381443298969074</v>
      </c>
      <c r="F16" s="1">
        <v>10</v>
      </c>
      <c r="G16" s="1">
        <v>1</v>
      </c>
      <c r="H16" s="1">
        <v>1</v>
      </c>
    </row>
    <row r="17" spans="1:8">
      <c r="A17" s="1">
        <v>16</v>
      </c>
      <c r="B17" s="1" t="s">
        <v>39</v>
      </c>
      <c r="C17" s="1" t="s">
        <v>27</v>
      </c>
      <c r="D17" s="1" t="s">
        <v>28</v>
      </c>
      <c r="E17" s="8">
        <f>('Average Data'!E17/'Average Data'!$E$2)*100</f>
        <v>136.76975945017182</v>
      </c>
      <c r="F17" s="1">
        <v>10</v>
      </c>
      <c r="G17" s="1">
        <v>1</v>
      </c>
      <c r="H17" s="1">
        <v>1</v>
      </c>
    </row>
    <row r="18" spans="1:8">
      <c r="A18" s="1">
        <v>17</v>
      </c>
      <c r="B18" s="1" t="s">
        <v>39</v>
      </c>
      <c r="C18" s="1" t="s">
        <v>27</v>
      </c>
      <c r="D18" s="1" t="s">
        <v>30</v>
      </c>
      <c r="E18" s="8">
        <f>('Average Data'!E18/'Average Data'!$E$2)*100</f>
        <v>129.38144329896909</v>
      </c>
      <c r="F18" s="1">
        <v>10</v>
      </c>
      <c r="G18" s="1">
        <v>1</v>
      </c>
      <c r="H18" s="1">
        <v>1</v>
      </c>
    </row>
    <row r="19" spans="1:8">
      <c r="A19" s="1">
        <v>18</v>
      </c>
      <c r="B19" s="1" t="s">
        <v>39</v>
      </c>
      <c r="C19" s="1" t="s">
        <v>27</v>
      </c>
      <c r="D19" s="1" t="s">
        <v>32</v>
      </c>
      <c r="E19" s="8">
        <f>('Average Data'!E19/'Average Data'!$E$2)*100</f>
        <v>152.57731958762886</v>
      </c>
      <c r="F19" s="1">
        <v>10</v>
      </c>
      <c r="G19" s="1">
        <v>1</v>
      </c>
      <c r="H19" s="1">
        <v>1</v>
      </c>
    </row>
    <row r="20" spans="1:8">
      <c r="A20" s="1">
        <v>19</v>
      </c>
      <c r="B20" s="1" t="s">
        <v>41</v>
      </c>
      <c r="C20" s="1" t="s">
        <v>27</v>
      </c>
      <c r="D20" s="1" t="s">
        <v>28</v>
      </c>
      <c r="E20" s="8">
        <f>('Average Data'!E20/'Average Data'!$E$2)*100</f>
        <v>137.62886597938143</v>
      </c>
      <c r="F20" s="1">
        <v>10</v>
      </c>
      <c r="G20" s="1">
        <v>1</v>
      </c>
      <c r="H20" s="1">
        <v>1</v>
      </c>
    </row>
    <row r="21" spans="1:8">
      <c r="A21" s="1">
        <v>20</v>
      </c>
      <c r="B21" s="1" t="s">
        <v>41</v>
      </c>
      <c r="C21" s="1" t="s">
        <v>27</v>
      </c>
      <c r="D21" s="1" t="s">
        <v>30</v>
      </c>
      <c r="E21" s="8">
        <f>('Average Data'!E21/'Average Data'!$E$2)*100</f>
        <v>70.446735395189009</v>
      </c>
      <c r="F21" s="1">
        <v>10</v>
      </c>
      <c r="G21" s="1">
        <v>1</v>
      </c>
      <c r="H21" s="1">
        <v>1</v>
      </c>
    </row>
    <row r="22" spans="1:8">
      <c r="A22" s="1">
        <v>21</v>
      </c>
      <c r="B22" s="1" t="s">
        <v>41</v>
      </c>
      <c r="C22" s="1" t="s">
        <v>27</v>
      </c>
      <c r="D22" s="1" t="s">
        <v>32</v>
      </c>
      <c r="E22" s="8">
        <f>('Average Data'!E22/'Average Data'!$E$2)*100</f>
        <v>138.14432989690721</v>
      </c>
      <c r="F22" s="1">
        <v>10</v>
      </c>
      <c r="G22" s="1">
        <v>1</v>
      </c>
      <c r="H22" s="1">
        <v>1</v>
      </c>
    </row>
    <row r="23" spans="1:8">
      <c r="A23" s="1">
        <v>22</v>
      </c>
      <c r="B23" s="1" t="s">
        <v>7</v>
      </c>
      <c r="C23" s="1" t="s">
        <v>27</v>
      </c>
      <c r="D23" s="1" t="s">
        <v>28</v>
      </c>
      <c r="E23" s="8">
        <f>('Average Data'!E23/'Average Data'!$E$2)*100</f>
        <v>208.41924398625432</v>
      </c>
      <c r="F23" s="1">
        <v>10</v>
      </c>
      <c r="G23" s="1">
        <v>1</v>
      </c>
      <c r="H23" s="1">
        <v>1</v>
      </c>
    </row>
    <row r="24" spans="1:8">
      <c r="A24" s="1">
        <v>23</v>
      </c>
      <c r="B24" s="1" t="s">
        <v>26</v>
      </c>
      <c r="C24" s="1" t="s">
        <v>44</v>
      </c>
      <c r="D24" s="1" t="s">
        <v>28</v>
      </c>
      <c r="E24" s="8">
        <f>('Average Data'!E24/'Average Data'!$E$24)*100</f>
        <v>100</v>
      </c>
      <c r="F24" s="1">
        <v>10</v>
      </c>
      <c r="G24" s="1">
        <v>2</v>
      </c>
      <c r="H24" s="1">
        <v>1</v>
      </c>
    </row>
    <row r="25" spans="1:8">
      <c r="A25" s="1">
        <v>24</v>
      </c>
      <c r="B25" s="1" t="s">
        <v>26</v>
      </c>
      <c r="C25" s="1" t="s">
        <v>44</v>
      </c>
      <c r="D25" s="1" t="s">
        <v>30</v>
      </c>
      <c r="E25" s="8">
        <f>('Average Data'!E25/'Average Data'!$E$24)*100</f>
        <v>37.5</v>
      </c>
      <c r="F25" s="1">
        <v>10</v>
      </c>
      <c r="G25" s="1">
        <v>2</v>
      </c>
      <c r="H25" s="1">
        <v>1</v>
      </c>
    </row>
    <row r="26" spans="1:8">
      <c r="A26" s="1">
        <v>25</v>
      </c>
      <c r="B26" s="1" t="s">
        <v>26</v>
      </c>
      <c r="C26" s="1" t="s">
        <v>44</v>
      </c>
      <c r="D26" s="1" t="s">
        <v>32</v>
      </c>
      <c r="E26" s="8">
        <f>('Average Data'!E26/'Average Data'!$E$24)*100</f>
        <v>122.15909090909092</v>
      </c>
      <c r="F26" s="1">
        <v>10</v>
      </c>
      <c r="G26" s="1">
        <v>2</v>
      </c>
      <c r="H26" s="1">
        <v>1</v>
      </c>
    </row>
    <row r="27" spans="1:8">
      <c r="A27" s="1">
        <v>26</v>
      </c>
      <c r="B27" s="1" t="s">
        <v>34</v>
      </c>
      <c r="C27" s="1" t="s">
        <v>44</v>
      </c>
      <c r="D27" s="1" t="s">
        <v>28</v>
      </c>
      <c r="E27" s="8">
        <f>('Average Data'!E27/'Average Data'!$E$24)*100</f>
        <v>-5.6818181818181817</v>
      </c>
      <c r="F27" s="1">
        <v>10</v>
      </c>
      <c r="G27" s="1">
        <v>2</v>
      </c>
      <c r="H27" s="1">
        <v>1</v>
      </c>
    </row>
    <row r="28" spans="1:8">
      <c r="A28" s="1">
        <v>27</v>
      </c>
      <c r="B28" s="1" t="s">
        <v>34</v>
      </c>
      <c r="C28" s="1" t="s">
        <v>44</v>
      </c>
      <c r="D28" s="1" t="s">
        <v>30</v>
      </c>
      <c r="E28" s="8">
        <f>('Average Data'!E28/'Average Data'!$E$24)*100</f>
        <v>-7.3863636363636367</v>
      </c>
      <c r="F28" s="1">
        <v>10</v>
      </c>
      <c r="G28" s="1">
        <v>2</v>
      </c>
      <c r="H28" s="1">
        <v>1</v>
      </c>
    </row>
    <row r="29" spans="1:8">
      <c r="A29" s="1">
        <v>28</v>
      </c>
      <c r="B29" s="1" t="s">
        <v>34</v>
      </c>
      <c r="C29" s="1" t="s">
        <v>44</v>
      </c>
      <c r="D29" s="1" t="s">
        <v>32</v>
      </c>
      <c r="E29" s="8">
        <f>('Average Data'!E29/'Average Data'!$E$24)*100</f>
        <v>-5.1136363636363642</v>
      </c>
      <c r="F29" s="1">
        <v>10</v>
      </c>
      <c r="G29" s="1">
        <v>2</v>
      </c>
      <c r="H29" s="1">
        <v>1</v>
      </c>
    </row>
    <row r="30" spans="1:8">
      <c r="A30" s="1">
        <v>29</v>
      </c>
      <c r="B30" s="1" t="s">
        <v>36</v>
      </c>
      <c r="C30" s="1" t="s">
        <v>44</v>
      </c>
      <c r="D30" s="1" t="s">
        <v>28</v>
      </c>
      <c r="E30" s="8">
        <f>('Average Data'!E30/'Average Data'!$E$24)*100</f>
        <v>118.18181818181819</v>
      </c>
      <c r="F30" s="1">
        <v>10</v>
      </c>
      <c r="G30" s="1">
        <v>2</v>
      </c>
      <c r="H30" s="1">
        <v>1</v>
      </c>
    </row>
    <row r="31" spans="1:8">
      <c r="A31" s="1">
        <v>30</v>
      </c>
      <c r="B31" s="1" t="s">
        <v>36</v>
      </c>
      <c r="C31" s="1" t="s">
        <v>44</v>
      </c>
      <c r="D31" s="1" t="s">
        <v>30</v>
      </c>
      <c r="E31" s="8">
        <f>('Average Data'!E31/'Average Data'!$E$24)*100</f>
        <v>30.113636363636363</v>
      </c>
      <c r="F31" s="1">
        <v>10</v>
      </c>
      <c r="G31" s="1">
        <v>2</v>
      </c>
      <c r="H31" s="1">
        <v>1</v>
      </c>
    </row>
    <row r="32" spans="1:8">
      <c r="A32" s="1">
        <v>31</v>
      </c>
      <c r="B32" s="1" t="s">
        <v>36</v>
      </c>
      <c r="C32" s="1" t="s">
        <v>44</v>
      </c>
      <c r="D32" s="1" t="s">
        <v>32</v>
      </c>
      <c r="E32" s="8">
        <f>('Average Data'!E32/'Average Data'!$E$24)*100</f>
        <v>92.045454545454547</v>
      </c>
      <c r="F32" s="1">
        <v>10</v>
      </c>
      <c r="G32" s="1">
        <v>2</v>
      </c>
      <c r="H32" s="1">
        <v>1</v>
      </c>
    </row>
    <row r="33" spans="1:8">
      <c r="A33" s="1">
        <v>32</v>
      </c>
      <c r="B33" s="1" t="s">
        <v>37</v>
      </c>
      <c r="C33" s="1" t="s">
        <v>44</v>
      </c>
      <c r="D33" s="1" t="s">
        <v>28</v>
      </c>
      <c r="E33" s="8">
        <f>('Average Data'!E33/'Average Data'!$E$24)*100</f>
        <v>78.409090909090907</v>
      </c>
      <c r="F33" s="1">
        <v>10</v>
      </c>
      <c r="G33" s="1">
        <v>2</v>
      </c>
      <c r="H33" s="1">
        <v>1</v>
      </c>
    </row>
    <row r="34" spans="1:8">
      <c r="A34" s="1">
        <v>33</v>
      </c>
      <c r="B34" s="1" t="s">
        <v>37</v>
      </c>
      <c r="C34" s="1" t="s">
        <v>44</v>
      </c>
      <c r="D34" s="1" t="s">
        <v>30</v>
      </c>
      <c r="E34" s="8">
        <f>('Average Data'!E34/'Average Data'!$E$24)*100</f>
        <v>18.75</v>
      </c>
      <c r="F34" s="1">
        <v>10</v>
      </c>
      <c r="G34" s="1">
        <v>2</v>
      </c>
      <c r="H34" s="1">
        <v>1</v>
      </c>
    </row>
    <row r="35" spans="1:8">
      <c r="A35" s="1">
        <v>34</v>
      </c>
      <c r="B35" s="1" t="s">
        <v>37</v>
      </c>
      <c r="C35" s="1" t="s">
        <v>44</v>
      </c>
      <c r="D35" s="1" t="s">
        <v>32</v>
      </c>
      <c r="E35" s="8">
        <f>('Average Data'!E35/'Average Data'!$E$24)*100</f>
        <v>80.681818181818173</v>
      </c>
      <c r="F35" s="1">
        <v>10</v>
      </c>
      <c r="G35" s="1">
        <v>2</v>
      </c>
      <c r="H35" s="1">
        <v>1</v>
      </c>
    </row>
    <row r="36" spans="1:8">
      <c r="A36" s="1">
        <v>35</v>
      </c>
      <c r="B36" s="1" t="s">
        <v>38</v>
      </c>
      <c r="C36" s="1" t="s">
        <v>44</v>
      </c>
      <c r="D36" s="1" t="s">
        <v>28</v>
      </c>
      <c r="E36" s="8">
        <f>('Average Data'!E36/'Average Data'!$E$24)*100</f>
        <v>34.090909090909086</v>
      </c>
      <c r="F36" s="1">
        <v>10</v>
      </c>
      <c r="G36" s="1">
        <v>2</v>
      </c>
      <c r="H36" s="1">
        <v>1</v>
      </c>
    </row>
    <row r="37" spans="1:8">
      <c r="A37" s="1">
        <v>36</v>
      </c>
      <c r="B37" s="1" t="s">
        <v>38</v>
      </c>
      <c r="C37" s="1" t="s">
        <v>44</v>
      </c>
      <c r="D37" s="1" t="s">
        <v>30</v>
      </c>
      <c r="E37" s="8">
        <f>('Average Data'!E37/'Average Data'!$E$24)*100</f>
        <v>9.0909090909090917</v>
      </c>
      <c r="F37" s="1">
        <v>10</v>
      </c>
      <c r="G37" s="1">
        <v>2</v>
      </c>
      <c r="H37" s="1">
        <v>1</v>
      </c>
    </row>
    <row r="38" spans="1:8">
      <c r="A38" s="1">
        <v>37</v>
      </c>
      <c r="B38" s="1" t="s">
        <v>38</v>
      </c>
      <c r="C38" s="1" t="s">
        <v>44</v>
      </c>
      <c r="D38" s="1" t="s">
        <v>32</v>
      </c>
      <c r="E38" s="8">
        <f>('Average Data'!E38/'Average Data'!$E$24)*100</f>
        <v>38.636363636363633</v>
      </c>
      <c r="F38" s="1">
        <v>10</v>
      </c>
      <c r="G38" s="1">
        <v>2</v>
      </c>
      <c r="H38" s="1">
        <v>1</v>
      </c>
    </row>
    <row r="39" spans="1:8">
      <c r="A39" s="1">
        <v>38</v>
      </c>
      <c r="B39" s="1" t="s">
        <v>39</v>
      </c>
      <c r="C39" s="1" t="s">
        <v>44</v>
      </c>
      <c r="D39" s="1" t="s">
        <v>28</v>
      </c>
      <c r="E39" s="8">
        <f>('Average Data'!E39/'Average Data'!$E$24)*100</f>
        <v>80.681818181818173</v>
      </c>
      <c r="F39" s="1">
        <v>10</v>
      </c>
      <c r="G39" s="1">
        <v>2</v>
      </c>
      <c r="H39" s="1">
        <v>1</v>
      </c>
    </row>
    <row r="40" spans="1:8">
      <c r="A40" s="1">
        <v>39</v>
      </c>
      <c r="B40" s="1" t="s">
        <v>39</v>
      </c>
      <c r="C40" s="1" t="s">
        <v>44</v>
      </c>
      <c r="D40" s="1" t="s">
        <v>30</v>
      </c>
      <c r="E40" s="8">
        <f>('Average Data'!E40/'Average Data'!$E$24)*100</f>
        <v>47.727272727272727</v>
      </c>
      <c r="F40" s="1">
        <v>10</v>
      </c>
      <c r="G40" s="1">
        <v>2</v>
      </c>
      <c r="H40" s="1">
        <v>1</v>
      </c>
    </row>
    <row r="41" spans="1:8">
      <c r="A41" s="1">
        <v>40</v>
      </c>
      <c r="B41" s="1" t="s">
        <v>39</v>
      </c>
      <c r="C41" s="1" t="s">
        <v>44</v>
      </c>
      <c r="D41" s="1" t="s">
        <v>32</v>
      </c>
      <c r="E41" s="8">
        <f>('Average Data'!E41/'Average Data'!$E$24)*100</f>
        <v>76.13636363636364</v>
      </c>
      <c r="F41" s="1">
        <v>10</v>
      </c>
      <c r="G41" s="1">
        <v>2</v>
      </c>
      <c r="H41" s="1">
        <v>1</v>
      </c>
    </row>
    <row r="42" spans="1:8">
      <c r="A42" s="1">
        <v>41</v>
      </c>
      <c r="B42" s="1" t="s">
        <v>41</v>
      </c>
      <c r="C42" s="1" t="s">
        <v>44</v>
      </c>
      <c r="D42" s="1" t="s">
        <v>28</v>
      </c>
      <c r="E42" s="8">
        <f>('Average Data'!E42/'Average Data'!$E$24)*100</f>
        <v>196.59090909090909</v>
      </c>
      <c r="F42" s="1">
        <v>10</v>
      </c>
      <c r="G42" s="1">
        <v>2</v>
      </c>
      <c r="H42" s="1">
        <v>1</v>
      </c>
    </row>
    <row r="43" spans="1:8">
      <c r="A43" s="1">
        <v>42</v>
      </c>
      <c r="B43" s="1" t="s">
        <v>41</v>
      </c>
      <c r="C43" s="1" t="s">
        <v>44</v>
      </c>
      <c r="D43" s="1" t="s">
        <v>30</v>
      </c>
      <c r="E43" s="8">
        <f>('Average Data'!E43/'Average Data'!$E$24)*100</f>
        <v>101.13636363636364</v>
      </c>
      <c r="F43" s="1">
        <v>10</v>
      </c>
      <c r="G43" s="1">
        <v>2</v>
      </c>
      <c r="H43" s="1">
        <v>1</v>
      </c>
    </row>
    <row r="44" spans="1:8">
      <c r="A44" s="1">
        <v>43</v>
      </c>
      <c r="B44" s="1" t="s">
        <v>41</v>
      </c>
      <c r="C44" s="1" t="s">
        <v>44</v>
      </c>
      <c r="D44" s="1" t="s">
        <v>32</v>
      </c>
      <c r="E44" s="8">
        <f>('Average Data'!E44/'Average Data'!$E$24)*100</f>
        <v>393.18181818181819</v>
      </c>
      <c r="F44" s="1">
        <v>10</v>
      </c>
      <c r="G44" s="1">
        <v>2</v>
      </c>
      <c r="H44" s="1">
        <v>1</v>
      </c>
    </row>
    <row r="45" spans="1:8">
      <c r="A45" s="1">
        <v>44</v>
      </c>
      <c r="B45" s="1" t="s">
        <v>7</v>
      </c>
      <c r="C45" s="1" t="s">
        <v>44</v>
      </c>
      <c r="D45" s="1" t="s">
        <v>28</v>
      </c>
      <c r="E45" s="8">
        <f>('Average Data'!E45/'Average Data'!$E$24)*100</f>
        <v>339.20454545454544</v>
      </c>
      <c r="F45" s="1">
        <v>10</v>
      </c>
      <c r="G45" s="1">
        <v>2</v>
      </c>
      <c r="H45" s="1">
        <v>1</v>
      </c>
    </row>
    <row r="46" spans="1:8">
      <c r="A46" s="1">
        <v>45</v>
      </c>
      <c r="B46" s="1" t="s">
        <v>26</v>
      </c>
      <c r="C46" s="1" t="s">
        <v>45</v>
      </c>
      <c r="D46" s="1" t="s">
        <v>28</v>
      </c>
      <c r="E46" s="8">
        <f>('Average Data'!E46/'Average Data'!$E$46)*100</f>
        <v>100</v>
      </c>
      <c r="F46" s="1">
        <v>10</v>
      </c>
      <c r="G46" s="1">
        <v>3</v>
      </c>
      <c r="H46" s="1">
        <v>1</v>
      </c>
    </row>
    <row r="47" spans="1:8">
      <c r="A47" s="1">
        <v>46</v>
      </c>
      <c r="B47" s="1" t="s">
        <v>26</v>
      </c>
      <c r="C47" s="1" t="s">
        <v>45</v>
      </c>
      <c r="D47" s="1" t="s">
        <v>30</v>
      </c>
      <c r="E47" s="8">
        <f>('Average Data'!E47/'Average Data'!$E$46)*100</f>
        <v>26.328502415458939</v>
      </c>
      <c r="F47" s="1">
        <v>10</v>
      </c>
      <c r="G47" s="1">
        <v>3</v>
      </c>
      <c r="H47" s="1">
        <v>1</v>
      </c>
    </row>
    <row r="48" spans="1:8">
      <c r="A48" s="1">
        <v>47</v>
      </c>
      <c r="B48" s="1" t="s">
        <v>26</v>
      </c>
      <c r="C48" s="1" t="s">
        <v>45</v>
      </c>
      <c r="D48" s="1" t="s">
        <v>32</v>
      </c>
      <c r="E48" s="8">
        <f>('Average Data'!E48/'Average Data'!$E$46)*100</f>
        <v>89.130434782608688</v>
      </c>
      <c r="F48" s="1">
        <v>10</v>
      </c>
      <c r="G48" s="1">
        <v>3</v>
      </c>
      <c r="H48" s="1">
        <v>1</v>
      </c>
    </row>
    <row r="49" spans="1:8">
      <c r="A49" s="1">
        <v>48</v>
      </c>
      <c r="B49" s="1" t="s">
        <v>34</v>
      </c>
      <c r="C49" s="1" t="s">
        <v>45</v>
      </c>
      <c r="D49" s="1" t="s">
        <v>28</v>
      </c>
      <c r="E49" s="8">
        <f>('Average Data'!E49/'Average Data'!$E$46)*100</f>
        <v>-0.24154589371980675</v>
      </c>
      <c r="F49" s="1">
        <v>10</v>
      </c>
      <c r="G49" s="1">
        <v>3</v>
      </c>
      <c r="H49" s="1">
        <v>1</v>
      </c>
    </row>
    <row r="50" spans="1:8">
      <c r="A50" s="1">
        <v>49</v>
      </c>
      <c r="B50" s="1" t="s">
        <v>34</v>
      </c>
      <c r="C50" s="1" t="s">
        <v>45</v>
      </c>
      <c r="D50" s="1" t="s">
        <v>30</v>
      </c>
      <c r="E50" s="8">
        <f>('Average Data'!E50/'Average Data'!$E$46)*100</f>
        <v>-1.4492753623188406</v>
      </c>
      <c r="F50" s="1">
        <v>10</v>
      </c>
      <c r="G50" s="1">
        <v>3</v>
      </c>
      <c r="H50" s="1">
        <v>1</v>
      </c>
    </row>
    <row r="51" spans="1:8">
      <c r="A51" s="1">
        <v>50</v>
      </c>
      <c r="B51" s="1" t="s">
        <v>34</v>
      </c>
      <c r="C51" s="1" t="s">
        <v>45</v>
      </c>
      <c r="D51" s="1" t="s">
        <v>32</v>
      </c>
      <c r="E51" s="8">
        <f>('Average Data'!E51/'Average Data'!$E$46)*100</f>
        <v>0.24154589371980675</v>
      </c>
      <c r="F51" s="1">
        <v>10</v>
      </c>
      <c r="G51" s="1">
        <v>3</v>
      </c>
      <c r="H51" s="1">
        <v>1</v>
      </c>
    </row>
    <row r="52" spans="1:8">
      <c r="A52" s="1">
        <v>51</v>
      </c>
      <c r="B52" s="1" t="s">
        <v>36</v>
      </c>
      <c r="C52" s="1" t="s">
        <v>45</v>
      </c>
      <c r="D52" s="1" t="s">
        <v>28</v>
      </c>
      <c r="E52" s="8">
        <f>('Average Data'!E52/'Average Data'!$E$46)*100</f>
        <v>149.7584541062802</v>
      </c>
      <c r="F52" s="1">
        <v>10</v>
      </c>
      <c r="G52" s="1">
        <v>3</v>
      </c>
      <c r="H52" s="1">
        <v>1</v>
      </c>
    </row>
    <row r="53" spans="1:8">
      <c r="A53" s="1">
        <v>52</v>
      </c>
      <c r="B53" s="1" t="s">
        <v>36</v>
      </c>
      <c r="C53" s="1" t="s">
        <v>45</v>
      </c>
      <c r="D53" s="1" t="s">
        <v>30</v>
      </c>
      <c r="E53" s="8">
        <f>('Average Data'!E53/'Average Data'!$E$46)*100</f>
        <v>37.439613526570049</v>
      </c>
      <c r="F53" s="1">
        <v>10</v>
      </c>
      <c r="G53" s="1">
        <v>3</v>
      </c>
      <c r="H53" s="1">
        <v>1</v>
      </c>
    </row>
    <row r="54" spans="1:8">
      <c r="A54" s="1">
        <v>53</v>
      </c>
      <c r="B54" s="1" t="s">
        <v>36</v>
      </c>
      <c r="C54" s="1" t="s">
        <v>45</v>
      </c>
      <c r="D54" s="1" t="s">
        <v>32</v>
      </c>
      <c r="E54" s="8">
        <f>('Average Data'!E54/'Average Data'!$E$46)*100</f>
        <v>112.07729468599035</v>
      </c>
      <c r="F54" s="1">
        <v>10</v>
      </c>
      <c r="G54" s="1">
        <v>3</v>
      </c>
      <c r="H54" s="1">
        <v>1</v>
      </c>
    </row>
    <row r="55" spans="1:8">
      <c r="A55" s="1">
        <v>54</v>
      </c>
      <c r="B55" s="1" t="s">
        <v>37</v>
      </c>
      <c r="C55" s="1" t="s">
        <v>45</v>
      </c>
      <c r="D55" s="1" t="s">
        <v>28</v>
      </c>
      <c r="E55" s="8">
        <f>('Average Data'!E55/'Average Data'!$E$46)*100</f>
        <v>49.275362318840585</v>
      </c>
      <c r="F55" s="1">
        <v>10</v>
      </c>
      <c r="G55" s="1">
        <v>3</v>
      </c>
      <c r="H55" s="1">
        <v>1</v>
      </c>
    </row>
    <row r="56" spans="1:8">
      <c r="A56" s="1">
        <v>55</v>
      </c>
      <c r="B56" s="1" t="s">
        <v>37</v>
      </c>
      <c r="C56" s="1" t="s">
        <v>45</v>
      </c>
      <c r="D56" s="1" t="s">
        <v>30</v>
      </c>
      <c r="E56" s="8">
        <f>('Average Data'!E56/'Average Data'!$E$46)*100</f>
        <v>3.3816425120772946</v>
      </c>
      <c r="F56" s="1">
        <v>10</v>
      </c>
      <c r="G56" s="1">
        <v>3</v>
      </c>
      <c r="H56" s="1">
        <v>1</v>
      </c>
    </row>
    <row r="57" spans="1:8">
      <c r="A57" s="1">
        <v>56</v>
      </c>
      <c r="B57" s="1" t="s">
        <v>37</v>
      </c>
      <c r="C57" s="1" t="s">
        <v>45</v>
      </c>
      <c r="D57" s="1" t="s">
        <v>32</v>
      </c>
      <c r="E57" s="8">
        <f>('Average Data'!E57/'Average Data'!$E$46)*100</f>
        <v>55.555555555555557</v>
      </c>
      <c r="F57" s="1">
        <v>10</v>
      </c>
      <c r="G57" s="1">
        <v>3</v>
      </c>
      <c r="H57" s="1">
        <v>1</v>
      </c>
    </row>
    <row r="58" spans="1:8">
      <c r="A58" s="1">
        <v>57</v>
      </c>
      <c r="B58" s="1" t="s">
        <v>38</v>
      </c>
      <c r="C58" s="1" t="s">
        <v>45</v>
      </c>
      <c r="D58" s="1" t="s">
        <v>28</v>
      </c>
      <c r="E58" s="8">
        <f>('Average Data'!E58/'Average Data'!$E$46)*100</f>
        <v>13.768115942028986</v>
      </c>
      <c r="F58" s="1">
        <v>10</v>
      </c>
      <c r="G58" s="1">
        <v>3</v>
      </c>
      <c r="H58" s="1">
        <v>1</v>
      </c>
    </row>
    <row r="59" spans="1:8">
      <c r="A59" s="1">
        <v>58</v>
      </c>
      <c r="B59" s="1" t="s">
        <v>38</v>
      </c>
      <c r="C59" s="1" t="s">
        <v>45</v>
      </c>
      <c r="D59" s="1" t="s">
        <v>30</v>
      </c>
      <c r="E59" s="8">
        <f>('Average Data'!E59/'Average Data'!$E$46)*100</f>
        <v>3.8647342995169081</v>
      </c>
      <c r="F59" s="1">
        <v>10</v>
      </c>
      <c r="G59" s="1">
        <v>3</v>
      </c>
      <c r="H59" s="1">
        <v>1</v>
      </c>
    </row>
    <row r="60" spans="1:8">
      <c r="A60" s="1">
        <v>59</v>
      </c>
      <c r="B60" s="1" t="s">
        <v>38</v>
      </c>
      <c r="C60" s="1" t="s">
        <v>45</v>
      </c>
      <c r="D60" s="1" t="s">
        <v>32</v>
      </c>
      <c r="E60" s="8">
        <f>('Average Data'!E60/'Average Data'!$E$46)*100</f>
        <v>26.570048309178745</v>
      </c>
      <c r="F60" s="1">
        <v>10</v>
      </c>
      <c r="G60" s="1">
        <v>3</v>
      </c>
      <c r="H60" s="1">
        <v>1</v>
      </c>
    </row>
    <row r="61" spans="1:8">
      <c r="A61" s="1">
        <v>60</v>
      </c>
      <c r="B61" s="1" t="s">
        <v>39</v>
      </c>
      <c r="C61" s="1" t="s">
        <v>45</v>
      </c>
      <c r="D61" s="1" t="s">
        <v>28</v>
      </c>
      <c r="E61" s="8">
        <f>('Average Data'!E61/'Average Data'!$E$46)*100</f>
        <v>111.35265700483092</v>
      </c>
      <c r="F61" s="1">
        <v>10</v>
      </c>
      <c r="G61" s="1">
        <v>3</v>
      </c>
      <c r="H61" s="1">
        <v>1</v>
      </c>
    </row>
    <row r="62" spans="1:8">
      <c r="A62" s="1">
        <v>61</v>
      </c>
      <c r="B62" s="1" t="s">
        <v>39</v>
      </c>
      <c r="C62" s="1" t="s">
        <v>45</v>
      </c>
      <c r="D62" s="1" t="s">
        <v>30</v>
      </c>
      <c r="E62" s="8">
        <f>('Average Data'!E62/'Average Data'!$E$46)*100</f>
        <v>57.971014492753625</v>
      </c>
      <c r="F62" s="1">
        <v>10</v>
      </c>
      <c r="G62" s="1">
        <v>3</v>
      </c>
      <c r="H62" s="1">
        <v>1</v>
      </c>
    </row>
    <row r="63" spans="1:8">
      <c r="A63" s="1">
        <v>62</v>
      </c>
      <c r="B63" s="1" t="s">
        <v>39</v>
      </c>
      <c r="C63" s="1" t="s">
        <v>45</v>
      </c>
      <c r="D63" s="1" t="s">
        <v>32</v>
      </c>
      <c r="E63" s="8">
        <f>('Average Data'!E63/'Average Data'!$E$46)*100</f>
        <v>120.04830917874396</v>
      </c>
      <c r="F63" s="1">
        <v>10</v>
      </c>
      <c r="G63" s="1">
        <v>3</v>
      </c>
      <c r="H63" s="1">
        <v>1</v>
      </c>
    </row>
    <row r="64" spans="1:8">
      <c r="A64" s="1">
        <v>63</v>
      </c>
      <c r="B64" s="1" t="s">
        <v>41</v>
      </c>
      <c r="C64" s="1" t="s">
        <v>45</v>
      </c>
      <c r="D64" s="1" t="s">
        <v>28</v>
      </c>
      <c r="E64" s="8">
        <f>('Average Data'!E64/'Average Data'!$E$46)*100</f>
        <v>182.1256038647343</v>
      </c>
      <c r="F64" s="1">
        <v>10</v>
      </c>
      <c r="G64" s="1">
        <v>3</v>
      </c>
      <c r="H64" s="1">
        <v>1</v>
      </c>
    </row>
    <row r="65" spans="1:8">
      <c r="A65" s="1">
        <v>64</v>
      </c>
      <c r="B65" s="1" t="s">
        <v>41</v>
      </c>
      <c r="C65" s="1" t="s">
        <v>45</v>
      </c>
      <c r="D65" s="1" t="s">
        <v>30</v>
      </c>
      <c r="E65" s="8">
        <f>('Average Data'!E65/'Average Data'!$E$46)*100</f>
        <v>41.062801932367151</v>
      </c>
      <c r="F65" s="1">
        <v>10</v>
      </c>
      <c r="G65" s="1">
        <v>3</v>
      </c>
      <c r="H65" s="1">
        <v>1</v>
      </c>
    </row>
    <row r="66" spans="1:8">
      <c r="A66" s="1">
        <v>65</v>
      </c>
      <c r="B66" s="1" t="s">
        <v>41</v>
      </c>
      <c r="C66" s="1" t="s">
        <v>45</v>
      </c>
      <c r="D66" s="1" t="s">
        <v>32</v>
      </c>
      <c r="E66" s="8">
        <f>('Average Data'!E66/'Average Data'!$E$46)*100</f>
        <v>121.01449275362319</v>
      </c>
      <c r="F66" s="1">
        <v>10</v>
      </c>
      <c r="G66" s="1">
        <v>3</v>
      </c>
      <c r="H66" s="1">
        <v>1</v>
      </c>
    </row>
    <row r="67" spans="1:8">
      <c r="A67" s="1">
        <v>66</v>
      </c>
      <c r="B67" s="1" t="s">
        <v>7</v>
      </c>
      <c r="C67" s="1" t="s">
        <v>45</v>
      </c>
      <c r="D67" s="1" t="s">
        <v>28</v>
      </c>
      <c r="E67" s="8">
        <f>('Average Data'!E67/'Average Data'!$E$46)*100</f>
        <v>288.40579710144925</v>
      </c>
      <c r="F67" s="1">
        <v>10</v>
      </c>
      <c r="G67" s="1">
        <v>3</v>
      </c>
      <c r="H67" s="1">
        <v>1</v>
      </c>
    </row>
    <row r="68" spans="1:8">
      <c r="A68" s="1">
        <v>67</v>
      </c>
      <c r="B68" s="1" t="s">
        <v>26</v>
      </c>
      <c r="C68" s="1" t="s">
        <v>46</v>
      </c>
      <c r="D68" s="1" t="s">
        <v>28</v>
      </c>
      <c r="E68" s="8">
        <f>('Average Data'!E68/'Average Data'!$E$68)*100</f>
        <v>100</v>
      </c>
      <c r="F68" s="1">
        <v>10</v>
      </c>
      <c r="G68" s="1">
        <v>4</v>
      </c>
      <c r="H68" s="1">
        <v>1</v>
      </c>
    </row>
    <row r="69" spans="1:8">
      <c r="A69" s="1">
        <v>68</v>
      </c>
      <c r="B69" s="1" t="s">
        <v>26</v>
      </c>
      <c r="C69" s="1" t="s">
        <v>46</v>
      </c>
      <c r="D69" s="1" t="s">
        <v>30</v>
      </c>
      <c r="E69" s="8">
        <f>('Average Data'!E69/'Average Data'!$E$68)*100</f>
        <v>128.5012285012285</v>
      </c>
      <c r="F69" s="1">
        <v>10</v>
      </c>
      <c r="G69" s="1">
        <v>4</v>
      </c>
      <c r="H69" s="1">
        <v>1</v>
      </c>
    </row>
    <row r="70" spans="1:8">
      <c r="A70" s="1">
        <v>69</v>
      </c>
      <c r="B70" s="1" t="s">
        <v>26</v>
      </c>
      <c r="C70" s="1" t="s">
        <v>46</v>
      </c>
      <c r="D70" s="1" t="s">
        <v>32</v>
      </c>
      <c r="E70" s="8">
        <f>('Average Data'!E70/'Average Data'!$E$68)*100</f>
        <v>147.17444717444715</v>
      </c>
      <c r="F70" s="1">
        <v>10</v>
      </c>
      <c r="G70" s="1">
        <v>4</v>
      </c>
      <c r="H70" s="1">
        <v>1</v>
      </c>
    </row>
    <row r="71" spans="1:8">
      <c r="A71" s="1">
        <v>70</v>
      </c>
      <c r="B71" s="1" t="s">
        <v>34</v>
      </c>
      <c r="C71" s="1" t="s">
        <v>46</v>
      </c>
      <c r="D71" s="1" t="s">
        <v>28</v>
      </c>
      <c r="E71" s="8">
        <f>('Average Data'!E71/'Average Data'!$E$68)*100</f>
        <v>29.484029484029485</v>
      </c>
      <c r="F71" s="1">
        <v>10</v>
      </c>
      <c r="G71" s="1">
        <v>4</v>
      </c>
      <c r="H71" s="1">
        <v>1</v>
      </c>
    </row>
    <row r="72" spans="1:8">
      <c r="A72" s="1">
        <v>71</v>
      </c>
      <c r="B72" s="1" t="s">
        <v>34</v>
      </c>
      <c r="C72" s="1" t="s">
        <v>46</v>
      </c>
      <c r="D72" s="1" t="s">
        <v>30</v>
      </c>
      <c r="E72" s="8">
        <f>('Average Data'!E72/'Average Data'!$E$68)*100</f>
        <v>9.3366093366093352</v>
      </c>
      <c r="F72" s="1">
        <v>10</v>
      </c>
      <c r="G72" s="1">
        <v>4</v>
      </c>
      <c r="H72" s="1">
        <v>1</v>
      </c>
    </row>
    <row r="73" spans="1:8">
      <c r="A73" s="1">
        <v>72</v>
      </c>
      <c r="B73" s="1" t="s">
        <v>34</v>
      </c>
      <c r="C73" s="1" t="s">
        <v>46</v>
      </c>
      <c r="D73" s="1" t="s">
        <v>32</v>
      </c>
      <c r="E73" s="8">
        <f>('Average Data'!E73/'Average Data'!$E$68)*100</f>
        <v>-0.49140049140049141</v>
      </c>
      <c r="F73" s="1">
        <v>10</v>
      </c>
      <c r="G73" s="1">
        <v>4</v>
      </c>
      <c r="H73" s="1">
        <v>1</v>
      </c>
    </row>
    <row r="74" spans="1:8">
      <c r="A74" s="1">
        <v>73</v>
      </c>
      <c r="B74" s="1" t="s">
        <v>36</v>
      </c>
      <c r="C74" s="1" t="s">
        <v>46</v>
      </c>
      <c r="D74" s="1" t="s">
        <v>28</v>
      </c>
      <c r="E74" s="8">
        <f>('Average Data'!E74/'Average Data'!$E$68)*100</f>
        <v>113.02211302211302</v>
      </c>
      <c r="F74" s="1">
        <v>10</v>
      </c>
      <c r="G74" s="1">
        <v>4</v>
      </c>
      <c r="H74" s="1">
        <v>1</v>
      </c>
    </row>
    <row r="75" spans="1:8">
      <c r="A75" s="1">
        <v>74</v>
      </c>
      <c r="B75" s="1" t="s">
        <v>36</v>
      </c>
      <c r="C75" s="1" t="s">
        <v>46</v>
      </c>
      <c r="D75" s="1" t="s">
        <v>30</v>
      </c>
      <c r="E75" s="8">
        <f>('Average Data'!E75/'Average Data'!$E$68)*100</f>
        <v>107.12530712530712</v>
      </c>
      <c r="F75" s="1">
        <v>10</v>
      </c>
      <c r="G75" s="1">
        <v>4</v>
      </c>
      <c r="H75" s="1">
        <v>1</v>
      </c>
    </row>
    <row r="76" spans="1:8">
      <c r="A76" s="1">
        <v>75</v>
      </c>
      <c r="B76" s="1" t="s">
        <v>36</v>
      </c>
      <c r="C76" s="1" t="s">
        <v>46</v>
      </c>
      <c r="D76" s="1" t="s">
        <v>32</v>
      </c>
      <c r="E76" s="8">
        <f>('Average Data'!E76/'Average Data'!$E$68)*100</f>
        <v>123.58722358722358</v>
      </c>
      <c r="F76" s="1">
        <v>10</v>
      </c>
      <c r="G76" s="1">
        <v>4</v>
      </c>
      <c r="H76" s="1">
        <v>1</v>
      </c>
    </row>
    <row r="77" spans="1:8">
      <c r="A77" s="1">
        <v>76</v>
      </c>
      <c r="B77" s="1" t="s">
        <v>37</v>
      </c>
      <c r="C77" s="1" t="s">
        <v>46</v>
      </c>
      <c r="D77" s="1" t="s">
        <v>28</v>
      </c>
      <c r="E77" s="8">
        <f>('Average Data'!E77/'Average Data'!$E$68)*100</f>
        <v>146.92874692874693</v>
      </c>
      <c r="F77" s="1">
        <v>10</v>
      </c>
      <c r="G77" s="1">
        <v>4</v>
      </c>
      <c r="H77" s="1">
        <v>1</v>
      </c>
    </row>
    <row r="78" spans="1:8">
      <c r="A78" s="1">
        <v>77</v>
      </c>
      <c r="B78" s="1" t="s">
        <v>37</v>
      </c>
      <c r="C78" s="1" t="s">
        <v>46</v>
      </c>
      <c r="D78" s="1" t="s">
        <v>30</v>
      </c>
      <c r="E78" s="8">
        <f>('Average Data'!E78/'Average Data'!$E$68)*100</f>
        <v>134.88943488943491</v>
      </c>
      <c r="F78" s="1">
        <v>10</v>
      </c>
      <c r="G78" s="1">
        <v>4</v>
      </c>
      <c r="H78" s="1">
        <v>1</v>
      </c>
    </row>
    <row r="79" spans="1:8">
      <c r="A79" s="1">
        <v>78</v>
      </c>
      <c r="B79" s="1" t="s">
        <v>37</v>
      </c>
      <c r="C79" s="1" t="s">
        <v>46</v>
      </c>
      <c r="D79" s="1" t="s">
        <v>32</v>
      </c>
      <c r="E79" s="8">
        <f>('Average Data'!E79/'Average Data'!$E$68)*100</f>
        <v>135.62653562653563</v>
      </c>
      <c r="F79" s="1">
        <v>10</v>
      </c>
      <c r="G79" s="1">
        <v>4</v>
      </c>
      <c r="H79" s="1">
        <v>1</v>
      </c>
    </row>
    <row r="80" spans="1:8">
      <c r="A80" s="1">
        <v>79</v>
      </c>
      <c r="B80" s="1" t="s">
        <v>38</v>
      </c>
      <c r="C80" s="1" t="s">
        <v>46</v>
      </c>
      <c r="D80" s="1" t="s">
        <v>28</v>
      </c>
      <c r="E80" s="8">
        <f>('Average Data'!E80/'Average Data'!$E$68)*100</f>
        <v>41.277641277641273</v>
      </c>
      <c r="F80" s="1">
        <v>10</v>
      </c>
      <c r="G80" s="1">
        <v>4</v>
      </c>
      <c r="H80" s="1">
        <v>1</v>
      </c>
    </row>
    <row r="81" spans="1:8">
      <c r="A81" s="1">
        <v>80</v>
      </c>
      <c r="B81" s="1" t="s">
        <v>38</v>
      </c>
      <c r="C81" s="1" t="s">
        <v>46</v>
      </c>
      <c r="D81" s="1" t="s">
        <v>30</v>
      </c>
      <c r="E81" s="8">
        <f>('Average Data'!E81/'Average Data'!$E$68)*100</f>
        <v>9.5823095823095823</v>
      </c>
      <c r="F81" s="1">
        <v>10</v>
      </c>
      <c r="G81" s="1">
        <v>4</v>
      </c>
      <c r="H81" s="1">
        <v>1</v>
      </c>
    </row>
    <row r="82" spans="1:8">
      <c r="A82" s="1">
        <v>81</v>
      </c>
      <c r="B82" s="1" t="s">
        <v>38</v>
      </c>
      <c r="C82" s="1" t="s">
        <v>46</v>
      </c>
      <c r="D82" s="1" t="s">
        <v>32</v>
      </c>
      <c r="E82" s="8">
        <f>('Average Data'!E82/'Average Data'!$E$68)*100</f>
        <v>15.233415233415235</v>
      </c>
      <c r="F82" s="1">
        <v>10</v>
      </c>
      <c r="G82" s="1">
        <v>4</v>
      </c>
      <c r="H82" s="1">
        <v>1</v>
      </c>
    </row>
    <row r="83" spans="1:8">
      <c r="A83" s="1">
        <v>82</v>
      </c>
      <c r="B83" s="1" t="s">
        <v>39</v>
      </c>
      <c r="C83" s="1" t="s">
        <v>46</v>
      </c>
      <c r="D83" s="1" t="s">
        <v>28</v>
      </c>
      <c r="E83" s="8">
        <f>('Average Data'!E83/'Average Data'!$E$68)*100</f>
        <v>46.683046683046683</v>
      </c>
      <c r="F83" s="1">
        <v>10</v>
      </c>
      <c r="G83" s="1">
        <v>4</v>
      </c>
      <c r="H83" s="1">
        <v>1</v>
      </c>
    </row>
    <row r="84" spans="1:8">
      <c r="A84" s="1">
        <v>83</v>
      </c>
      <c r="B84" s="1" t="s">
        <v>39</v>
      </c>
      <c r="C84" s="1" t="s">
        <v>46</v>
      </c>
      <c r="D84" s="1" t="s">
        <v>30</v>
      </c>
      <c r="E84" s="8">
        <f>('Average Data'!E84/'Average Data'!$E$68)*100</f>
        <v>31.44963144963145</v>
      </c>
      <c r="F84" s="1">
        <v>10</v>
      </c>
      <c r="G84" s="1">
        <v>4</v>
      </c>
      <c r="H84" s="1">
        <v>1</v>
      </c>
    </row>
    <row r="85" spans="1:8">
      <c r="A85" s="1">
        <v>84</v>
      </c>
      <c r="B85" s="1" t="s">
        <v>39</v>
      </c>
      <c r="C85" s="1" t="s">
        <v>46</v>
      </c>
      <c r="D85" s="1" t="s">
        <v>32</v>
      </c>
      <c r="E85" s="8">
        <f>('Average Data'!E85/'Average Data'!$E$68)*100</f>
        <v>30.712530712530711</v>
      </c>
      <c r="F85" s="1">
        <v>10</v>
      </c>
      <c r="G85" s="1">
        <v>4</v>
      </c>
      <c r="H85" s="1">
        <v>1</v>
      </c>
    </row>
    <row r="86" spans="1:8">
      <c r="A86" s="1">
        <v>85</v>
      </c>
      <c r="B86" s="1" t="s">
        <v>41</v>
      </c>
      <c r="C86" s="1" t="s">
        <v>46</v>
      </c>
      <c r="D86" s="1" t="s">
        <v>28</v>
      </c>
      <c r="E86" s="8">
        <f>('Average Data'!E86/'Average Data'!$E$68)*100</f>
        <v>302.94840294840293</v>
      </c>
      <c r="F86" s="1">
        <v>10</v>
      </c>
      <c r="G86" s="1">
        <v>4</v>
      </c>
      <c r="H86" s="1">
        <v>1</v>
      </c>
    </row>
    <row r="87" spans="1:8">
      <c r="A87" s="1">
        <v>86</v>
      </c>
      <c r="B87" s="1" t="s">
        <v>41</v>
      </c>
      <c r="C87" s="1" t="s">
        <v>46</v>
      </c>
      <c r="D87" s="1" t="s">
        <v>30</v>
      </c>
      <c r="E87" s="8">
        <f>('Average Data'!E87/'Average Data'!$E$68)*100</f>
        <v>237.10073710073712</v>
      </c>
      <c r="F87" s="1">
        <v>10</v>
      </c>
      <c r="G87" s="1">
        <v>4</v>
      </c>
      <c r="H87" s="1">
        <v>1</v>
      </c>
    </row>
    <row r="88" spans="1:8">
      <c r="A88" s="1">
        <v>87</v>
      </c>
      <c r="B88" s="1" t="s">
        <v>41</v>
      </c>
      <c r="C88" s="1" t="s">
        <v>46</v>
      </c>
      <c r="D88" s="1" t="s">
        <v>32</v>
      </c>
      <c r="E88" s="8">
        <f>('Average Data'!E88/'Average Data'!$E$68)*100</f>
        <v>256.019656019656</v>
      </c>
      <c r="F88" s="1">
        <v>10</v>
      </c>
      <c r="G88" s="1">
        <v>4</v>
      </c>
      <c r="H88" s="1">
        <v>1</v>
      </c>
    </row>
    <row r="89" spans="1:8">
      <c r="A89" s="1">
        <v>88</v>
      </c>
      <c r="B89" s="1" t="s">
        <v>7</v>
      </c>
      <c r="C89" s="1" t="s">
        <v>46</v>
      </c>
      <c r="D89" s="1" t="s">
        <v>28</v>
      </c>
      <c r="E89" s="8">
        <f>('Average Data'!E89/'Average Data'!$E$68)*100</f>
        <v>321.62162162162161</v>
      </c>
      <c r="F89" s="1">
        <v>10</v>
      </c>
      <c r="G89" s="1">
        <v>4</v>
      </c>
      <c r="H89" s="1">
        <v>1</v>
      </c>
    </row>
    <row r="90" spans="1:8">
      <c r="A90" s="1">
        <v>89</v>
      </c>
      <c r="B90" s="1" t="s">
        <v>26</v>
      </c>
      <c r="C90" s="1" t="s">
        <v>27</v>
      </c>
      <c r="D90" s="1" t="s">
        <v>28</v>
      </c>
      <c r="E90" s="8">
        <f>('Average Data'!E90/'Average Data'!$E$90)*100</f>
        <v>100</v>
      </c>
      <c r="F90" s="1">
        <v>10</v>
      </c>
      <c r="G90" s="1">
        <v>5</v>
      </c>
      <c r="H90" s="1">
        <v>2</v>
      </c>
    </row>
    <row r="91" spans="1:8">
      <c r="A91" s="1">
        <v>90</v>
      </c>
      <c r="B91" s="1" t="s">
        <v>26</v>
      </c>
      <c r="C91" s="1" t="s">
        <v>27</v>
      </c>
      <c r="D91" s="1" t="s">
        <v>30</v>
      </c>
      <c r="E91" s="8">
        <f>('Average Data'!E91/'Average Data'!$E$90)*100</f>
        <v>18.235294117647058</v>
      </c>
      <c r="F91" s="1">
        <v>10</v>
      </c>
      <c r="G91" s="1">
        <v>5</v>
      </c>
      <c r="H91" s="1">
        <v>2</v>
      </c>
    </row>
    <row r="92" spans="1:8">
      <c r="A92" s="1">
        <v>91</v>
      </c>
      <c r="B92" s="1" t="s">
        <v>26</v>
      </c>
      <c r="C92" s="1" t="s">
        <v>27</v>
      </c>
      <c r="D92" s="1" t="s">
        <v>32</v>
      </c>
      <c r="E92" s="8">
        <f>('Average Data'!E92/'Average Data'!$E$90)*100</f>
        <v>97.794117647058826</v>
      </c>
      <c r="F92" s="1">
        <v>10</v>
      </c>
      <c r="G92" s="1">
        <v>5</v>
      </c>
      <c r="H92" s="1">
        <v>2</v>
      </c>
    </row>
    <row r="93" spans="1:8">
      <c r="A93" s="1">
        <v>92</v>
      </c>
      <c r="B93" s="1" t="s">
        <v>34</v>
      </c>
      <c r="C93" s="1" t="s">
        <v>27</v>
      </c>
      <c r="D93" s="1" t="s">
        <v>28</v>
      </c>
      <c r="E93" s="8">
        <f>('Average Data'!E93/'Average Data'!$E$90)*100</f>
        <v>-1.911764705882353</v>
      </c>
      <c r="F93" s="1">
        <v>10</v>
      </c>
      <c r="G93" s="1">
        <v>5</v>
      </c>
      <c r="H93" s="1">
        <v>2</v>
      </c>
    </row>
    <row r="94" spans="1:8">
      <c r="A94" s="1">
        <v>93</v>
      </c>
      <c r="B94" s="1" t="s">
        <v>34</v>
      </c>
      <c r="C94" s="1" t="s">
        <v>27</v>
      </c>
      <c r="D94" s="1" t="s">
        <v>30</v>
      </c>
      <c r="E94" s="8">
        <f>('Average Data'!E94/'Average Data'!$E$90)*100</f>
        <v>-6.6176470588235299</v>
      </c>
      <c r="F94" s="1">
        <v>10</v>
      </c>
      <c r="G94" s="1">
        <v>5</v>
      </c>
      <c r="H94" s="1">
        <v>2</v>
      </c>
    </row>
    <row r="95" spans="1:8">
      <c r="A95" s="1">
        <v>94</v>
      </c>
      <c r="B95" s="1" t="s">
        <v>34</v>
      </c>
      <c r="C95" s="1" t="s">
        <v>27</v>
      </c>
      <c r="D95" s="1" t="s">
        <v>32</v>
      </c>
      <c r="E95" s="8">
        <f>('Average Data'!E95/'Average Data'!$E$90)*100</f>
        <v>-2.3529411764705883</v>
      </c>
      <c r="F95" s="1">
        <v>10</v>
      </c>
      <c r="G95" s="1">
        <v>5</v>
      </c>
      <c r="H95" s="1">
        <v>2</v>
      </c>
    </row>
    <row r="96" spans="1:8">
      <c r="A96" s="1">
        <v>95</v>
      </c>
      <c r="B96" s="1" t="s">
        <v>36</v>
      </c>
      <c r="C96" s="1" t="s">
        <v>27</v>
      </c>
      <c r="D96" s="1" t="s">
        <v>28</v>
      </c>
      <c r="E96" s="8">
        <f>('Average Data'!E96/'Average Data'!$E$90)*100</f>
        <v>98.82352941176471</v>
      </c>
      <c r="F96" s="1">
        <v>10</v>
      </c>
      <c r="G96" s="1">
        <v>5</v>
      </c>
      <c r="H96" s="1">
        <v>2</v>
      </c>
    </row>
    <row r="97" spans="1:8">
      <c r="A97" s="1">
        <v>96</v>
      </c>
      <c r="B97" s="1" t="s">
        <v>36</v>
      </c>
      <c r="C97" s="1" t="s">
        <v>27</v>
      </c>
      <c r="D97" s="1" t="s">
        <v>30</v>
      </c>
      <c r="E97" s="8">
        <f>('Average Data'!E97/'Average Data'!$E$90)*100</f>
        <v>38.82352941176471</v>
      </c>
      <c r="F97" s="1">
        <v>10</v>
      </c>
      <c r="G97" s="1">
        <v>5</v>
      </c>
      <c r="H97" s="1">
        <v>2</v>
      </c>
    </row>
    <row r="98" spans="1:8">
      <c r="A98" s="1">
        <v>97</v>
      </c>
      <c r="B98" s="1" t="s">
        <v>36</v>
      </c>
      <c r="C98" s="1" t="s">
        <v>27</v>
      </c>
      <c r="D98" s="1" t="s">
        <v>32</v>
      </c>
      <c r="E98" s="8">
        <f>('Average Data'!E98/'Average Data'!$E$90)*100</f>
        <v>92.058823529411754</v>
      </c>
      <c r="F98" s="1">
        <v>10</v>
      </c>
      <c r="G98" s="1">
        <v>5</v>
      </c>
      <c r="H98" s="1">
        <v>2</v>
      </c>
    </row>
    <row r="99" spans="1:8">
      <c r="A99" s="1">
        <v>98</v>
      </c>
      <c r="B99" s="1" t="s">
        <v>37</v>
      </c>
      <c r="C99" s="1" t="s">
        <v>27</v>
      </c>
      <c r="D99" s="1" t="s">
        <v>28</v>
      </c>
      <c r="E99" s="8">
        <f>('Average Data'!E99/'Average Data'!$E$90)*100</f>
        <v>111.76470588235294</v>
      </c>
      <c r="F99" s="1">
        <v>10</v>
      </c>
      <c r="G99" s="1">
        <v>5</v>
      </c>
      <c r="H99" s="1">
        <v>2</v>
      </c>
    </row>
    <row r="100" spans="1:8">
      <c r="A100" s="1">
        <v>99</v>
      </c>
      <c r="B100" s="1" t="s">
        <v>37</v>
      </c>
      <c r="C100" s="1" t="s">
        <v>27</v>
      </c>
      <c r="D100" s="1" t="s">
        <v>30</v>
      </c>
      <c r="E100" s="8">
        <f>('Average Data'!E100/'Average Data'!$E$90)*100</f>
        <v>11.029411764705882</v>
      </c>
      <c r="F100" s="1">
        <v>10</v>
      </c>
      <c r="G100" s="1">
        <v>5</v>
      </c>
      <c r="H100" s="1">
        <v>2</v>
      </c>
    </row>
    <row r="101" spans="1:8">
      <c r="A101" s="1">
        <v>100</v>
      </c>
      <c r="B101" s="1" t="s">
        <v>37</v>
      </c>
      <c r="C101" s="1" t="s">
        <v>27</v>
      </c>
      <c r="D101" s="1" t="s">
        <v>32</v>
      </c>
      <c r="E101" s="8">
        <f>('Average Data'!E101/'Average Data'!$E$90)*100</f>
        <v>86.764705882352942</v>
      </c>
      <c r="F101" s="1">
        <v>10</v>
      </c>
      <c r="G101" s="1">
        <v>5</v>
      </c>
      <c r="H101" s="1">
        <v>2</v>
      </c>
    </row>
    <row r="102" spans="1:8">
      <c r="A102" s="1">
        <v>101</v>
      </c>
      <c r="B102" s="1" t="s">
        <v>38</v>
      </c>
      <c r="C102" s="1" t="s">
        <v>27</v>
      </c>
      <c r="D102" s="1" t="s">
        <v>28</v>
      </c>
      <c r="E102" s="8">
        <f>('Average Data'!E102/'Average Data'!$E$90)*100</f>
        <v>50.441176470588232</v>
      </c>
      <c r="F102" s="1">
        <v>10</v>
      </c>
      <c r="G102" s="1">
        <v>5</v>
      </c>
      <c r="H102" s="1">
        <v>2</v>
      </c>
    </row>
    <row r="103" spans="1:8">
      <c r="A103" s="1">
        <v>102</v>
      </c>
      <c r="B103" s="1" t="s">
        <v>38</v>
      </c>
      <c r="C103" s="1" t="s">
        <v>27</v>
      </c>
      <c r="D103" s="1" t="s">
        <v>30</v>
      </c>
      <c r="E103" s="8">
        <f>('Average Data'!E103/'Average Data'!$E$90)*100</f>
        <v>8.6764705882352935</v>
      </c>
      <c r="F103" s="1">
        <v>10</v>
      </c>
      <c r="G103" s="1">
        <v>5</v>
      </c>
      <c r="H103" s="1">
        <v>2</v>
      </c>
    </row>
    <row r="104" spans="1:8">
      <c r="A104" s="1">
        <v>103</v>
      </c>
      <c r="B104" s="1" t="s">
        <v>38</v>
      </c>
      <c r="C104" s="1" t="s">
        <v>27</v>
      </c>
      <c r="D104" s="1" t="s">
        <v>32</v>
      </c>
      <c r="E104" s="8">
        <f>('Average Data'!E104/'Average Data'!$E$90)*100</f>
        <v>43.676470588235297</v>
      </c>
      <c r="F104" s="1">
        <v>10</v>
      </c>
      <c r="G104" s="1">
        <v>5</v>
      </c>
      <c r="H104" s="1">
        <v>2</v>
      </c>
    </row>
    <row r="105" spans="1:8">
      <c r="A105" s="1">
        <v>104</v>
      </c>
      <c r="B105" s="1" t="s">
        <v>39</v>
      </c>
      <c r="C105" s="1" t="s">
        <v>27</v>
      </c>
      <c r="D105" s="1" t="s">
        <v>28</v>
      </c>
      <c r="E105" s="8">
        <f>('Average Data'!E105/'Average Data'!$E$90)*100</f>
        <v>140.73529411764707</v>
      </c>
      <c r="F105" s="1">
        <v>10</v>
      </c>
      <c r="G105" s="1">
        <v>5</v>
      </c>
      <c r="H105" s="1">
        <v>2</v>
      </c>
    </row>
    <row r="106" spans="1:8">
      <c r="A106" s="1">
        <v>105</v>
      </c>
      <c r="B106" s="1" t="s">
        <v>39</v>
      </c>
      <c r="C106" s="1" t="s">
        <v>27</v>
      </c>
      <c r="D106" s="1" t="s">
        <v>30</v>
      </c>
      <c r="E106" s="8">
        <f>('Average Data'!E106/'Average Data'!$E$90)*100</f>
        <v>85.147058823529406</v>
      </c>
      <c r="F106" s="1">
        <v>10</v>
      </c>
      <c r="G106" s="1">
        <v>5</v>
      </c>
      <c r="H106" s="1">
        <v>2</v>
      </c>
    </row>
    <row r="107" spans="1:8">
      <c r="A107" s="1">
        <v>106</v>
      </c>
      <c r="B107" s="1" t="s">
        <v>39</v>
      </c>
      <c r="C107" s="1" t="s">
        <v>27</v>
      </c>
      <c r="D107" s="1" t="s">
        <v>32</v>
      </c>
      <c r="E107" s="8">
        <f>('Average Data'!E107/'Average Data'!$E$90)*100</f>
        <v>109.85294117647059</v>
      </c>
      <c r="F107" s="1">
        <v>10</v>
      </c>
      <c r="G107" s="1">
        <v>5</v>
      </c>
      <c r="H107" s="1">
        <v>2</v>
      </c>
    </row>
    <row r="108" spans="1:8">
      <c r="A108" s="1">
        <v>107</v>
      </c>
      <c r="B108" s="1" t="s">
        <v>41</v>
      </c>
      <c r="C108" s="1" t="s">
        <v>27</v>
      </c>
      <c r="D108" s="1" t="s">
        <v>28</v>
      </c>
      <c r="E108" s="8">
        <f>('Average Data'!E108/'Average Data'!$E$90)*100</f>
        <v>110.00000000000001</v>
      </c>
      <c r="F108" s="1">
        <v>10</v>
      </c>
      <c r="G108" s="1">
        <v>5</v>
      </c>
      <c r="H108" s="1">
        <v>2</v>
      </c>
    </row>
    <row r="109" spans="1:8">
      <c r="A109" s="1">
        <v>108</v>
      </c>
      <c r="B109" s="1" t="s">
        <v>41</v>
      </c>
      <c r="C109" s="1" t="s">
        <v>27</v>
      </c>
      <c r="D109" s="1" t="s">
        <v>30</v>
      </c>
      <c r="E109" s="8">
        <f>('Average Data'!E109/'Average Data'!$E$90)*100</f>
        <v>39.117647058823529</v>
      </c>
      <c r="F109" s="1">
        <v>10</v>
      </c>
      <c r="G109" s="1">
        <v>5</v>
      </c>
      <c r="H109" s="1">
        <v>2</v>
      </c>
    </row>
    <row r="110" spans="1:8">
      <c r="A110" s="1">
        <v>109</v>
      </c>
      <c r="B110" s="1" t="s">
        <v>41</v>
      </c>
      <c r="C110" s="1" t="s">
        <v>27</v>
      </c>
      <c r="D110" s="1" t="s">
        <v>32</v>
      </c>
      <c r="E110" s="8">
        <f>('Average Data'!E110/'Average Data'!$E$90)*100</f>
        <v>101.47058823529412</v>
      </c>
      <c r="F110" s="1">
        <v>10</v>
      </c>
      <c r="G110" s="1">
        <v>5</v>
      </c>
      <c r="H110" s="1">
        <v>2</v>
      </c>
    </row>
    <row r="111" spans="1:8">
      <c r="A111" s="1">
        <v>110</v>
      </c>
      <c r="B111" s="1" t="s">
        <v>7</v>
      </c>
      <c r="C111" s="1" t="s">
        <v>27</v>
      </c>
      <c r="D111" s="1" t="s">
        <v>28</v>
      </c>
      <c r="E111" s="8">
        <f>('Average Data'!E111/'Average Data'!$E$90)*100</f>
        <v>156.1764705882353</v>
      </c>
      <c r="F111" s="1">
        <v>10</v>
      </c>
      <c r="G111" s="1">
        <v>5</v>
      </c>
      <c r="H111" s="1">
        <v>2</v>
      </c>
    </row>
    <row r="112" spans="1:8">
      <c r="A112" s="1">
        <v>111</v>
      </c>
      <c r="B112" s="1" t="s">
        <v>26</v>
      </c>
      <c r="C112" s="1" t="s">
        <v>44</v>
      </c>
      <c r="D112" s="1" t="s">
        <v>28</v>
      </c>
      <c r="E112" s="8">
        <f>('Average Data'!E112/'Average Data'!$E$112)*100</f>
        <v>100</v>
      </c>
      <c r="F112" s="1">
        <v>10</v>
      </c>
      <c r="G112" s="1">
        <v>6</v>
      </c>
      <c r="H112" s="1">
        <v>2</v>
      </c>
    </row>
    <row r="113" spans="1:8">
      <c r="A113" s="1">
        <v>112</v>
      </c>
      <c r="B113" s="1" t="s">
        <v>26</v>
      </c>
      <c r="C113" s="1" t="s">
        <v>44</v>
      </c>
      <c r="D113" s="1" t="s">
        <v>30</v>
      </c>
      <c r="E113" s="8">
        <f>('Average Data'!E113/'Average Data'!$E$112)*100</f>
        <v>-4.1825095057034218</v>
      </c>
      <c r="F113" s="1">
        <v>10</v>
      </c>
      <c r="G113" s="1">
        <v>6</v>
      </c>
      <c r="H113" s="1">
        <v>2</v>
      </c>
    </row>
    <row r="114" spans="1:8">
      <c r="A114" s="1">
        <v>113</v>
      </c>
      <c r="B114" s="1" t="s">
        <v>26</v>
      </c>
      <c r="C114" s="1" t="s">
        <v>44</v>
      </c>
      <c r="D114" s="1" t="s">
        <v>32</v>
      </c>
      <c r="E114" s="8">
        <f>('Average Data'!E114/'Average Data'!$E$112)*100</f>
        <v>98.098859315589351</v>
      </c>
      <c r="F114" s="1">
        <v>10</v>
      </c>
      <c r="G114" s="1">
        <v>6</v>
      </c>
      <c r="H114" s="1">
        <v>2</v>
      </c>
    </row>
    <row r="115" spans="1:8">
      <c r="A115" s="1">
        <v>114</v>
      </c>
      <c r="B115" s="1" t="s">
        <v>34</v>
      </c>
      <c r="C115" s="1" t="s">
        <v>44</v>
      </c>
      <c r="D115" s="1" t="s">
        <v>28</v>
      </c>
      <c r="E115" s="8">
        <f>('Average Data'!E115/'Average Data'!$E$112)*100</f>
        <v>-13.307984790874524</v>
      </c>
      <c r="F115" s="1">
        <v>10</v>
      </c>
      <c r="G115" s="1">
        <v>6</v>
      </c>
      <c r="H115" s="1">
        <v>2</v>
      </c>
    </row>
    <row r="116" spans="1:8">
      <c r="A116" s="1">
        <v>115</v>
      </c>
      <c r="B116" s="1" t="s">
        <v>34</v>
      </c>
      <c r="C116" s="1" t="s">
        <v>44</v>
      </c>
      <c r="D116" s="1" t="s">
        <v>30</v>
      </c>
      <c r="E116" s="8">
        <f>('Average Data'!E116/'Average Data'!$E$112)*100</f>
        <v>-13.307984790874524</v>
      </c>
      <c r="F116" s="1">
        <v>10</v>
      </c>
      <c r="G116" s="1">
        <v>6</v>
      </c>
      <c r="H116" s="1">
        <v>2</v>
      </c>
    </row>
    <row r="117" spans="1:8">
      <c r="A117" s="1">
        <v>116</v>
      </c>
      <c r="B117" s="1" t="s">
        <v>34</v>
      </c>
      <c r="C117" s="1" t="s">
        <v>44</v>
      </c>
      <c r="D117" s="1" t="s">
        <v>32</v>
      </c>
      <c r="E117" s="8">
        <f>('Average Data'!E117/'Average Data'!$E$112)*100</f>
        <v>-14.068441064638785</v>
      </c>
      <c r="F117" s="1">
        <v>10</v>
      </c>
      <c r="G117" s="1">
        <v>6</v>
      </c>
      <c r="H117" s="1">
        <v>2</v>
      </c>
    </row>
    <row r="118" spans="1:8">
      <c r="A118" s="1">
        <v>117</v>
      </c>
      <c r="B118" s="1" t="s">
        <v>36</v>
      </c>
      <c r="C118" s="1" t="s">
        <v>44</v>
      </c>
      <c r="D118" s="1" t="s">
        <v>28</v>
      </c>
      <c r="E118" s="8">
        <f>('Average Data'!E118/'Average Data'!$E$112)*100</f>
        <v>160.83650190114071</v>
      </c>
      <c r="F118" s="1">
        <v>10</v>
      </c>
      <c r="G118" s="1">
        <v>6</v>
      </c>
      <c r="H118" s="1">
        <v>2</v>
      </c>
    </row>
    <row r="119" spans="1:8">
      <c r="A119" s="1">
        <v>118</v>
      </c>
      <c r="B119" s="1" t="s">
        <v>36</v>
      </c>
      <c r="C119" s="1" t="s">
        <v>44</v>
      </c>
      <c r="D119" s="1" t="s">
        <v>30</v>
      </c>
      <c r="E119" s="8">
        <f>('Average Data'!E119/'Average Data'!$E$112)*100</f>
        <v>38.783269961977183</v>
      </c>
      <c r="F119" s="1">
        <v>10</v>
      </c>
      <c r="G119" s="1">
        <v>6</v>
      </c>
      <c r="H119" s="1">
        <v>2</v>
      </c>
    </row>
    <row r="120" spans="1:8">
      <c r="A120" s="1">
        <v>119</v>
      </c>
      <c r="B120" s="1" t="s">
        <v>36</v>
      </c>
      <c r="C120" s="1" t="s">
        <v>44</v>
      </c>
      <c r="D120" s="1" t="s">
        <v>32</v>
      </c>
      <c r="E120" s="8">
        <f>('Average Data'!E120/'Average Data'!$E$112)*100</f>
        <v>27.756653992395435</v>
      </c>
      <c r="F120" s="1">
        <v>10</v>
      </c>
      <c r="G120" s="1">
        <v>6</v>
      </c>
      <c r="H120" s="1">
        <v>2</v>
      </c>
    </row>
    <row r="121" spans="1:8">
      <c r="A121" s="1">
        <v>120</v>
      </c>
      <c r="B121" s="1" t="s">
        <v>37</v>
      </c>
      <c r="C121" s="1" t="s">
        <v>44</v>
      </c>
      <c r="D121" s="1" t="s">
        <v>28</v>
      </c>
      <c r="E121" s="8">
        <f>('Average Data'!E121/'Average Data'!$E$112)*100</f>
        <v>306.0836501901141</v>
      </c>
      <c r="F121" s="1">
        <v>10</v>
      </c>
      <c r="G121" s="1">
        <v>6</v>
      </c>
      <c r="H121" s="1">
        <v>2</v>
      </c>
    </row>
    <row r="122" spans="1:8">
      <c r="A122" s="1">
        <v>121</v>
      </c>
      <c r="B122" s="1" t="s">
        <v>37</v>
      </c>
      <c r="C122" s="1" t="s">
        <v>44</v>
      </c>
      <c r="D122" s="1" t="s">
        <v>30</v>
      </c>
      <c r="E122" s="8">
        <f>('Average Data'!E122/'Average Data'!$E$112)*100</f>
        <v>6.8441064638783269</v>
      </c>
      <c r="F122" s="1">
        <v>10</v>
      </c>
      <c r="G122" s="1">
        <v>6</v>
      </c>
      <c r="H122" s="1">
        <v>2</v>
      </c>
    </row>
    <row r="123" spans="1:8">
      <c r="A123" s="1">
        <v>122</v>
      </c>
      <c r="B123" s="1" t="s">
        <v>37</v>
      </c>
      <c r="C123" s="1" t="s">
        <v>44</v>
      </c>
      <c r="D123" s="1" t="s">
        <v>32</v>
      </c>
      <c r="E123" s="8">
        <f>('Average Data'!E123/'Average Data'!$E$112)*100</f>
        <v>117.11026615969583</v>
      </c>
      <c r="F123" s="1">
        <v>10</v>
      </c>
      <c r="G123" s="1">
        <v>6</v>
      </c>
      <c r="H123" s="1">
        <v>2</v>
      </c>
    </row>
    <row r="124" spans="1:8">
      <c r="A124" s="1">
        <v>123</v>
      </c>
      <c r="B124" s="1" t="s">
        <v>38</v>
      </c>
      <c r="C124" s="1" t="s">
        <v>44</v>
      </c>
      <c r="D124" s="1" t="s">
        <v>28</v>
      </c>
      <c r="E124" s="8">
        <f>('Average Data'!E124/'Average Data'!$E$112)*100</f>
        <v>39.923954372623577</v>
      </c>
      <c r="F124" s="1">
        <v>10</v>
      </c>
      <c r="G124" s="1">
        <v>6</v>
      </c>
      <c r="H124" s="1">
        <v>2</v>
      </c>
    </row>
    <row r="125" spans="1:8">
      <c r="A125" s="1">
        <v>124</v>
      </c>
      <c r="B125" s="1" t="s">
        <v>38</v>
      </c>
      <c r="C125" s="1" t="s">
        <v>44</v>
      </c>
      <c r="D125" s="1" t="s">
        <v>30</v>
      </c>
      <c r="E125" s="8">
        <f>('Average Data'!E125/'Average Data'!$E$112)*100</f>
        <v>-7.2243346007604554</v>
      </c>
      <c r="F125" s="1">
        <v>10</v>
      </c>
      <c r="G125" s="1">
        <v>6</v>
      </c>
      <c r="H125" s="1">
        <v>2</v>
      </c>
    </row>
    <row r="126" spans="1:8">
      <c r="A126" s="1">
        <v>125</v>
      </c>
      <c r="B126" s="1" t="s">
        <v>38</v>
      </c>
      <c r="C126" s="1" t="s">
        <v>44</v>
      </c>
      <c r="D126" s="1" t="s">
        <v>32</v>
      </c>
      <c r="E126" s="8">
        <f>('Average Data'!E126/'Average Data'!$E$112)*100</f>
        <v>33.840304182509506</v>
      </c>
      <c r="F126" s="1">
        <v>10</v>
      </c>
      <c r="G126" s="1">
        <v>6</v>
      </c>
      <c r="H126" s="1">
        <v>2</v>
      </c>
    </row>
    <row r="127" spans="1:8">
      <c r="A127" s="1">
        <v>126</v>
      </c>
      <c r="B127" s="1" t="s">
        <v>39</v>
      </c>
      <c r="C127" s="1" t="s">
        <v>44</v>
      </c>
      <c r="D127" s="1" t="s">
        <v>28</v>
      </c>
      <c r="E127" s="8">
        <f>('Average Data'!E127/'Average Data'!$E$112)*100</f>
        <v>241.06463878326997</v>
      </c>
      <c r="F127" s="1">
        <v>10</v>
      </c>
      <c r="G127" s="1">
        <v>6</v>
      </c>
      <c r="H127" s="1">
        <v>2</v>
      </c>
    </row>
    <row r="128" spans="1:8">
      <c r="A128" s="1">
        <v>127</v>
      </c>
      <c r="B128" s="1" t="s">
        <v>39</v>
      </c>
      <c r="C128" s="1" t="s">
        <v>44</v>
      </c>
      <c r="D128" s="1" t="s">
        <v>30</v>
      </c>
      <c r="E128" s="8">
        <f>('Average Data'!E128/'Average Data'!$E$112)*100</f>
        <v>201.14068441064637</v>
      </c>
      <c r="F128" s="1">
        <v>10</v>
      </c>
      <c r="G128" s="1">
        <v>6</v>
      </c>
      <c r="H128" s="1">
        <v>2</v>
      </c>
    </row>
    <row r="129" spans="1:8">
      <c r="A129" s="1">
        <v>128</v>
      </c>
      <c r="B129" s="1" t="s">
        <v>39</v>
      </c>
      <c r="C129" s="1" t="s">
        <v>44</v>
      </c>
      <c r="D129" s="1" t="s">
        <v>32</v>
      </c>
      <c r="E129" s="8">
        <f>('Average Data'!E129/'Average Data'!$E$112)*100</f>
        <v>315.96958174904944</v>
      </c>
      <c r="F129" s="1">
        <v>10</v>
      </c>
      <c r="G129" s="1">
        <v>6</v>
      </c>
      <c r="H129" s="1">
        <v>2</v>
      </c>
    </row>
    <row r="130" spans="1:8">
      <c r="A130" s="1">
        <v>129</v>
      </c>
      <c r="B130" s="1" t="s">
        <v>41</v>
      </c>
      <c r="C130" s="1" t="s">
        <v>44</v>
      </c>
      <c r="D130" s="1" t="s">
        <v>28</v>
      </c>
      <c r="E130" s="8">
        <f>('Average Data'!E130/'Average Data'!$E$112)*100</f>
        <v>258.55513307984791</v>
      </c>
      <c r="F130" s="1">
        <v>10</v>
      </c>
      <c r="G130" s="1">
        <v>6</v>
      </c>
      <c r="H130" s="1">
        <v>2</v>
      </c>
    </row>
    <row r="131" spans="1:8">
      <c r="A131" s="1">
        <v>130</v>
      </c>
      <c r="B131" s="1" t="s">
        <v>41</v>
      </c>
      <c r="C131" s="1" t="s">
        <v>44</v>
      </c>
      <c r="D131" s="1" t="s">
        <v>30</v>
      </c>
      <c r="E131" s="8">
        <f>('Average Data'!E131/'Average Data'!$E$112)*100</f>
        <v>93.536121673003805</v>
      </c>
      <c r="F131" s="1">
        <v>10</v>
      </c>
      <c r="G131" s="1">
        <v>6</v>
      </c>
      <c r="H131" s="1">
        <v>2</v>
      </c>
    </row>
    <row r="132" spans="1:8">
      <c r="A132" s="1">
        <v>131</v>
      </c>
      <c r="B132" s="1" t="s">
        <v>41</v>
      </c>
      <c r="C132" s="1" t="s">
        <v>44</v>
      </c>
      <c r="D132" s="1" t="s">
        <v>32</v>
      </c>
      <c r="E132" s="8">
        <f>('Average Data'!E132/'Average Data'!$E$112)*100</f>
        <v>197.3384030418251</v>
      </c>
      <c r="F132" s="1">
        <v>10</v>
      </c>
      <c r="G132" s="1">
        <v>6</v>
      </c>
      <c r="H132" s="1">
        <v>2</v>
      </c>
    </row>
    <row r="133" spans="1:8">
      <c r="A133" s="1">
        <v>132</v>
      </c>
      <c r="B133" s="1" t="s">
        <v>7</v>
      </c>
      <c r="C133" s="1" t="s">
        <v>44</v>
      </c>
      <c r="D133" s="1" t="s">
        <v>28</v>
      </c>
      <c r="E133" s="8">
        <f>('Average Data'!E133/'Average Data'!$E$112)*100</f>
        <v>377.94676806083652</v>
      </c>
      <c r="F133" s="1">
        <v>10</v>
      </c>
      <c r="G133" s="1">
        <v>6</v>
      </c>
      <c r="H133" s="1">
        <v>2</v>
      </c>
    </row>
    <row r="134" spans="1:8">
      <c r="A134" s="1">
        <v>133</v>
      </c>
      <c r="B134" s="1" t="s">
        <v>26</v>
      </c>
      <c r="C134" s="1" t="s">
        <v>46</v>
      </c>
      <c r="D134" s="1" t="s">
        <v>28</v>
      </c>
      <c r="E134" s="1">
        <f>('Average Data'!E134/'Average Data'!$E$134)*100</f>
        <v>100</v>
      </c>
      <c r="F134" s="1">
        <v>10</v>
      </c>
      <c r="G134" s="1">
        <v>7</v>
      </c>
      <c r="H134" s="1">
        <v>2</v>
      </c>
    </row>
    <row r="135" spans="1:8">
      <c r="A135" s="1">
        <v>134</v>
      </c>
      <c r="B135" s="1" t="s">
        <v>26</v>
      </c>
      <c r="C135" s="1" t="s">
        <v>46</v>
      </c>
      <c r="D135" s="1" t="s">
        <v>30</v>
      </c>
      <c r="E135" s="1">
        <f>('Average Data'!E135/'Average Data'!$E$134)*100</f>
        <v>101.11111111111111</v>
      </c>
      <c r="F135" s="1">
        <v>10</v>
      </c>
      <c r="G135" s="1">
        <v>7</v>
      </c>
      <c r="H135" s="1">
        <v>2</v>
      </c>
    </row>
    <row r="136" spans="1:8">
      <c r="A136" s="1">
        <v>135</v>
      </c>
      <c r="B136" s="1" t="s">
        <v>26</v>
      </c>
      <c r="C136" s="1" t="s">
        <v>46</v>
      </c>
      <c r="D136" s="1" t="s">
        <v>32</v>
      </c>
      <c r="E136" s="1">
        <f>('Average Data'!E136/'Average Data'!$E$134)*100</f>
        <v>94.814814814814824</v>
      </c>
      <c r="F136" s="1">
        <v>10</v>
      </c>
      <c r="G136" s="1">
        <v>7</v>
      </c>
      <c r="H136" s="1">
        <v>2</v>
      </c>
    </row>
    <row r="137" spans="1:8">
      <c r="A137" s="1">
        <v>136</v>
      </c>
      <c r="B137" s="1" t="s">
        <v>34</v>
      </c>
      <c r="C137" s="1" t="s">
        <v>46</v>
      </c>
      <c r="D137" s="1" t="s">
        <v>28</v>
      </c>
      <c r="E137" s="1">
        <f>('Average Data'!E137/'Average Data'!$E$134)*100</f>
        <v>24.320987654320987</v>
      </c>
      <c r="F137" s="1">
        <v>10</v>
      </c>
      <c r="G137" s="1">
        <v>7</v>
      </c>
      <c r="H137" s="1">
        <v>2</v>
      </c>
    </row>
    <row r="138" spans="1:8">
      <c r="A138" s="1">
        <v>137</v>
      </c>
      <c r="B138" s="1" t="s">
        <v>34</v>
      </c>
      <c r="C138" s="1" t="s">
        <v>46</v>
      </c>
      <c r="D138" s="1" t="s">
        <v>30</v>
      </c>
      <c r="E138" s="1">
        <f>('Average Data'!E138/'Average Data'!$E$134)*100</f>
        <v>26.296296296296294</v>
      </c>
      <c r="F138" s="1">
        <v>10</v>
      </c>
      <c r="G138" s="1">
        <v>7</v>
      </c>
      <c r="H138" s="1">
        <v>2</v>
      </c>
    </row>
    <row r="139" spans="1:8">
      <c r="A139" s="1">
        <v>138</v>
      </c>
      <c r="B139" s="1" t="s">
        <v>34</v>
      </c>
      <c r="C139" s="1" t="s">
        <v>46</v>
      </c>
      <c r="D139" s="1" t="s">
        <v>32</v>
      </c>
      <c r="E139" s="1">
        <f>('Average Data'!E139/'Average Data'!$E$134)*100</f>
        <v>26.79012345679012</v>
      </c>
      <c r="F139" s="1">
        <v>10</v>
      </c>
      <c r="G139" s="1">
        <v>7</v>
      </c>
      <c r="H139" s="1">
        <v>2</v>
      </c>
    </row>
    <row r="140" spans="1:8">
      <c r="A140" s="1">
        <v>139</v>
      </c>
      <c r="B140" s="1" t="s">
        <v>36</v>
      </c>
      <c r="C140" s="1" t="s">
        <v>46</v>
      </c>
      <c r="D140" s="1" t="s">
        <v>28</v>
      </c>
      <c r="E140" s="1">
        <f>('Average Data'!E140/'Average Data'!$E$134)*100</f>
        <v>92.345679012345684</v>
      </c>
      <c r="F140" s="1">
        <v>10</v>
      </c>
      <c r="G140" s="1">
        <v>7</v>
      </c>
      <c r="H140" s="1">
        <v>2</v>
      </c>
    </row>
    <row r="141" spans="1:8">
      <c r="A141" s="1">
        <v>140</v>
      </c>
      <c r="B141" s="1" t="s">
        <v>36</v>
      </c>
      <c r="C141" s="1" t="s">
        <v>46</v>
      </c>
      <c r="D141" s="1" t="s">
        <v>30</v>
      </c>
      <c r="E141" s="1">
        <f>('Average Data'!E141/'Average Data'!$E$134)*100</f>
        <v>109.13580246913581</v>
      </c>
      <c r="F141" s="1">
        <v>10</v>
      </c>
      <c r="G141" s="1">
        <v>7</v>
      </c>
      <c r="H141" s="1">
        <v>2</v>
      </c>
    </row>
    <row r="142" spans="1:8">
      <c r="A142" s="1">
        <v>141</v>
      </c>
      <c r="B142" s="1" t="s">
        <v>36</v>
      </c>
      <c r="C142" s="1" t="s">
        <v>46</v>
      </c>
      <c r="D142" s="1" t="s">
        <v>32</v>
      </c>
      <c r="E142" s="1">
        <f>('Average Data'!E142/'Average Data'!$E$134)*100</f>
        <v>104.69135802469137</v>
      </c>
      <c r="F142" s="1">
        <v>10</v>
      </c>
      <c r="G142" s="1">
        <v>7</v>
      </c>
      <c r="H142" s="1">
        <v>2</v>
      </c>
    </row>
    <row r="143" spans="1:8">
      <c r="A143" s="1">
        <v>142</v>
      </c>
      <c r="B143" s="1" t="s">
        <v>37</v>
      </c>
      <c r="C143" s="1" t="s">
        <v>46</v>
      </c>
      <c r="D143" s="1" t="s">
        <v>28</v>
      </c>
      <c r="E143" s="1">
        <f>('Average Data'!E143/'Average Data'!$E$134)*100</f>
        <v>100.61728395061729</v>
      </c>
      <c r="F143" s="1">
        <v>10</v>
      </c>
      <c r="G143" s="1">
        <v>7</v>
      </c>
      <c r="H143" s="1">
        <v>2</v>
      </c>
    </row>
    <row r="144" spans="1:8">
      <c r="A144" s="1">
        <v>143</v>
      </c>
      <c r="B144" s="1" t="s">
        <v>37</v>
      </c>
      <c r="C144" s="1" t="s">
        <v>46</v>
      </c>
      <c r="D144" s="1" t="s">
        <v>30</v>
      </c>
      <c r="E144" s="1">
        <f>('Average Data'!E144/'Average Data'!$E$134)*100</f>
        <v>102.71604938271605</v>
      </c>
      <c r="F144" s="1">
        <v>10</v>
      </c>
      <c r="G144" s="1">
        <v>7</v>
      </c>
      <c r="H144" s="1">
        <v>2</v>
      </c>
    </row>
    <row r="145" spans="1:8">
      <c r="A145" s="1">
        <v>144</v>
      </c>
      <c r="B145" s="1" t="s">
        <v>37</v>
      </c>
      <c r="C145" s="1" t="s">
        <v>46</v>
      </c>
      <c r="D145" s="1" t="s">
        <v>32</v>
      </c>
      <c r="E145" s="1">
        <f>('Average Data'!E145/'Average Data'!$E$134)*100</f>
        <v>94.444444444444443</v>
      </c>
      <c r="F145" s="1">
        <v>10</v>
      </c>
      <c r="G145" s="1">
        <v>7</v>
      </c>
      <c r="H145" s="1">
        <v>2</v>
      </c>
    </row>
    <row r="146" spans="1:8">
      <c r="A146" s="1">
        <v>145</v>
      </c>
      <c r="B146" s="1" t="s">
        <v>38</v>
      </c>
      <c r="C146" s="1" t="s">
        <v>46</v>
      </c>
      <c r="D146" s="1" t="s">
        <v>28</v>
      </c>
      <c r="E146" s="1">
        <f>('Average Data'!E146/'Average Data'!$E$134)*100</f>
        <v>30.246913580246915</v>
      </c>
      <c r="F146" s="1">
        <v>10</v>
      </c>
      <c r="G146" s="1">
        <v>7</v>
      </c>
      <c r="H146" s="1">
        <v>2</v>
      </c>
    </row>
    <row r="147" spans="1:8">
      <c r="A147" s="1">
        <v>146</v>
      </c>
      <c r="B147" s="1" t="s">
        <v>38</v>
      </c>
      <c r="C147" s="1" t="s">
        <v>46</v>
      </c>
      <c r="D147" s="1" t="s">
        <v>30</v>
      </c>
      <c r="E147" s="1">
        <f>('Average Data'!E147/'Average Data'!$E$134)*100</f>
        <v>35.679012345679013</v>
      </c>
      <c r="F147" s="1">
        <v>10</v>
      </c>
      <c r="G147" s="1">
        <v>7</v>
      </c>
      <c r="H147" s="1">
        <v>2</v>
      </c>
    </row>
    <row r="148" spans="1:8">
      <c r="A148" s="1">
        <v>147</v>
      </c>
      <c r="B148" s="1" t="s">
        <v>38</v>
      </c>
      <c r="C148" s="1" t="s">
        <v>46</v>
      </c>
      <c r="D148" s="1" t="s">
        <v>32</v>
      </c>
      <c r="E148" s="1">
        <f>('Average Data'!E148/'Average Data'!$E$134)*100</f>
        <v>33.456790123456791</v>
      </c>
      <c r="F148" s="1">
        <v>10</v>
      </c>
      <c r="G148" s="1">
        <v>7</v>
      </c>
      <c r="H148" s="1">
        <v>2</v>
      </c>
    </row>
    <row r="149" spans="1:8">
      <c r="A149" s="1">
        <v>148</v>
      </c>
      <c r="B149" s="1" t="s">
        <v>39</v>
      </c>
      <c r="C149" s="1" t="s">
        <v>46</v>
      </c>
      <c r="D149" s="1" t="s">
        <v>28</v>
      </c>
      <c r="E149" s="1">
        <f>('Average Data'!E149/'Average Data'!$E$134)*100</f>
        <v>24.938271604938272</v>
      </c>
      <c r="F149" s="1">
        <v>10</v>
      </c>
      <c r="G149" s="1">
        <v>7</v>
      </c>
      <c r="H149" s="1">
        <v>2</v>
      </c>
    </row>
    <row r="150" spans="1:8">
      <c r="A150" s="1">
        <v>149</v>
      </c>
      <c r="B150" s="1" t="s">
        <v>39</v>
      </c>
      <c r="C150" s="1" t="s">
        <v>46</v>
      </c>
      <c r="D150" s="1" t="s">
        <v>30</v>
      </c>
      <c r="E150" s="1">
        <f>('Average Data'!E150/'Average Data'!$E$134)*100</f>
        <v>38.641975308641975</v>
      </c>
      <c r="F150" s="1">
        <v>10</v>
      </c>
      <c r="G150" s="1">
        <v>7</v>
      </c>
      <c r="H150" s="1">
        <v>2</v>
      </c>
    </row>
    <row r="151" spans="1:8">
      <c r="A151" s="1">
        <v>150</v>
      </c>
      <c r="B151" s="1" t="s">
        <v>39</v>
      </c>
      <c r="C151" s="1" t="s">
        <v>46</v>
      </c>
      <c r="D151" s="1" t="s">
        <v>32</v>
      </c>
      <c r="E151" s="1">
        <f>('Average Data'!E151/'Average Data'!$E$134)*100</f>
        <v>25.802469135802468</v>
      </c>
      <c r="F151" s="1">
        <v>10</v>
      </c>
      <c r="G151" s="1">
        <v>7</v>
      </c>
      <c r="H151" s="1">
        <v>2</v>
      </c>
    </row>
    <row r="152" spans="1:8">
      <c r="A152" s="1">
        <v>151</v>
      </c>
      <c r="B152" s="1" t="s">
        <v>41</v>
      </c>
      <c r="C152" s="1" t="s">
        <v>46</v>
      </c>
      <c r="D152" s="1" t="s">
        <v>28</v>
      </c>
      <c r="E152" s="1">
        <f>('Average Data'!E152/'Average Data'!$E$134)*100</f>
        <v>81.358024691358025</v>
      </c>
      <c r="F152" s="1">
        <v>10</v>
      </c>
      <c r="G152" s="1">
        <v>7</v>
      </c>
      <c r="H152" s="1">
        <v>2</v>
      </c>
    </row>
    <row r="153" spans="1:8">
      <c r="A153" s="1">
        <v>152</v>
      </c>
      <c r="B153" s="1" t="s">
        <v>41</v>
      </c>
      <c r="C153" s="1" t="s">
        <v>46</v>
      </c>
      <c r="D153" s="1" t="s">
        <v>30</v>
      </c>
      <c r="E153" s="1">
        <f>('Average Data'!E153/'Average Data'!$E$134)*100</f>
        <v>94.938271604938279</v>
      </c>
      <c r="F153" s="1">
        <v>10</v>
      </c>
      <c r="G153" s="1">
        <v>7</v>
      </c>
      <c r="H153" s="1">
        <v>2</v>
      </c>
    </row>
    <row r="154" spans="1:8">
      <c r="A154" s="1">
        <v>153</v>
      </c>
      <c r="B154" s="1" t="s">
        <v>41</v>
      </c>
      <c r="C154" s="1" t="s">
        <v>46</v>
      </c>
      <c r="D154" s="1" t="s">
        <v>32</v>
      </c>
      <c r="E154" s="1">
        <f>('Average Data'!E154/'Average Data'!$E$134)*100</f>
        <v>102.34567901234568</v>
      </c>
      <c r="F154" s="1">
        <v>10</v>
      </c>
      <c r="G154" s="1">
        <v>7</v>
      </c>
      <c r="H154" s="1">
        <v>2</v>
      </c>
    </row>
    <row r="155" spans="1:8">
      <c r="A155" s="1">
        <v>154</v>
      </c>
      <c r="B155" s="1" t="s">
        <v>7</v>
      </c>
      <c r="C155" s="1" t="s">
        <v>46</v>
      </c>
      <c r="D155" s="1" t="s">
        <v>28</v>
      </c>
      <c r="E155" s="1">
        <f>('Average Data'!E155/'Average Data'!$E$134)*100</f>
        <v>103.45679012345678</v>
      </c>
      <c r="F155" s="1">
        <v>10</v>
      </c>
      <c r="G155" s="1">
        <v>7</v>
      </c>
      <c r="H155" s="1">
        <v>2</v>
      </c>
    </row>
    <row r="156" spans="1:8">
      <c r="A156" s="1">
        <v>155</v>
      </c>
      <c r="B156" s="1" t="s">
        <v>26</v>
      </c>
      <c r="C156" s="1" t="s">
        <v>48</v>
      </c>
      <c r="D156" s="1" t="s">
        <v>28</v>
      </c>
      <c r="E156" s="1">
        <f>('Average Data'!E156/'Average Data'!$E$156)*100</f>
        <v>100</v>
      </c>
      <c r="F156" s="1">
        <v>10</v>
      </c>
      <c r="G156" s="1">
        <v>8</v>
      </c>
      <c r="H156" s="1">
        <v>3</v>
      </c>
    </row>
    <row r="157" spans="1:8">
      <c r="A157" s="1">
        <v>156</v>
      </c>
      <c r="B157" s="1" t="s">
        <v>26</v>
      </c>
      <c r="C157" s="1" t="s">
        <v>48</v>
      </c>
      <c r="D157" s="1" t="s">
        <v>30</v>
      </c>
      <c r="E157" s="1">
        <f>('Average Data'!E157/'Average Data'!$E$156)*100</f>
        <v>25.602027883396705</v>
      </c>
      <c r="F157" s="1">
        <v>10</v>
      </c>
      <c r="G157" s="1">
        <v>8</v>
      </c>
      <c r="H157" s="1">
        <v>3</v>
      </c>
    </row>
    <row r="158" spans="1:8">
      <c r="A158" s="1">
        <v>157</v>
      </c>
      <c r="B158" s="1" t="s">
        <v>26</v>
      </c>
      <c r="C158" s="1" t="s">
        <v>48</v>
      </c>
      <c r="D158" s="1" t="s">
        <v>32</v>
      </c>
      <c r="E158" s="1">
        <f>('Average Data'!E158/'Average Data'!$E$156)*100</f>
        <v>71.863117870722434</v>
      </c>
      <c r="F158" s="1">
        <v>10</v>
      </c>
      <c r="G158" s="1">
        <v>8</v>
      </c>
      <c r="H158" s="1">
        <v>3</v>
      </c>
    </row>
    <row r="159" spans="1:8">
      <c r="A159" s="1">
        <v>158</v>
      </c>
      <c r="B159" s="1" t="s">
        <v>34</v>
      </c>
      <c r="C159" s="1" t="s">
        <v>48</v>
      </c>
      <c r="D159" s="1" t="s">
        <v>28</v>
      </c>
      <c r="E159" s="1">
        <f>('Average Data'!E159/'Average Data'!$E$156)*100</f>
        <v>3.1685678073510775</v>
      </c>
      <c r="F159" s="1">
        <v>10</v>
      </c>
      <c r="G159" s="1">
        <v>8</v>
      </c>
      <c r="H159" s="1">
        <v>3</v>
      </c>
    </row>
    <row r="160" spans="1:8">
      <c r="A160" s="1">
        <v>159</v>
      </c>
      <c r="B160" s="1" t="s">
        <v>34</v>
      </c>
      <c r="C160" s="1" t="s">
        <v>48</v>
      </c>
      <c r="D160" s="1" t="s">
        <v>30</v>
      </c>
      <c r="E160" s="1">
        <f>('Average Data'!E160/'Average Data'!$E$156)*100</f>
        <v>-5.5766793409378961</v>
      </c>
      <c r="F160" s="1">
        <v>10</v>
      </c>
      <c r="G160" s="1">
        <v>8</v>
      </c>
      <c r="H160" s="1">
        <v>3</v>
      </c>
    </row>
    <row r="161" spans="1:8">
      <c r="A161" s="1">
        <v>160</v>
      </c>
      <c r="B161" s="1" t="s">
        <v>34</v>
      </c>
      <c r="C161" s="1" t="s">
        <v>48</v>
      </c>
      <c r="D161" s="1" t="s">
        <v>32</v>
      </c>
      <c r="E161" s="1">
        <f>('Average Data'!E161/'Average Data'!$E$156)*100</f>
        <v>-3.9290240811153359</v>
      </c>
      <c r="F161" s="1">
        <v>10</v>
      </c>
      <c r="G161" s="1">
        <v>8</v>
      </c>
      <c r="H161" s="1">
        <v>3</v>
      </c>
    </row>
    <row r="162" spans="1:8">
      <c r="A162" s="1">
        <v>161</v>
      </c>
      <c r="B162" s="1" t="s">
        <v>36</v>
      </c>
      <c r="C162" s="1" t="s">
        <v>48</v>
      </c>
      <c r="D162" s="1" t="s">
        <v>28</v>
      </c>
      <c r="E162" s="1">
        <f>('Average Data'!E162/'Average Data'!$E$156)*100</f>
        <v>130.29150823827632</v>
      </c>
      <c r="F162" s="1">
        <v>10</v>
      </c>
      <c r="G162" s="1">
        <v>8</v>
      </c>
      <c r="H162" s="1">
        <v>3</v>
      </c>
    </row>
    <row r="163" spans="1:8">
      <c r="A163" s="1">
        <v>162</v>
      </c>
      <c r="B163" s="1" t="s">
        <v>36</v>
      </c>
      <c r="C163" s="1" t="s">
        <v>48</v>
      </c>
      <c r="D163" s="1" t="s">
        <v>30</v>
      </c>
      <c r="E163" s="1">
        <f>('Average Data'!E163/'Average Data'!$E$156)*100</f>
        <v>56.27376425855514</v>
      </c>
      <c r="F163" s="1">
        <v>10</v>
      </c>
      <c r="G163" s="1">
        <v>8</v>
      </c>
      <c r="H163" s="1">
        <v>3</v>
      </c>
    </row>
    <row r="164" spans="1:8">
      <c r="A164" s="1">
        <v>163</v>
      </c>
      <c r="B164" s="1" t="s">
        <v>36</v>
      </c>
      <c r="C164" s="1" t="s">
        <v>48</v>
      </c>
      <c r="D164" s="1" t="s">
        <v>32</v>
      </c>
      <c r="E164" s="1">
        <f>('Average Data'!E164/'Average Data'!$E$156)*100</f>
        <v>98.605830164765536</v>
      </c>
      <c r="F164" s="1">
        <v>10</v>
      </c>
      <c r="G164" s="1">
        <v>8</v>
      </c>
      <c r="H164" s="1">
        <v>3</v>
      </c>
    </row>
    <row r="165" spans="1:8">
      <c r="A165" s="1">
        <v>164</v>
      </c>
      <c r="B165" s="1" t="s">
        <v>37</v>
      </c>
      <c r="C165" s="1" t="s">
        <v>48</v>
      </c>
      <c r="D165" s="1" t="s">
        <v>28</v>
      </c>
      <c r="E165" s="1">
        <f>('Average Data'!E165/'Average Data'!$E$156)*100</f>
        <v>64.258555133079852</v>
      </c>
      <c r="F165" s="1">
        <v>10</v>
      </c>
      <c r="G165" s="1">
        <v>8</v>
      </c>
      <c r="H165" s="1">
        <v>3</v>
      </c>
    </row>
    <row r="166" spans="1:8">
      <c r="A166" s="1">
        <v>165</v>
      </c>
      <c r="B166" s="1" t="s">
        <v>37</v>
      </c>
      <c r="C166" s="1" t="s">
        <v>48</v>
      </c>
      <c r="D166" s="1" t="s">
        <v>30</v>
      </c>
      <c r="E166" s="1">
        <f>('Average Data'!E166/'Average Data'!$E$156)*100</f>
        <v>8.1115335868187568</v>
      </c>
      <c r="F166" s="1">
        <v>10</v>
      </c>
      <c r="G166" s="1">
        <v>8</v>
      </c>
      <c r="H166" s="1">
        <v>3</v>
      </c>
    </row>
    <row r="167" spans="1:8">
      <c r="A167" s="1">
        <v>166</v>
      </c>
      <c r="B167" s="1" t="s">
        <v>37</v>
      </c>
      <c r="C167" s="1" t="s">
        <v>48</v>
      </c>
      <c r="D167" s="1" t="s">
        <v>32</v>
      </c>
      <c r="E167" s="1">
        <f>('Average Data'!E167/'Average Data'!$E$156)*100</f>
        <v>78.07351077313055</v>
      </c>
      <c r="F167" s="1">
        <v>10</v>
      </c>
      <c r="G167" s="1">
        <v>8</v>
      </c>
      <c r="H167" s="1">
        <v>3</v>
      </c>
    </row>
    <row r="168" spans="1:8">
      <c r="A168" s="1">
        <v>167</v>
      </c>
      <c r="B168" s="1" t="s">
        <v>38</v>
      </c>
      <c r="C168" s="1" t="s">
        <v>48</v>
      </c>
      <c r="D168" s="1" t="s">
        <v>28</v>
      </c>
      <c r="E168" s="1">
        <f>('Average Data'!E168/'Average Data'!$E$156)*100</f>
        <v>45.120405576679339</v>
      </c>
      <c r="F168" s="1">
        <v>10</v>
      </c>
      <c r="G168" s="1">
        <v>8</v>
      </c>
      <c r="H168" s="1">
        <v>3</v>
      </c>
    </row>
    <row r="169" spans="1:8">
      <c r="A169" s="1">
        <v>168</v>
      </c>
      <c r="B169" s="1" t="s">
        <v>38</v>
      </c>
      <c r="C169" s="1" t="s">
        <v>48</v>
      </c>
      <c r="D169" s="1" t="s">
        <v>30</v>
      </c>
      <c r="E169" s="1">
        <f>('Average Data'!E169/'Average Data'!$E$156)*100</f>
        <v>2.2813688212927756</v>
      </c>
      <c r="F169" s="1">
        <v>10</v>
      </c>
      <c r="G169" s="1">
        <v>8</v>
      </c>
      <c r="H169" s="1">
        <v>3</v>
      </c>
    </row>
    <row r="170" spans="1:8">
      <c r="A170" s="1">
        <v>169</v>
      </c>
      <c r="B170" s="1" t="s">
        <v>38</v>
      </c>
      <c r="C170" s="1" t="s">
        <v>48</v>
      </c>
      <c r="D170" s="1" t="s">
        <v>32</v>
      </c>
      <c r="E170" s="1">
        <f>('Average Data'!E170/'Average Data'!$E$156)*100</f>
        <v>24.968314321926488</v>
      </c>
      <c r="F170" s="1">
        <v>10</v>
      </c>
      <c r="G170" s="1">
        <v>8</v>
      </c>
      <c r="H170" s="1">
        <v>3</v>
      </c>
    </row>
    <row r="171" spans="1:8">
      <c r="A171" s="1">
        <v>170</v>
      </c>
      <c r="B171" s="1" t="s">
        <v>39</v>
      </c>
      <c r="C171" s="1" t="s">
        <v>48</v>
      </c>
      <c r="D171" s="1" t="s">
        <v>28</v>
      </c>
      <c r="E171" s="1">
        <f>('Average Data'!E171/'Average Data'!$E$156)*100</f>
        <v>122.05323193916351</v>
      </c>
      <c r="F171" s="1">
        <v>10</v>
      </c>
      <c r="G171" s="1">
        <v>8</v>
      </c>
      <c r="H171" s="1">
        <v>3</v>
      </c>
    </row>
    <row r="172" spans="1:8">
      <c r="A172" s="1">
        <v>171</v>
      </c>
      <c r="B172" s="1" t="s">
        <v>39</v>
      </c>
      <c r="C172" s="1" t="s">
        <v>48</v>
      </c>
      <c r="D172" s="1" t="s">
        <v>30</v>
      </c>
      <c r="E172" s="1">
        <f>('Average Data'!E172/'Average Data'!$E$156)*100</f>
        <v>82.636248415716096</v>
      </c>
      <c r="F172" s="1">
        <v>10</v>
      </c>
      <c r="G172" s="1">
        <v>8</v>
      </c>
      <c r="H172" s="1">
        <v>3</v>
      </c>
    </row>
    <row r="173" spans="1:8">
      <c r="A173" s="1">
        <v>172</v>
      </c>
      <c r="B173" s="1" t="s">
        <v>39</v>
      </c>
      <c r="C173" s="1" t="s">
        <v>48</v>
      </c>
      <c r="D173" s="1" t="s">
        <v>32</v>
      </c>
      <c r="E173" s="1">
        <f>('Average Data'!E173/'Average Data'!$E$156)*100</f>
        <v>69.07477820025349</v>
      </c>
      <c r="F173" s="1">
        <v>10</v>
      </c>
      <c r="G173" s="1">
        <v>8</v>
      </c>
      <c r="H173" s="1">
        <v>3</v>
      </c>
    </row>
    <row r="174" spans="1:8">
      <c r="A174" s="1">
        <v>173</v>
      </c>
      <c r="B174" s="1" t="s">
        <v>41</v>
      </c>
      <c r="C174" s="1" t="s">
        <v>48</v>
      </c>
      <c r="D174" s="1" t="s">
        <v>28</v>
      </c>
      <c r="E174" s="1">
        <f>('Average Data'!E174/'Average Data'!$E$156)*100</f>
        <v>99.619771863117862</v>
      </c>
      <c r="F174" s="1">
        <v>10</v>
      </c>
      <c r="G174" s="1">
        <v>8</v>
      </c>
      <c r="H174" s="1">
        <v>3</v>
      </c>
    </row>
    <row r="175" spans="1:8">
      <c r="A175" s="1">
        <v>174</v>
      </c>
      <c r="B175" s="1" t="s">
        <v>41</v>
      </c>
      <c r="C175" s="1" t="s">
        <v>48</v>
      </c>
      <c r="D175" s="1" t="s">
        <v>30</v>
      </c>
      <c r="E175" s="1">
        <f>('Average Data'!E175/'Average Data'!$E$156)*100</f>
        <v>46.00760456273764</v>
      </c>
      <c r="F175" s="1">
        <v>10</v>
      </c>
      <c r="G175" s="1">
        <v>8</v>
      </c>
      <c r="H175" s="1">
        <v>3</v>
      </c>
    </row>
    <row r="176" spans="1:8">
      <c r="A176" s="1">
        <v>175</v>
      </c>
      <c r="B176" s="1" t="s">
        <v>41</v>
      </c>
      <c r="C176" s="1" t="s">
        <v>48</v>
      </c>
      <c r="D176" s="1" t="s">
        <v>32</v>
      </c>
      <c r="E176" s="1">
        <f>('Average Data'!E176/'Average Data'!$E$156)*100</f>
        <v>85.297845373891008</v>
      </c>
      <c r="F176" s="1">
        <v>10</v>
      </c>
      <c r="G176" s="1">
        <v>8</v>
      </c>
      <c r="H176" s="1">
        <v>3</v>
      </c>
    </row>
    <row r="177" spans="1:8">
      <c r="A177" s="1">
        <v>176</v>
      </c>
      <c r="B177" s="1" t="s">
        <v>7</v>
      </c>
      <c r="C177" s="1" t="s">
        <v>48</v>
      </c>
      <c r="D177" s="1" t="s">
        <v>28</v>
      </c>
      <c r="E177" s="1">
        <f>('Average Data'!E177/'Average Data'!$E$156)*100</f>
        <v>137.76932826362486</v>
      </c>
      <c r="F177" s="1">
        <v>10</v>
      </c>
      <c r="G177" s="1">
        <v>8</v>
      </c>
      <c r="H177" s="1">
        <v>3</v>
      </c>
    </row>
    <row r="178" spans="1:8">
      <c r="A178" s="1">
        <v>177</v>
      </c>
      <c r="B178" s="1" t="s">
        <v>26</v>
      </c>
      <c r="C178" s="1" t="s">
        <v>44</v>
      </c>
      <c r="D178" s="1" t="s">
        <v>28</v>
      </c>
      <c r="E178" s="1">
        <f>('Average Data'!E178/'Average Data'!$E$178)*100</f>
        <v>100</v>
      </c>
      <c r="F178" s="1">
        <v>10</v>
      </c>
      <c r="G178" s="1">
        <v>9</v>
      </c>
      <c r="H178" s="1">
        <v>3</v>
      </c>
    </row>
    <row r="179" spans="1:8">
      <c r="A179" s="1">
        <v>178</v>
      </c>
      <c r="B179" s="1" t="s">
        <v>26</v>
      </c>
      <c r="C179" s="1" t="s">
        <v>44</v>
      </c>
      <c r="D179" s="1" t="s">
        <v>30</v>
      </c>
      <c r="E179" s="1">
        <f>('Average Data'!E179/'Average Data'!$E$178)*100</f>
        <v>1.3565891472868217</v>
      </c>
      <c r="F179" s="1">
        <v>10</v>
      </c>
      <c r="G179" s="1">
        <v>9</v>
      </c>
      <c r="H179" s="1">
        <v>3</v>
      </c>
    </row>
    <row r="180" spans="1:8">
      <c r="A180" s="1">
        <v>179</v>
      </c>
      <c r="B180" s="1" t="s">
        <v>26</v>
      </c>
      <c r="C180" s="1" t="s">
        <v>44</v>
      </c>
      <c r="D180" s="1" t="s">
        <v>32</v>
      </c>
      <c r="E180" s="1">
        <f>('Average Data'!E180/'Average Data'!$E$178)*100</f>
        <v>49.612403100775197</v>
      </c>
      <c r="F180" s="1">
        <v>10</v>
      </c>
      <c r="G180" s="1">
        <v>9</v>
      </c>
      <c r="H180" s="1">
        <v>3</v>
      </c>
    </row>
    <row r="181" spans="1:8">
      <c r="A181" s="1">
        <v>180</v>
      </c>
      <c r="B181" s="1" t="s">
        <v>34</v>
      </c>
      <c r="C181" s="1" t="s">
        <v>44</v>
      </c>
      <c r="D181" s="1" t="s">
        <v>28</v>
      </c>
      <c r="E181" s="1">
        <f>('Average Data'!E181/'Average Data'!$E$178)*100</f>
        <v>-2.3255813953488373</v>
      </c>
      <c r="F181" s="1">
        <v>10</v>
      </c>
      <c r="G181" s="1">
        <v>9</v>
      </c>
      <c r="H181" s="1">
        <v>3</v>
      </c>
    </row>
    <row r="182" spans="1:8">
      <c r="A182" s="1">
        <v>181</v>
      </c>
      <c r="B182" s="1" t="s">
        <v>34</v>
      </c>
      <c r="C182" s="1" t="s">
        <v>44</v>
      </c>
      <c r="D182" s="1" t="s">
        <v>30</v>
      </c>
      <c r="E182" s="1">
        <f>('Average Data'!E182/'Average Data'!$E$178)*100</f>
        <v>-3.6821705426356592</v>
      </c>
      <c r="F182" s="1">
        <v>10</v>
      </c>
      <c r="G182" s="1">
        <v>9</v>
      </c>
      <c r="H182" s="1">
        <v>3</v>
      </c>
    </row>
    <row r="183" spans="1:8">
      <c r="A183" s="1">
        <v>182</v>
      </c>
      <c r="B183" s="1" t="s">
        <v>34</v>
      </c>
      <c r="C183" s="1" t="s">
        <v>44</v>
      </c>
      <c r="D183" s="1" t="s">
        <v>32</v>
      </c>
      <c r="E183" s="1">
        <f>('Average Data'!E183/'Average Data'!$E$178)*100</f>
        <v>-3.8759689922480618</v>
      </c>
      <c r="F183" s="1">
        <v>10</v>
      </c>
      <c r="G183" s="1">
        <v>9</v>
      </c>
      <c r="H183" s="1">
        <v>3</v>
      </c>
    </row>
    <row r="184" spans="1:8">
      <c r="A184" s="1">
        <v>183</v>
      </c>
      <c r="B184" s="1" t="s">
        <v>36</v>
      </c>
      <c r="C184" s="1" t="s">
        <v>44</v>
      </c>
      <c r="D184" s="1" t="s">
        <v>28</v>
      </c>
      <c r="E184" s="1">
        <f>('Average Data'!E184/'Average Data'!$E$178)*100</f>
        <v>105.23255813953489</v>
      </c>
      <c r="F184" s="1">
        <v>10</v>
      </c>
      <c r="G184" s="1">
        <v>9</v>
      </c>
      <c r="H184" s="1">
        <v>3</v>
      </c>
    </row>
    <row r="185" spans="1:8">
      <c r="A185" s="1">
        <v>184</v>
      </c>
      <c r="B185" s="1" t="s">
        <v>36</v>
      </c>
      <c r="C185" s="1" t="s">
        <v>44</v>
      </c>
      <c r="D185" s="1" t="s">
        <v>30</v>
      </c>
      <c r="E185" s="1">
        <f>('Average Data'!E185/'Average Data'!$E$178)*100</f>
        <v>33.914728682170541</v>
      </c>
      <c r="F185" s="1">
        <v>10</v>
      </c>
      <c r="G185" s="1">
        <v>9</v>
      </c>
      <c r="H185" s="1">
        <v>3</v>
      </c>
    </row>
    <row r="186" spans="1:8">
      <c r="A186" s="1">
        <v>185</v>
      </c>
      <c r="B186" s="1" t="s">
        <v>36</v>
      </c>
      <c r="C186" s="1" t="s">
        <v>44</v>
      </c>
      <c r="D186" s="1" t="s">
        <v>32</v>
      </c>
      <c r="E186" s="1">
        <f>('Average Data'!E186/'Average Data'!$E$178)*100</f>
        <v>84.108527131782949</v>
      </c>
      <c r="F186" s="1">
        <v>10</v>
      </c>
      <c r="G186" s="1">
        <v>9</v>
      </c>
      <c r="H186" s="1">
        <v>3</v>
      </c>
    </row>
    <row r="187" spans="1:8">
      <c r="A187" s="1">
        <v>186</v>
      </c>
      <c r="B187" s="1" t="s">
        <v>37</v>
      </c>
      <c r="C187" s="1" t="s">
        <v>44</v>
      </c>
      <c r="D187" s="1" t="s">
        <v>28</v>
      </c>
      <c r="E187" s="1">
        <f>('Average Data'!E187/'Average Data'!$E$178)*100</f>
        <v>100.96899224806202</v>
      </c>
      <c r="F187" s="1">
        <v>10</v>
      </c>
      <c r="G187" s="1">
        <v>9</v>
      </c>
      <c r="H187" s="1">
        <v>3</v>
      </c>
    </row>
    <row r="188" spans="1:8">
      <c r="A188" s="1">
        <v>187</v>
      </c>
      <c r="B188" s="1" t="s">
        <v>37</v>
      </c>
      <c r="C188" s="1" t="s">
        <v>44</v>
      </c>
      <c r="D188" s="1" t="s">
        <v>30</v>
      </c>
      <c r="E188" s="1">
        <f>('Average Data'!E188/'Average Data'!$E$178)*100</f>
        <v>14.922480620155037</v>
      </c>
      <c r="F188" s="1">
        <v>10</v>
      </c>
      <c r="G188" s="1">
        <v>9</v>
      </c>
      <c r="H188" s="1">
        <v>3</v>
      </c>
    </row>
    <row r="189" spans="1:8">
      <c r="A189" s="1">
        <v>188</v>
      </c>
      <c r="B189" s="1" t="s">
        <v>37</v>
      </c>
      <c r="C189" s="1" t="s">
        <v>44</v>
      </c>
      <c r="D189" s="1" t="s">
        <v>32</v>
      </c>
      <c r="E189" s="1">
        <f>('Average Data'!E189/'Average Data'!$E$178)*100</f>
        <v>68.023255813953483</v>
      </c>
      <c r="F189" s="1">
        <v>10</v>
      </c>
      <c r="G189" s="1">
        <v>9</v>
      </c>
      <c r="H189" s="1">
        <v>3</v>
      </c>
    </row>
    <row r="190" spans="1:8">
      <c r="A190" s="1">
        <v>189</v>
      </c>
      <c r="B190" s="1" t="s">
        <v>38</v>
      </c>
      <c r="C190" s="1" t="s">
        <v>44</v>
      </c>
      <c r="D190" s="1" t="s">
        <v>28</v>
      </c>
      <c r="E190" s="1">
        <f>('Average Data'!E190/'Average Data'!$E$178)*100</f>
        <v>18.992248062015506</v>
      </c>
      <c r="F190" s="1">
        <v>10</v>
      </c>
      <c r="G190" s="1">
        <v>9</v>
      </c>
      <c r="H190" s="1">
        <v>3</v>
      </c>
    </row>
    <row r="191" spans="1:8">
      <c r="A191" s="1">
        <v>190</v>
      </c>
      <c r="B191" s="1" t="s">
        <v>38</v>
      </c>
      <c r="C191" s="1" t="s">
        <v>44</v>
      </c>
      <c r="D191" s="1" t="s">
        <v>30</v>
      </c>
      <c r="E191" s="1">
        <f>('Average Data'!E191/'Average Data'!$E$178)*100</f>
        <v>-1.9379844961240309</v>
      </c>
      <c r="F191" s="1">
        <v>10</v>
      </c>
      <c r="G191" s="1">
        <v>9</v>
      </c>
      <c r="H191" s="1">
        <v>3</v>
      </c>
    </row>
    <row r="192" spans="1:8">
      <c r="A192" s="1">
        <v>191</v>
      </c>
      <c r="B192" s="1" t="s">
        <v>38</v>
      </c>
      <c r="C192" s="1" t="s">
        <v>44</v>
      </c>
      <c r="D192" s="1" t="s">
        <v>32</v>
      </c>
      <c r="E192" s="1">
        <f>('Average Data'!E192/'Average Data'!$E$178)*100</f>
        <v>19.767441860465116</v>
      </c>
      <c r="F192" s="1">
        <v>10</v>
      </c>
      <c r="G192" s="1">
        <v>9</v>
      </c>
      <c r="H192" s="1">
        <v>3</v>
      </c>
    </row>
    <row r="193" spans="1:8">
      <c r="A193" s="1">
        <v>192</v>
      </c>
      <c r="B193" s="1" t="s">
        <v>39</v>
      </c>
      <c r="C193" s="1" t="s">
        <v>44</v>
      </c>
      <c r="D193" s="1" t="s">
        <v>28</v>
      </c>
      <c r="E193" s="1">
        <f>('Average Data'!E193/'Average Data'!$E$178)*100</f>
        <v>101.55038759689923</v>
      </c>
      <c r="F193" s="1">
        <v>10</v>
      </c>
      <c r="G193" s="1">
        <v>9</v>
      </c>
      <c r="H193" s="1">
        <v>3</v>
      </c>
    </row>
    <row r="194" spans="1:8">
      <c r="A194" s="1">
        <v>193</v>
      </c>
      <c r="B194" s="1" t="s">
        <v>39</v>
      </c>
      <c r="C194" s="1" t="s">
        <v>44</v>
      </c>
      <c r="D194" s="1" t="s">
        <v>30</v>
      </c>
      <c r="E194" s="1">
        <f>('Average Data'!E194/'Average Data'!$E$178)*100</f>
        <v>81.976744186046517</v>
      </c>
      <c r="F194" s="1">
        <v>10</v>
      </c>
      <c r="G194" s="1">
        <v>9</v>
      </c>
      <c r="H194" s="1">
        <v>3</v>
      </c>
    </row>
    <row r="195" spans="1:8">
      <c r="A195" s="1">
        <v>194</v>
      </c>
      <c r="B195" s="1" t="s">
        <v>39</v>
      </c>
      <c r="C195" s="1" t="s">
        <v>44</v>
      </c>
      <c r="D195" s="1" t="s">
        <v>32</v>
      </c>
      <c r="E195" s="1">
        <f>('Average Data'!E195/'Average Data'!$E$178)*100</f>
        <v>178.48837209302326</v>
      </c>
      <c r="F195" s="1">
        <v>10</v>
      </c>
      <c r="G195" s="1">
        <v>9</v>
      </c>
      <c r="H195" s="1">
        <v>3</v>
      </c>
    </row>
    <row r="196" spans="1:8">
      <c r="A196" s="1">
        <v>195</v>
      </c>
      <c r="B196" s="1" t="s">
        <v>41</v>
      </c>
      <c r="C196" s="1" t="s">
        <v>44</v>
      </c>
      <c r="D196" s="1" t="s">
        <v>28</v>
      </c>
      <c r="E196" s="1">
        <f>('Average Data'!E196/'Average Data'!$E$178)*100</f>
        <v>177.13178294573643</v>
      </c>
      <c r="F196" s="1">
        <v>10</v>
      </c>
      <c r="G196" s="1">
        <v>9</v>
      </c>
      <c r="H196" s="1">
        <v>3</v>
      </c>
    </row>
    <row r="197" spans="1:8">
      <c r="A197" s="1">
        <v>196</v>
      </c>
      <c r="B197" s="1" t="s">
        <v>41</v>
      </c>
      <c r="C197" s="1" t="s">
        <v>44</v>
      </c>
      <c r="D197" s="1" t="s">
        <v>30</v>
      </c>
      <c r="E197" s="1">
        <f>('Average Data'!E197/'Average Data'!$E$178)*100</f>
        <v>73.449612403100772</v>
      </c>
      <c r="F197" s="1">
        <v>10</v>
      </c>
      <c r="G197" s="1">
        <v>9</v>
      </c>
      <c r="H197" s="1">
        <v>3</v>
      </c>
    </row>
    <row r="198" spans="1:8">
      <c r="A198" s="1">
        <v>197</v>
      </c>
      <c r="B198" s="1" t="s">
        <v>41</v>
      </c>
      <c r="C198" s="1" t="s">
        <v>44</v>
      </c>
      <c r="D198" s="1" t="s">
        <v>32</v>
      </c>
      <c r="E198" s="1">
        <f>('Average Data'!E198/'Average Data'!$E$178)*100</f>
        <v>161.62790697674419</v>
      </c>
      <c r="F198" s="1">
        <v>10</v>
      </c>
      <c r="G198" s="1">
        <v>9</v>
      </c>
      <c r="H198" s="1">
        <v>3</v>
      </c>
    </row>
    <row r="199" spans="1:8">
      <c r="A199" s="1">
        <v>198</v>
      </c>
      <c r="B199" s="1" t="s">
        <v>7</v>
      </c>
      <c r="C199" s="1" t="s">
        <v>44</v>
      </c>
      <c r="D199" s="1" t="s">
        <v>28</v>
      </c>
      <c r="E199" s="1">
        <f>('Average Data'!E199/'Average Data'!$E$178)*100</f>
        <v>171.51162790697674</v>
      </c>
      <c r="F199" s="1">
        <v>10</v>
      </c>
      <c r="G199" s="1">
        <v>9</v>
      </c>
      <c r="H199" s="1">
        <v>3</v>
      </c>
    </row>
    <row r="200" spans="1:8">
      <c r="A200" s="1">
        <v>199</v>
      </c>
      <c r="B200" s="1" t="s">
        <v>26</v>
      </c>
      <c r="C200" s="1" t="s">
        <v>45</v>
      </c>
      <c r="D200" s="1" t="s">
        <v>28</v>
      </c>
      <c r="E200" s="1">
        <f>('Average Data'!E200/'Average Data'!$E$200)*100</f>
        <v>100</v>
      </c>
      <c r="F200" s="1">
        <v>10</v>
      </c>
      <c r="G200" s="1">
        <v>10</v>
      </c>
      <c r="H200" s="1">
        <v>3</v>
      </c>
    </row>
    <row r="201" spans="1:8">
      <c r="A201" s="1">
        <v>200</v>
      </c>
      <c r="B201" s="1" t="s">
        <v>26</v>
      </c>
      <c r="C201" s="1" t="s">
        <v>45</v>
      </c>
      <c r="D201" s="1" t="s">
        <v>30</v>
      </c>
      <c r="E201" s="1">
        <f>('Average Data'!E201/'Average Data'!$E$200)*100</f>
        <v>-3.4013605442176873</v>
      </c>
      <c r="F201" s="1">
        <v>10</v>
      </c>
      <c r="G201" s="1">
        <v>10</v>
      </c>
      <c r="H201" s="1">
        <v>3</v>
      </c>
    </row>
    <row r="202" spans="1:8">
      <c r="A202" s="1">
        <v>201</v>
      </c>
      <c r="B202" s="1" t="s">
        <v>26</v>
      </c>
      <c r="C202" s="1" t="s">
        <v>45</v>
      </c>
      <c r="D202" s="1" t="s">
        <v>32</v>
      </c>
      <c r="E202" s="1">
        <f>('Average Data'!E202/'Average Data'!$E$200)*100</f>
        <v>63.945578231292522</v>
      </c>
      <c r="F202" s="1">
        <v>10</v>
      </c>
      <c r="G202" s="1">
        <v>10</v>
      </c>
      <c r="H202" s="1">
        <v>3</v>
      </c>
    </row>
    <row r="203" spans="1:8">
      <c r="A203" s="1">
        <v>202</v>
      </c>
      <c r="B203" s="1" t="s">
        <v>34</v>
      </c>
      <c r="C203" s="1" t="s">
        <v>45</v>
      </c>
      <c r="D203" s="1" t="s">
        <v>28</v>
      </c>
      <c r="E203" s="1">
        <f>('Average Data'!E203/'Average Data'!$E$200)*100</f>
        <v>-4.7619047619047619</v>
      </c>
      <c r="F203" s="1">
        <v>10</v>
      </c>
      <c r="G203" s="1">
        <v>10</v>
      </c>
      <c r="H203" s="1">
        <v>3</v>
      </c>
    </row>
    <row r="204" spans="1:8">
      <c r="A204" s="1">
        <v>203</v>
      </c>
      <c r="B204" s="1" t="s">
        <v>34</v>
      </c>
      <c r="C204" s="1" t="s">
        <v>45</v>
      </c>
      <c r="D204" s="1" t="s">
        <v>30</v>
      </c>
      <c r="E204" s="1">
        <f>('Average Data'!E204/'Average Data'!$E$200)*100</f>
        <v>-12.244897959183673</v>
      </c>
      <c r="F204" s="1">
        <v>10</v>
      </c>
      <c r="G204" s="1">
        <v>10</v>
      </c>
      <c r="H204" s="1">
        <v>3</v>
      </c>
    </row>
    <row r="205" spans="1:8">
      <c r="A205" s="1">
        <v>204</v>
      </c>
      <c r="B205" s="1" t="s">
        <v>34</v>
      </c>
      <c r="C205" s="1" t="s">
        <v>45</v>
      </c>
      <c r="D205" s="1" t="s">
        <v>32</v>
      </c>
      <c r="E205" s="1">
        <f>('Average Data'!E205/'Average Data'!$E$200)*100</f>
        <v>-0.68027210884353739</v>
      </c>
      <c r="F205" s="1">
        <v>10</v>
      </c>
      <c r="G205" s="1">
        <v>10</v>
      </c>
      <c r="H205" s="1">
        <v>3</v>
      </c>
    </row>
    <row r="206" spans="1:8">
      <c r="A206" s="1">
        <v>205</v>
      </c>
      <c r="B206" s="1" t="s">
        <v>36</v>
      </c>
      <c r="C206" s="1" t="s">
        <v>45</v>
      </c>
      <c r="D206" s="1" t="s">
        <v>28</v>
      </c>
      <c r="E206" s="1">
        <f>('Average Data'!E206/'Average Data'!$E$200)*100</f>
        <v>257.82312925170066</v>
      </c>
      <c r="F206" s="1">
        <v>10</v>
      </c>
      <c r="G206" s="1">
        <v>10</v>
      </c>
      <c r="H206" s="1">
        <v>3</v>
      </c>
    </row>
    <row r="207" spans="1:8">
      <c r="A207" s="1">
        <v>206</v>
      </c>
      <c r="B207" s="1" t="s">
        <v>36</v>
      </c>
      <c r="C207" s="1" t="s">
        <v>45</v>
      </c>
      <c r="D207" s="1" t="s">
        <v>30</v>
      </c>
      <c r="E207" s="1">
        <f>('Average Data'!E207/'Average Data'!$E$200)*100</f>
        <v>-4.7619047619047619</v>
      </c>
      <c r="F207" s="1">
        <v>10</v>
      </c>
      <c r="G207" s="1">
        <v>10</v>
      </c>
      <c r="H207" s="1">
        <v>3</v>
      </c>
    </row>
    <row r="208" spans="1:8">
      <c r="A208" s="1">
        <v>207</v>
      </c>
      <c r="B208" s="1" t="s">
        <v>36</v>
      </c>
      <c r="C208" s="1" t="s">
        <v>45</v>
      </c>
      <c r="D208" s="1" t="s">
        <v>32</v>
      </c>
      <c r="E208" s="1">
        <f>('Average Data'!E208/'Average Data'!$E$200)*100</f>
        <v>201.36054421768708</v>
      </c>
      <c r="F208" s="1">
        <v>10</v>
      </c>
      <c r="G208" s="1">
        <v>10</v>
      </c>
      <c r="H208" s="1">
        <v>3</v>
      </c>
    </row>
    <row r="209" spans="1:8">
      <c r="A209" s="1">
        <v>208</v>
      </c>
      <c r="B209" s="1" t="s">
        <v>37</v>
      </c>
      <c r="C209" s="1" t="s">
        <v>45</v>
      </c>
      <c r="D209" s="1" t="s">
        <v>28</v>
      </c>
      <c r="E209" s="1">
        <f>('Average Data'!E209/'Average Data'!$E$200)*100</f>
        <v>219.72789115646259</v>
      </c>
      <c r="F209" s="1">
        <v>10</v>
      </c>
      <c r="G209" s="1">
        <v>10</v>
      </c>
      <c r="H209" s="1">
        <v>3</v>
      </c>
    </row>
    <row r="210" spans="1:8">
      <c r="A210" s="1">
        <v>209</v>
      </c>
      <c r="B210" s="1" t="s">
        <v>37</v>
      </c>
      <c r="C210" s="1" t="s">
        <v>45</v>
      </c>
      <c r="D210" s="1" t="s">
        <v>30</v>
      </c>
      <c r="E210" s="1">
        <f>('Average Data'!E210/'Average Data'!$E$200)*100</f>
        <v>12.244897959183673</v>
      </c>
      <c r="F210" s="1">
        <v>10</v>
      </c>
      <c r="G210" s="1">
        <v>10</v>
      </c>
      <c r="H210" s="1">
        <v>3</v>
      </c>
    </row>
    <row r="211" spans="1:8">
      <c r="A211" s="1">
        <v>210</v>
      </c>
      <c r="B211" s="1" t="s">
        <v>37</v>
      </c>
      <c r="C211" s="1" t="s">
        <v>45</v>
      </c>
      <c r="D211" s="1" t="s">
        <v>32</v>
      </c>
      <c r="E211" s="1">
        <f>('Average Data'!E211/'Average Data'!$E$200)*100</f>
        <v>149.65986394557825</v>
      </c>
      <c r="F211" s="1">
        <v>10</v>
      </c>
      <c r="G211" s="1">
        <v>10</v>
      </c>
      <c r="H211" s="1">
        <v>3</v>
      </c>
    </row>
    <row r="212" spans="1:8">
      <c r="A212" s="1">
        <v>211</v>
      </c>
      <c r="B212" s="1" t="s">
        <v>38</v>
      </c>
      <c r="C212" s="1" t="s">
        <v>45</v>
      </c>
      <c r="D212" s="1" t="s">
        <v>28</v>
      </c>
      <c r="E212" s="1">
        <f>('Average Data'!E212/'Average Data'!$E$200)*100</f>
        <v>76.19047619047619</v>
      </c>
      <c r="F212" s="1">
        <v>10</v>
      </c>
      <c r="G212" s="1">
        <v>10</v>
      </c>
      <c r="H212" s="1">
        <v>3</v>
      </c>
    </row>
    <row r="213" spans="1:8">
      <c r="A213" s="1">
        <v>212</v>
      </c>
      <c r="B213" s="1" t="s">
        <v>38</v>
      </c>
      <c r="C213" s="1" t="s">
        <v>45</v>
      </c>
      <c r="D213" s="1" t="s">
        <v>30</v>
      </c>
      <c r="E213" s="1">
        <f>('Average Data'!E213/'Average Data'!$E$200)*100</f>
        <v>-2.7210884353741496</v>
      </c>
      <c r="F213" s="1">
        <v>10</v>
      </c>
      <c r="G213" s="1">
        <v>10</v>
      </c>
      <c r="H213" s="1">
        <v>3</v>
      </c>
    </row>
    <row r="214" spans="1:8">
      <c r="A214" s="1">
        <v>213</v>
      </c>
      <c r="B214" s="1" t="s">
        <v>38</v>
      </c>
      <c r="C214" s="1" t="s">
        <v>45</v>
      </c>
      <c r="D214" s="1" t="s">
        <v>32</v>
      </c>
      <c r="E214" s="1">
        <f>('Average Data'!E214/'Average Data'!$E$200)*100</f>
        <v>29.251700680272108</v>
      </c>
      <c r="F214" s="1">
        <v>10</v>
      </c>
      <c r="G214" s="1">
        <v>10</v>
      </c>
      <c r="H214" s="1">
        <v>3</v>
      </c>
    </row>
    <row r="215" spans="1:8">
      <c r="A215" s="1">
        <v>214</v>
      </c>
      <c r="B215" s="1" t="s">
        <v>39</v>
      </c>
      <c r="C215" s="1" t="s">
        <v>45</v>
      </c>
      <c r="D215" s="1" t="s">
        <v>28</v>
      </c>
      <c r="E215" s="1">
        <f>('Average Data'!E215/'Average Data'!$E$200)*100</f>
        <v>277.55102040816325</v>
      </c>
      <c r="F215" s="1">
        <v>10</v>
      </c>
      <c r="G215" s="1">
        <v>10</v>
      </c>
      <c r="H215" s="1">
        <v>3</v>
      </c>
    </row>
    <row r="216" spans="1:8">
      <c r="A216" s="1">
        <v>215</v>
      </c>
      <c r="B216" s="1" t="s">
        <v>39</v>
      </c>
      <c r="C216" s="1" t="s">
        <v>45</v>
      </c>
      <c r="D216" s="1" t="s">
        <v>30</v>
      </c>
      <c r="E216" s="1">
        <f>('Average Data'!E216/'Average Data'!$E$200)*100</f>
        <v>140.81632653061226</v>
      </c>
      <c r="F216" s="1">
        <v>10</v>
      </c>
      <c r="G216" s="1">
        <v>10</v>
      </c>
      <c r="H216" s="1">
        <v>3</v>
      </c>
    </row>
    <row r="217" spans="1:8">
      <c r="A217" s="1">
        <v>216</v>
      </c>
      <c r="B217" s="1" t="s">
        <v>39</v>
      </c>
      <c r="C217" s="1" t="s">
        <v>45</v>
      </c>
      <c r="D217" s="1" t="s">
        <v>32</v>
      </c>
      <c r="E217" s="1">
        <f>('Average Data'!E217/'Average Data'!$E$200)*100</f>
        <v>378.23129251700681</v>
      </c>
      <c r="F217" s="1">
        <v>10</v>
      </c>
      <c r="G217" s="1">
        <v>10</v>
      </c>
      <c r="H217" s="1">
        <v>3</v>
      </c>
    </row>
    <row r="218" spans="1:8">
      <c r="A218" s="1">
        <v>217</v>
      </c>
      <c r="B218" s="1" t="s">
        <v>41</v>
      </c>
      <c r="C218" s="1" t="s">
        <v>45</v>
      </c>
      <c r="D218" s="1" t="s">
        <v>28</v>
      </c>
      <c r="E218" s="1">
        <f>('Average Data'!E218/'Average Data'!$E$200)*100</f>
        <v>272.78911564625849</v>
      </c>
      <c r="F218" s="1">
        <v>10</v>
      </c>
      <c r="G218" s="1">
        <v>10</v>
      </c>
      <c r="H218" s="1">
        <v>3</v>
      </c>
    </row>
    <row r="219" spans="1:8">
      <c r="A219" s="1">
        <v>218</v>
      </c>
      <c r="B219" s="1" t="s">
        <v>41</v>
      </c>
      <c r="C219" s="1" t="s">
        <v>45</v>
      </c>
      <c r="D219" s="1" t="s">
        <v>30</v>
      </c>
      <c r="E219" s="1">
        <f>('Average Data'!E219/'Average Data'!$E$200)*100</f>
        <v>4.7619047619047619</v>
      </c>
      <c r="F219" s="1">
        <v>10</v>
      </c>
      <c r="G219" s="1">
        <v>10</v>
      </c>
      <c r="H219" s="1">
        <v>3</v>
      </c>
    </row>
    <row r="220" spans="1:8">
      <c r="A220" s="1">
        <v>219</v>
      </c>
      <c r="B220" s="1" t="s">
        <v>41</v>
      </c>
      <c r="C220" s="1" t="s">
        <v>45</v>
      </c>
      <c r="D220" s="1" t="s">
        <v>32</v>
      </c>
      <c r="E220" s="1">
        <f>('Average Data'!E220/'Average Data'!$E$200)*100</f>
        <v>320.40816326530609</v>
      </c>
      <c r="F220" s="1">
        <v>10</v>
      </c>
      <c r="G220" s="1">
        <v>10</v>
      </c>
      <c r="H220" s="1">
        <v>3</v>
      </c>
    </row>
    <row r="221" spans="1:8">
      <c r="A221" s="1">
        <v>220</v>
      </c>
      <c r="B221" s="1" t="s">
        <v>7</v>
      </c>
      <c r="C221" s="1" t="s">
        <v>45</v>
      </c>
      <c r="D221" s="1" t="s">
        <v>28</v>
      </c>
      <c r="E221" s="1">
        <f>('Average Data'!E221/'Average Data'!$E$200)*100</f>
        <v>640.13605442176868</v>
      </c>
      <c r="F221" s="1">
        <v>10</v>
      </c>
      <c r="G221" s="1">
        <v>10</v>
      </c>
      <c r="H221" s="1">
        <v>3</v>
      </c>
    </row>
    <row r="222" spans="1:8">
      <c r="A222" s="1">
        <v>221</v>
      </c>
      <c r="B222" s="1" t="s">
        <v>26</v>
      </c>
      <c r="C222" s="1" t="s">
        <v>46</v>
      </c>
      <c r="D222" s="1" t="s">
        <v>28</v>
      </c>
      <c r="E222" s="1">
        <f>('Average Data'!E222/'Average Data'!$E$222)*100</f>
        <v>100</v>
      </c>
      <c r="F222" s="1">
        <v>10</v>
      </c>
      <c r="G222" s="1">
        <v>11</v>
      </c>
      <c r="H222" s="1">
        <v>3</v>
      </c>
    </row>
    <row r="223" spans="1:8">
      <c r="A223" s="1">
        <v>222</v>
      </c>
      <c r="B223" s="1" t="s">
        <v>26</v>
      </c>
      <c r="C223" s="1" t="s">
        <v>46</v>
      </c>
      <c r="D223" s="1" t="s">
        <v>30</v>
      </c>
      <c r="E223" s="1">
        <f>('Average Data'!E223/'Average Data'!$E$222)*100</f>
        <v>92.733990147783246</v>
      </c>
      <c r="F223" s="1">
        <v>10</v>
      </c>
      <c r="G223" s="1">
        <v>11</v>
      </c>
      <c r="H223" s="1">
        <v>3</v>
      </c>
    </row>
    <row r="224" spans="1:8">
      <c r="A224" s="1">
        <v>223</v>
      </c>
      <c r="B224" s="1" t="s">
        <v>26</v>
      </c>
      <c r="C224" s="1" t="s">
        <v>46</v>
      </c>
      <c r="D224" s="1" t="s">
        <v>32</v>
      </c>
      <c r="E224" s="1">
        <f>('Average Data'!E224/'Average Data'!$E$222)*100</f>
        <v>106.89655172413792</v>
      </c>
      <c r="F224" s="1">
        <v>10</v>
      </c>
      <c r="G224" s="1">
        <v>11</v>
      </c>
      <c r="H224" s="1">
        <v>3</v>
      </c>
    </row>
    <row r="225" spans="1:8">
      <c r="A225" s="1">
        <v>224</v>
      </c>
      <c r="B225" s="1" t="s">
        <v>34</v>
      </c>
      <c r="C225" s="1" t="s">
        <v>46</v>
      </c>
      <c r="D225" s="1" t="s">
        <v>28</v>
      </c>
      <c r="E225" s="1">
        <f>('Average Data'!E225/'Average Data'!$E$222)*100</f>
        <v>33.004926108374384</v>
      </c>
      <c r="F225" s="1">
        <v>10</v>
      </c>
      <c r="G225" s="1">
        <v>11</v>
      </c>
      <c r="H225" s="1">
        <v>3</v>
      </c>
    </row>
    <row r="226" spans="1:8">
      <c r="A226" s="1">
        <v>225</v>
      </c>
      <c r="B226" s="1" t="s">
        <v>34</v>
      </c>
      <c r="C226" s="1" t="s">
        <v>46</v>
      </c>
      <c r="D226" s="1" t="s">
        <v>30</v>
      </c>
      <c r="E226" s="1">
        <f>('Average Data'!E226/'Average Data'!$E$222)*100</f>
        <v>28.817733990147783</v>
      </c>
      <c r="F226" s="1">
        <v>10</v>
      </c>
      <c r="G226" s="1">
        <v>11</v>
      </c>
      <c r="H226" s="1">
        <v>3</v>
      </c>
    </row>
    <row r="227" spans="1:8">
      <c r="A227" s="1">
        <v>226</v>
      </c>
      <c r="B227" s="1" t="s">
        <v>34</v>
      </c>
      <c r="C227" s="1" t="s">
        <v>46</v>
      </c>
      <c r="D227" s="1" t="s">
        <v>32</v>
      </c>
      <c r="E227" s="1">
        <f>('Average Data'!E227/'Average Data'!$E$222)*100</f>
        <v>21.428571428571427</v>
      </c>
      <c r="F227" s="1">
        <v>10</v>
      </c>
      <c r="G227" s="1">
        <v>11</v>
      </c>
      <c r="H227" s="1">
        <v>3</v>
      </c>
    </row>
    <row r="228" spans="1:8">
      <c r="A228" s="1">
        <v>227</v>
      </c>
      <c r="B228" s="1" t="s">
        <v>36</v>
      </c>
      <c r="C228" s="1" t="s">
        <v>46</v>
      </c>
      <c r="D228" s="1" t="s">
        <v>28</v>
      </c>
      <c r="E228" s="1">
        <f>('Average Data'!E228/'Average Data'!$E$222)*100</f>
        <v>95.935960591133011</v>
      </c>
      <c r="F228" s="1">
        <v>10</v>
      </c>
      <c r="G228" s="1">
        <v>11</v>
      </c>
      <c r="H228" s="1">
        <v>3</v>
      </c>
    </row>
    <row r="229" spans="1:8">
      <c r="A229" s="1">
        <v>228</v>
      </c>
      <c r="B229" s="1" t="s">
        <v>36</v>
      </c>
      <c r="C229" s="1" t="s">
        <v>46</v>
      </c>
      <c r="D229" s="1" t="s">
        <v>30</v>
      </c>
      <c r="E229" s="1">
        <f>('Average Data'!E229/'Average Data'!$E$222)*100</f>
        <v>91.995073891625609</v>
      </c>
      <c r="F229" s="1">
        <v>10</v>
      </c>
      <c r="G229" s="1">
        <v>11</v>
      </c>
      <c r="H229" s="1">
        <v>3</v>
      </c>
    </row>
    <row r="230" spans="1:8">
      <c r="A230" s="1">
        <v>229</v>
      </c>
      <c r="B230" s="1" t="s">
        <v>36</v>
      </c>
      <c r="C230" s="1" t="s">
        <v>46</v>
      </c>
      <c r="D230" s="1" t="s">
        <v>32</v>
      </c>
      <c r="E230" s="1">
        <f>('Average Data'!E230/'Average Data'!$E$222)*100</f>
        <v>86.822660098522164</v>
      </c>
      <c r="F230" s="1">
        <v>10</v>
      </c>
      <c r="G230" s="1">
        <v>11</v>
      </c>
      <c r="H230" s="1">
        <v>3</v>
      </c>
    </row>
    <row r="231" spans="1:8">
      <c r="A231" s="1">
        <v>230</v>
      </c>
      <c r="B231" s="1" t="s">
        <v>37</v>
      </c>
      <c r="C231" s="1" t="s">
        <v>46</v>
      </c>
      <c r="D231" s="1" t="s">
        <v>28</v>
      </c>
      <c r="E231" s="1">
        <f>('Average Data'!E231/'Average Data'!$E$222)*100</f>
        <v>102.46305418719213</v>
      </c>
      <c r="F231" s="1">
        <v>10</v>
      </c>
      <c r="G231" s="1">
        <v>11</v>
      </c>
      <c r="H231" s="1">
        <v>3</v>
      </c>
    </row>
    <row r="232" spans="1:8">
      <c r="A232" s="1">
        <v>231</v>
      </c>
      <c r="B232" s="1" t="s">
        <v>37</v>
      </c>
      <c r="C232" s="1" t="s">
        <v>46</v>
      </c>
      <c r="D232" s="1" t="s">
        <v>30</v>
      </c>
      <c r="E232" s="1">
        <f>('Average Data'!E232/'Average Data'!$E$222)*100</f>
        <v>105.91133004926108</v>
      </c>
      <c r="F232" s="1">
        <v>10</v>
      </c>
      <c r="G232" s="1">
        <v>11</v>
      </c>
      <c r="H232" s="1">
        <v>3</v>
      </c>
    </row>
    <row r="233" spans="1:8">
      <c r="A233" s="1">
        <v>232</v>
      </c>
      <c r="B233" s="1" t="s">
        <v>37</v>
      </c>
      <c r="C233" s="1" t="s">
        <v>46</v>
      </c>
      <c r="D233" s="1" t="s">
        <v>32</v>
      </c>
      <c r="E233" s="1">
        <f>('Average Data'!E233/'Average Data'!$E$222)*100</f>
        <v>100.98522167487684</v>
      </c>
      <c r="F233" s="1">
        <v>10</v>
      </c>
      <c r="G233" s="1">
        <v>11</v>
      </c>
      <c r="H233" s="1">
        <v>3</v>
      </c>
    </row>
    <row r="234" spans="1:8">
      <c r="A234" s="1">
        <v>233</v>
      </c>
      <c r="B234" s="1" t="s">
        <v>38</v>
      </c>
      <c r="C234" s="1" t="s">
        <v>46</v>
      </c>
      <c r="D234" s="1" t="s">
        <v>28</v>
      </c>
      <c r="E234" s="1">
        <f>('Average Data'!E234/'Average Data'!$E$222)*100</f>
        <v>34.85221674876847</v>
      </c>
      <c r="F234" s="1">
        <v>10</v>
      </c>
      <c r="G234" s="1">
        <v>11</v>
      </c>
      <c r="H234" s="1">
        <v>3</v>
      </c>
    </row>
    <row r="235" spans="1:8">
      <c r="A235" s="1">
        <v>234</v>
      </c>
      <c r="B235" s="1" t="s">
        <v>38</v>
      </c>
      <c r="C235" s="1" t="s">
        <v>46</v>
      </c>
      <c r="D235" s="1" t="s">
        <v>30</v>
      </c>
      <c r="E235" s="1">
        <f>('Average Data'!E235/'Average Data'!$E$222)*100</f>
        <v>43.349753694581281</v>
      </c>
      <c r="F235" s="1">
        <v>10</v>
      </c>
      <c r="G235" s="1">
        <v>11</v>
      </c>
      <c r="H235" s="1">
        <v>3</v>
      </c>
    </row>
    <row r="236" spans="1:8">
      <c r="A236" s="1">
        <v>235</v>
      </c>
      <c r="B236" s="1" t="s">
        <v>38</v>
      </c>
      <c r="C236" s="1" t="s">
        <v>46</v>
      </c>
      <c r="D236" s="1" t="s">
        <v>32</v>
      </c>
      <c r="E236" s="1">
        <f>('Average Data'!E236/'Average Data'!$E$222)*100</f>
        <v>39.162561576354683</v>
      </c>
      <c r="F236" s="1">
        <v>10</v>
      </c>
      <c r="G236" s="1">
        <v>11</v>
      </c>
      <c r="H236" s="1">
        <v>3</v>
      </c>
    </row>
    <row r="237" spans="1:8">
      <c r="A237" s="1">
        <v>236</v>
      </c>
      <c r="B237" s="1" t="s">
        <v>39</v>
      </c>
      <c r="C237" s="1" t="s">
        <v>46</v>
      </c>
      <c r="D237" s="1" t="s">
        <v>28</v>
      </c>
      <c r="E237" s="1">
        <f>('Average Data'!E237/'Average Data'!$E$222)*100</f>
        <v>36.206896551724135</v>
      </c>
      <c r="F237" s="1">
        <v>10</v>
      </c>
      <c r="G237" s="1">
        <v>11</v>
      </c>
      <c r="H237" s="1">
        <v>3</v>
      </c>
    </row>
    <row r="238" spans="1:8">
      <c r="A238" s="1">
        <v>237</v>
      </c>
      <c r="B238" s="1" t="s">
        <v>39</v>
      </c>
      <c r="C238" s="1" t="s">
        <v>46</v>
      </c>
      <c r="D238" s="1" t="s">
        <v>30</v>
      </c>
      <c r="E238" s="1">
        <f>('Average Data'!E238/'Average Data'!$E$222)*100</f>
        <v>37.438423645320199</v>
      </c>
      <c r="F238" s="1">
        <v>10</v>
      </c>
      <c r="G238" s="1">
        <v>11</v>
      </c>
      <c r="H238" s="1">
        <v>3</v>
      </c>
    </row>
    <row r="239" spans="1:8">
      <c r="A239" s="1">
        <v>238</v>
      </c>
      <c r="B239" s="1" t="s">
        <v>39</v>
      </c>
      <c r="C239" s="1" t="s">
        <v>46</v>
      </c>
      <c r="D239" s="1" t="s">
        <v>32</v>
      </c>
      <c r="E239" s="1">
        <f>('Average Data'!E239/'Average Data'!$E$222)*100</f>
        <v>52.33990147783252</v>
      </c>
      <c r="F239" s="1">
        <v>10</v>
      </c>
      <c r="G239" s="1">
        <v>11</v>
      </c>
      <c r="H239" s="1">
        <v>3</v>
      </c>
    </row>
    <row r="240" spans="1:8">
      <c r="A240" s="1">
        <v>239</v>
      </c>
      <c r="B240" s="1" t="s">
        <v>41</v>
      </c>
      <c r="C240" s="1" t="s">
        <v>46</v>
      </c>
      <c r="D240" s="1" t="s">
        <v>28</v>
      </c>
      <c r="E240" s="1">
        <f>('Average Data'!E240/'Average Data'!$E$222)*100</f>
        <v>102.46305418719213</v>
      </c>
      <c r="F240" s="1">
        <v>10</v>
      </c>
      <c r="G240" s="1">
        <v>11</v>
      </c>
      <c r="H240" s="1">
        <v>3</v>
      </c>
    </row>
    <row r="241" spans="1:8">
      <c r="A241" s="1">
        <v>240</v>
      </c>
      <c r="B241" s="1" t="s">
        <v>41</v>
      </c>
      <c r="C241" s="1" t="s">
        <v>46</v>
      </c>
      <c r="D241" s="1" t="s">
        <v>30</v>
      </c>
      <c r="E241" s="1">
        <f>('Average Data'!E241/'Average Data'!$E$222)*100</f>
        <v>100.36945812807883</v>
      </c>
      <c r="F241" s="1">
        <v>10</v>
      </c>
      <c r="G241" s="1">
        <v>11</v>
      </c>
      <c r="H241" s="1">
        <v>3</v>
      </c>
    </row>
    <row r="242" spans="1:8">
      <c r="A242" s="1">
        <v>241</v>
      </c>
      <c r="B242" s="1" t="s">
        <v>41</v>
      </c>
      <c r="C242" s="1" t="s">
        <v>46</v>
      </c>
      <c r="D242" s="1" t="s">
        <v>32</v>
      </c>
      <c r="E242" s="1">
        <f>('Average Data'!E242/'Average Data'!$E$222)*100</f>
        <v>111.33004926108374</v>
      </c>
      <c r="F242" s="1">
        <v>10</v>
      </c>
      <c r="G242" s="1">
        <v>11</v>
      </c>
      <c r="H242" s="1">
        <v>3</v>
      </c>
    </row>
    <row r="243" spans="1:8">
      <c r="A243" s="1">
        <v>242</v>
      </c>
      <c r="B243" s="1" t="s">
        <v>7</v>
      </c>
      <c r="C243" s="1" t="s">
        <v>46</v>
      </c>
      <c r="D243" s="1" t="s">
        <v>28</v>
      </c>
      <c r="E243" s="1">
        <f>('Average Data'!E243/'Average Data'!$E$222)*100</f>
        <v>132.26600985221674</v>
      </c>
      <c r="F243" s="1">
        <v>10</v>
      </c>
      <c r="G243" s="1">
        <v>11</v>
      </c>
      <c r="H243" s="1">
        <v>3</v>
      </c>
    </row>
    <row r="244" spans="1:8">
      <c r="A244" s="1">
        <v>243</v>
      </c>
      <c r="B244" s="1" t="s">
        <v>26</v>
      </c>
      <c r="C244" s="1" t="s">
        <v>45</v>
      </c>
      <c r="D244" s="1" t="s">
        <v>28</v>
      </c>
      <c r="E244" s="1">
        <f>('Average Data'!E244/'Average Data'!$E$244)*100</f>
        <v>100</v>
      </c>
      <c r="F244" s="1">
        <v>10</v>
      </c>
      <c r="G244" s="1">
        <v>12</v>
      </c>
      <c r="H244" s="1">
        <v>4</v>
      </c>
    </row>
    <row r="245" spans="1:8">
      <c r="A245" s="1">
        <v>244</v>
      </c>
      <c r="B245" s="1" t="s">
        <v>26</v>
      </c>
      <c r="C245" s="1" t="s">
        <v>45</v>
      </c>
      <c r="D245" s="1" t="s">
        <v>30</v>
      </c>
      <c r="E245" s="1">
        <f>('Average Data'!E245/'Average Data'!$E$244)*100</f>
        <v>-9.79020979020979</v>
      </c>
      <c r="F245" s="1">
        <v>10</v>
      </c>
      <c r="G245" s="1">
        <v>12</v>
      </c>
      <c r="H245" s="1">
        <v>4</v>
      </c>
    </row>
    <row r="246" spans="1:8">
      <c r="A246" s="1">
        <v>245</v>
      </c>
      <c r="B246" s="1" t="s">
        <v>26</v>
      </c>
      <c r="C246" s="1" t="s">
        <v>45</v>
      </c>
      <c r="D246" s="1" t="s">
        <v>32</v>
      </c>
      <c r="E246" s="1">
        <f>('Average Data'!E246/'Average Data'!$E$244)*100</f>
        <v>218.88111888111888</v>
      </c>
      <c r="F246" s="1">
        <v>10</v>
      </c>
      <c r="G246" s="1">
        <v>12</v>
      </c>
      <c r="H246" s="1">
        <v>4</v>
      </c>
    </row>
    <row r="247" spans="1:8">
      <c r="A247" s="1">
        <v>246</v>
      </c>
      <c r="B247" s="1" t="s">
        <v>34</v>
      </c>
      <c r="C247" s="1" t="s">
        <v>45</v>
      </c>
      <c r="D247" s="1" t="s">
        <v>28</v>
      </c>
      <c r="E247" s="1">
        <f>('Average Data'!E247/'Average Data'!$E$244)*100</f>
        <v>-31.46853146853147</v>
      </c>
      <c r="F247" s="1">
        <v>10</v>
      </c>
      <c r="G247" s="1">
        <v>12</v>
      </c>
      <c r="H247" s="1">
        <v>4</v>
      </c>
    </row>
    <row r="248" spans="1:8">
      <c r="A248" s="1">
        <v>247</v>
      </c>
      <c r="B248" s="1" t="s">
        <v>34</v>
      </c>
      <c r="C248" s="1" t="s">
        <v>45</v>
      </c>
      <c r="D248" s="1" t="s">
        <v>30</v>
      </c>
      <c r="E248" s="1">
        <f>('Average Data'!E248/'Average Data'!$E$244)*100</f>
        <v>-32.867132867132867</v>
      </c>
      <c r="F248" s="1">
        <v>10</v>
      </c>
      <c r="G248" s="1">
        <v>12</v>
      </c>
      <c r="H248" s="1">
        <v>4</v>
      </c>
    </row>
    <row r="249" spans="1:8">
      <c r="A249" s="1">
        <v>248</v>
      </c>
      <c r="B249" s="1" t="s">
        <v>34</v>
      </c>
      <c r="C249" s="1" t="s">
        <v>45</v>
      </c>
      <c r="D249" s="1" t="s">
        <v>32</v>
      </c>
      <c r="E249" s="1">
        <f>('Average Data'!E249/'Average Data'!$E$244)*100</f>
        <v>-23.076923076923077</v>
      </c>
      <c r="F249" s="1">
        <v>10</v>
      </c>
      <c r="G249" s="1">
        <v>12</v>
      </c>
      <c r="H249" s="1">
        <v>4</v>
      </c>
    </row>
    <row r="250" spans="1:8">
      <c r="A250" s="1">
        <v>249</v>
      </c>
      <c r="B250" s="1" t="s">
        <v>36</v>
      </c>
      <c r="C250" s="1" t="s">
        <v>45</v>
      </c>
      <c r="D250" s="1" t="s">
        <v>28</v>
      </c>
      <c r="E250" s="1">
        <f>('Average Data'!E250/'Average Data'!$E$244)*100</f>
        <v>243.35664335664339</v>
      </c>
      <c r="F250" s="1">
        <v>10</v>
      </c>
      <c r="G250" s="1">
        <v>12</v>
      </c>
      <c r="H250" s="1">
        <v>4</v>
      </c>
    </row>
    <row r="251" spans="1:8">
      <c r="A251" s="1">
        <v>250</v>
      </c>
      <c r="B251" s="1" t="s">
        <v>36</v>
      </c>
      <c r="C251" s="1" t="s">
        <v>45</v>
      </c>
      <c r="D251" s="1" t="s">
        <v>30</v>
      </c>
      <c r="E251" s="1">
        <f>('Average Data'!E251/'Average Data'!$E$244)*100</f>
        <v>-13.286713286713287</v>
      </c>
      <c r="F251" s="1">
        <v>10</v>
      </c>
      <c r="G251" s="1">
        <v>12</v>
      </c>
      <c r="H251" s="1">
        <v>4</v>
      </c>
    </row>
    <row r="252" spans="1:8">
      <c r="A252" s="1">
        <v>251</v>
      </c>
      <c r="B252" s="1" t="s">
        <v>36</v>
      </c>
      <c r="C252" s="1" t="s">
        <v>45</v>
      </c>
      <c r="D252" s="1" t="s">
        <v>32</v>
      </c>
      <c r="E252" s="1">
        <f>('Average Data'!E252/'Average Data'!$E$244)*100</f>
        <v>204.89510489510488</v>
      </c>
      <c r="F252" s="1">
        <v>10</v>
      </c>
      <c r="G252" s="1">
        <v>12</v>
      </c>
      <c r="H252" s="1">
        <v>4</v>
      </c>
    </row>
    <row r="253" spans="1:8">
      <c r="A253" s="1">
        <v>252</v>
      </c>
      <c r="B253" s="1" t="s">
        <v>37</v>
      </c>
      <c r="C253" s="1" t="s">
        <v>45</v>
      </c>
      <c r="D253" s="1" t="s">
        <v>28</v>
      </c>
      <c r="E253" s="1">
        <f>('Average Data'!E253/'Average Data'!$E$244)*100</f>
        <v>111.18881118881119</v>
      </c>
      <c r="F253" s="1">
        <v>10</v>
      </c>
      <c r="G253" s="1">
        <v>12</v>
      </c>
      <c r="H253" s="1">
        <v>4</v>
      </c>
    </row>
    <row r="254" spans="1:8">
      <c r="A254" s="1">
        <v>253</v>
      </c>
      <c r="B254" s="1" t="s">
        <v>37</v>
      </c>
      <c r="C254" s="1" t="s">
        <v>45</v>
      </c>
      <c r="D254" s="1" t="s">
        <v>30</v>
      </c>
      <c r="E254" s="1">
        <f>('Average Data'!E254/'Average Data'!$E$244)*100</f>
        <v>-20.27972027972028</v>
      </c>
      <c r="F254" s="1">
        <v>10</v>
      </c>
      <c r="G254" s="1">
        <v>12</v>
      </c>
      <c r="H254" s="1">
        <v>4</v>
      </c>
    </row>
    <row r="255" spans="1:8">
      <c r="A255" s="1">
        <v>254</v>
      </c>
      <c r="B255" s="1" t="s">
        <v>37</v>
      </c>
      <c r="C255" s="1" t="s">
        <v>45</v>
      </c>
      <c r="D255" s="1" t="s">
        <v>32</v>
      </c>
      <c r="E255" s="1">
        <f>('Average Data'!E255/'Average Data'!$E$244)*100</f>
        <v>120.27972027972027</v>
      </c>
      <c r="F255" s="1">
        <v>10</v>
      </c>
      <c r="G255" s="1">
        <v>12</v>
      </c>
      <c r="H255" s="1">
        <v>4</v>
      </c>
    </row>
    <row r="256" spans="1:8">
      <c r="A256" s="1">
        <v>255</v>
      </c>
      <c r="B256" s="1" t="s">
        <v>38</v>
      </c>
      <c r="C256" s="1" t="s">
        <v>45</v>
      </c>
      <c r="D256" s="1" t="s">
        <v>28</v>
      </c>
      <c r="E256" s="1">
        <f>('Average Data'!E256/'Average Data'!$E$244)*100</f>
        <v>106.29370629370629</v>
      </c>
      <c r="F256" s="1">
        <v>10</v>
      </c>
      <c r="G256" s="1">
        <v>12</v>
      </c>
      <c r="H256" s="1">
        <v>4</v>
      </c>
    </row>
    <row r="257" spans="1:8">
      <c r="A257" s="1">
        <v>256</v>
      </c>
      <c r="B257" s="1" t="s">
        <v>38</v>
      </c>
      <c r="C257" s="1" t="s">
        <v>45</v>
      </c>
      <c r="D257" s="1" t="s">
        <v>30</v>
      </c>
      <c r="E257" s="1">
        <f>('Average Data'!E257/'Average Data'!$E$244)*100</f>
        <v>-16.783216783216783</v>
      </c>
      <c r="F257" s="1">
        <v>10</v>
      </c>
      <c r="G257" s="1">
        <v>12</v>
      </c>
      <c r="H257" s="1">
        <v>4</v>
      </c>
    </row>
    <row r="258" spans="1:8">
      <c r="A258" s="1">
        <v>257</v>
      </c>
      <c r="B258" s="1" t="s">
        <v>38</v>
      </c>
      <c r="C258" s="1" t="s">
        <v>45</v>
      </c>
      <c r="D258" s="1" t="s">
        <v>32</v>
      </c>
      <c r="E258" s="1">
        <f>('Average Data'!E258/'Average Data'!$E$244)*100</f>
        <v>116.78321678321679</v>
      </c>
      <c r="F258" s="1">
        <v>10</v>
      </c>
      <c r="G258" s="1">
        <v>12</v>
      </c>
      <c r="H258" s="1">
        <v>4</v>
      </c>
    </row>
    <row r="259" spans="1:8">
      <c r="A259" s="1">
        <v>258</v>
      </c>
      <c r="B259" s="1" t="s">
        <v>39</v>
      </c>
      <c r="C259" s="1" t="s">
        <v>45</v>
      </c>
      <c r="D259" s="1" t="s">
        <v>28</v>
      </c>
      <c r="E259" s="1">
        <f>('Average Data'!E259/'Average Data'!$E$244)*100</f>
        <v>513.98601398601397</v>
      </c>
      <c r="F259" s="1">
        <v>10</v>
      </c>
      <c r="G259" s="1">
        <v>12</v>
      </c>
      <c r="H259" s="1">
        <v>4</v>
      </c>
    </row>
    <row r="260" spans="1:8">
      <c r="A260" s="1">
        <v>259</v>
      </c>
      <c r="B260" s="1" t="s">
        <v>39</v>
      </c>
      <c r="C260" s="1" t="s">
        <v>45</v>
      </c>
      <c r="D260" s="1" t="s">
        <v>30</v>
      </c>
      <c r="E260" s="1">
        <f>('Average Data'!E260/'Average Data'!$E$244)*100</f>
        <v>72.727272727272734</v>
      </c>
      <c r="F260" s="1">
        <v>10</v>
      </c>
      <c r="G260" s="1">
        <v>12</v>
      </c>
      <c r="H260" s="1">
        <v>4</v>
      </c>
    </row>
    <row r="261" spans="1:8">
      <c r="A261" s="1">
        <v>260</v>
      </c>
      <c r="B261" s="1" t="s">
        <v>39</v>
      </c>
      <c r="C261" s="1" t="s">
        <v>45</v>
      </c>
      <c r="D261" s="1" t="s">
        <v>32</v>
      </c>
      <c r="E261" s="1">
        <f>('Average Data'!E261/'Average Data'!$E$244)*100</f>
        <v>462.93706293706293</v>
      </c>
      <c r="F261" s="1">
        <v>10</v>
      </c>
      <c r="G261" s="1">
        <v>12</v>
      </c>
      <c r="H261" s="1">
        <v>4</v>
      </c>
    </row>
    <row r="262" spans="1:8">
      <c r="A262" s="1">
        <v>261</v>
      </c>
      <c r="B262" s="1" t="s">
        <v>41</v>
      </c>
      <c r="C262" s="1" t="s">
        <v>45</v>
      </c>
      <c r="D262" s="1" t="s">
        <v>28</v>
      </c>
      <c r="E262" s="1">
        <f>('Average Data'!E262/'Average Data'!$E$244)*100</f>
        <v>395.10489510489515</v>
      </c>
      <c r="F262" s="1">
        <v>10</v>
      </c>
      <c r="G262" s="1">
        <v>12</v>
      </c>
      <c r="H262" s="1">
        <v>4</v>
      </c>
    </row>
    <row r="263" spans="1:8">
      <c r="A263" s="1">
        <v>262</v>
      </c>
      <c r="B263" s="1" t="s">
        <v>41</v>
      </c>
      <c r="C263" s="1" t="s">
        <v>45</v>
      </c>
      <c r="D263" s="1" t="s">
        <v>30</v>
      </c>
      <c r="E263" s="1">
        <f>('Average Data'!E263/'Average Data'!$E$244)*100</f>
        <v>-1.3986013986013985</v>
      </c>
      <c r="F263" s="1">
        <v>10</v>
      </c>
      <c r="G263" s="1">
        <v>12</v>
      </c>
      <c r="H263" s="1">
        <v>4</v>
      </c>
    </row>
    <row r="264" spans="1:8">
      <c r="A264" s="1">
        <v>263</v>
      </c>
      <c r="B264" s="1" t="s">
        <v>41</v>
      </c>
      <c r="C264" s="1" t="s">
        <v>45</v>
      </c>
      <c r="D264" s="1" t="s">
        <v>32</v>
      </c>
      <c r="E264" s="1">
        <f>('Average Data'!E264/'Average Data'!$E$244)*100</f>
        <v>388.8111888111888</v>
      </c>
      <c r="F264" s="1">
        <v>10</v>
      </c>
      <c r="G264" s="1">
        <v>12</v>
      </c>
      <c r="H264" s="1">
        <v>4</v>
      </c>
    </row>
    <row r="265" spans="1:8">
      <c r="A265" s="1">
        <v>264</v>
      </c>
      <c r="B265" s="1" t="s">
        <v>7</v>
      </c>
      <c r="C265" s="1" t="s">
        <v>45</v>
      </c>
      <c r="D265" s="1" t="s">
        <v>28</v>
      </c>
      <c r="E265" s="1">
        <f>('Average Data'!E265/'Average Data'!$E$244)*100</f>
        <v>855.2447552447552</v>
      </c>
      <c r="F265" s="1">
        <v>10</v>
      </c>
      <c r="G265" s="1">
        <v>12</v>
      </c>
      <c r="H265" s="1">
        <v>4</v>
      </c>
    </row>
    <row r="266" spans="1:8">
      <c r="A266" s="1">
        <v>265</v>
      </c>
      <c r="B266" s="1" t="s">
        <v>26</v>
      </c>
      <c r="C266" s="1" t="s">
        <v>46</v>
      </c>
      <c r="D266" s="1" t="s">
        <v>28</v>
      </c>
      <c r="E266" s="1">
        <f>('Average Data'!E266/'Average Data'!$E$266)*100</f>
        <v>100</v>
      </c>
      <c r="F266" s="1">
        <v>10</v>
      </c>
      <c r="G266" s="1">
        <v>13</v>
      </c>
      <c r="H266" s="1">
        <v>4</v>
      </c>
    </row>
    <row r="267" spans="1:8">
      <c r="A267" s="1">
        <v>266</v>
      </c>
      <c r="B267" s="1" t="s">
        <v>26</v>
      </c>
      <c r="C267" s="1" t="s">
        <v>46</v>
      </c>
      <c r="D267" s="1" t="s">
        <v>30</v>
      </c>
      <c r="E267" s="1">
        <f>('Average Data'!E267/'Average Data'!$E$266)*100</f>
        <v>96.618357487922708</v>
      </c>
      <c r="F267" s="1">
        <v>10</v>
      </c>
      <c r="G267" s="1">
        <v>13</v>
      </c>
      <c r="H267" s="1">
        <v>4</v>
      </c>
    </row>
    <row r="268" spans="1:8">
      <c r="A268" s="1">
        <v>267</v>
      </c>
      <c r="B268" s="1" t="s">
        <v>26</v>
      </c>
      <c r="C268" s="1" t="s">
        <v>46</v>
      </c>
      <c r="D268" s="1" t="s">
        <v>32</v>
      </c>
      <c r="E268" s="1">
        <f>('Average Data'!E268/'Average Data'!$E$266)*100</f>
        <v>114.3719806763285</v>
      </c>
      <c r="F268" s="1">
        <v>10</v>
      </c>
      <c r="G268" s="1">
        <v>13</v>
      </c>
      <c r="H268" s="1">
        <v>4</v>
      </c>
    </row>
    <row r="269" spans="1:8">
      <c r="A269" s="1">
        <v>268</v>
      </c>
      <c r="B269" s="1" t="s">
        <v>34</v>
      </c>
      <c r="C269" s="1" t="s">
        <v>46</v>
      </c>
      <c r="D269" s="1" t="s">
        <v>28</v>
      </c>
      <c r="E269" s="1">
        <f>('Average Data'!E269/'Average Data'!$E$266)*100</f>
        <v>36.835748792270536</v>
      </c>
      <c r="F269" s="1">
        <v>10</v>
      </c>
      <c r="G269" s="1">
        <v>13</v>
      </c>
      <c r="H269" s="1">
        <v>4</v>
      </c>
    </row>
    <row r="270" spans="1:8">
      <c r="A270" s="1">
        <v>269</v>
      </c>
      <c r="B270" s="1" t="s">
        <v>34</v>
      </c>
      <c r="C270" s="1" t="s">
        <v>46</v>
      </c>
      <c r="D270" s="1" t="s">
        <v>30</v>
      </c>
      <c r="E270" s="1">
        <f>('Average Data'!E270/'Average Data'!$E$266)*100</f>
        <v>35.144927536231883</v>
      </c>
      <c r="F270" s="1">
        <v>10</v>
      </c>
      <c r="G270" s="1">
        <v>13</v>
      </c>
      <c r="H270" s="1">
        <v>4</v>
      </c>
    </row>
    <row r="271" spans="1:8">
      <c r="A271" s="1">
        <v>270</v>
      </c>
      <c r="B271" s="1" t="s">
        <v>34</v>
      </c>
      <c r="C271" s="1" t="s">
        <v>46</v>
      </c>
      <c r="D271" s="1" t="s">
        <v>32</v>
      </c>
      <c r="E271" s="1">
        <f>('Average Data'!E271/'Average Data'!$E$266)*100</f>
        <v>48.792270531400966</v>
      </c>
      <c r="F271" s="1">
        <v>10</v>
      </c>
      <c r="G271" s="1">
        <v>13</v>
      </c>
      <c r="H271" s="1">
        <v>4</v>
      </c>
    </row>
    <row r="272" spans="1:8">
      <c r="A272" s="1">
        <v>271</v>
      </c>
      <c r="B272" s="1" t="s">
        <v>36</v>
      </c>
      <c r="C272" s="1" t="s">
        <v>46</v>
      </c>
      <c r="D272" s="1" t="s">
        <v>28</v>
      </c>
      <c r="E272" s="1">
        <f>('Average Data'!E272/'Average Data'!$E$266)*100</f>
        <v>89.492753623188406</v>
      </c>
      <c r="F272" s="1">
        <v>10</v>
      </c>
      <c r="G272" s="1">
        <v>13</v>
      </c>
      <c r="H272" s="1">
        <v>4</v>
      </c>
    </row>
    <row r="273" spans="1:8">
      <c r="A273" s="1">
        <v>272</v>
      </c>
      <c r="B273" s="1" t="s">
        <v>36</v>
      </c>
      <c r="C273" s="1" t="s">
        <v>46</v>
      </c>
      <c r="D273" s="1" t="s">
        <v>30</v>
      </c>
      <c r="E273" s="1">
        <f>('Average Data'!E273/'Average Data'!$E$266)*100</f>
        <v>95.289855072463766</v>
      </c>
      <c r="F273" s="1">
        <v>10</v>
      </c>
      <c r="G273" s="1">
        <v>13</v>
      </c>
      <c r="H273" s="1">
        <v>4</v>
      </c>
    </row>
    <row r="274" spans="1:8">
      <c r="A274" s="1">
        <v>273</v>
      </c>
      <c r="B274" s="1" t="s">
        <v>36</v>
      </c>
      <c r="C274" s="1" t="s">
        <v>46</v>
      </c>
      <c r="D274" s="1" t="s">
        <v>32</v>
      </c>
      <c r="E274" s="1">
        <f>('Average Data'!E274/'Average Data'!$E$266)*100</f>
        <v>94.20289855072464</v>
      </c>
      <c r="F274" s="1">
        <v>10</v>
      </c>
      <c r="G274" s="1">
        <v>13</v>
      </c>
      <c r="H274" s="1">
        <v>4</v>
      </c>
    </row>
    <row r="275" spans="1:8">
      <c r="A275" s="1">
        <v>274</v>
      </c>
      <c r="B275" s="1" t="s">
        <v>37</v>
      </c>
      <c r="C275" s="1" t="s">
        <v>46</v>
      </c>
      <c r="D275" s="1" t="s">
        <v>28</v>
      </c>
      <c r="E275" s="1">
        <f>('Average Data'!E275/'Average Data'!$E$266)*100</f>
        <v>96.135265700483103</v>
      </c>
      <c r="F275" s="1">
        <v>10</v>
      </c>
      <c r="G275" s="1">
        <v>13</v>
      </c>
      <c r="H275" s="1">
        <v>4</v>
      </c>
    </row>
    <row r="276" spans="1:8">
      <c r="A276" s="1">
        <v>275</v>
      </c>
      <c r="B276" s="1" t="s">
        <v>37</v>
      </c>
      <c r="C276" s="1" t="s">
        <v>46</v>
      </c>
      <c r="D276" s="1" t="s">
        <v>30</v>
      </c>
      <c r="E276" s="1">
        <f>('Average Data'!E276/'Average Data'!$E$266)*100</f>
        <v>99.39613526570048</v>
      </c>
      <c r="F276" s="1">
        <v>10</v>
      </c>
      <c r="G276" s="1">
        <v>13</v>
      </c>
      <c r="H276" s="1">
        <v>4</v>
      </c>
    </row>
    <row r="277" spans="1:8">
      <c r="A277" s="1">
        <v>276</v>
      </c>
      <c r="B277" s="1" t="s">
        <v>37</v>
      </c>
      <c r="C277" s="1" t="s">
        <v>46</v>
      </c>
      <c r="D277" s="1" t="s">
        <v>32</v>
      </c>
      <c r="E277" s="1">
        <f>('Average Data'!E277/'Average Data'!$E$266)*100</f>
        <v>102.89855072463767</v>
      </c>
      <c r="F277" s="1">
        <v>10</v>
      </c>
      <c r="G277" s="1">
        <v>13</v>
      </c>
      <c r="H277" s="1">
        <v>4</v>
      </c>
    </row>
    <row r="278" spans="1:8">
      <c r="A278" s="1">
        <v>277</v>
      </c>
      <c r="B278" s="1" t="s">
        <v>38</v>
      </c>
      <c r="C278" s="1" t="s">
        <v>46</v>
      </c>
      <c r="D278" s="1" t="s">
        <v>28</v>
      </c>
      <c r="E278" s="1">
        <f>('Average Data'!E278/'Average Data'!$E$266)*100</f>
        <v>64.613526570048307</v>
      </c>
      <c r="F278" s="1">
        <v>10</v>
      </c>
      <c r="G278" s="1">
        <v>13</v>
      </c>
      <c r="H278" s="1">
        <v>4</v>
      </c>
    </row>
    <row r="279" spans="1:8">
      <c r="A279" s="1">
        <v>278</v>
      </c>
      <c r="B279" s="1" t="s">
        <v>38</v>
      </c>
      <c r="C279" s="1" t="s">
        <v>46</v>
      </c>
      <c r="D279" s="1" t="s">
        <v>30</v>
      </c>
      <c r="E279" s="1">
        <f>('Average Data'!E279/'Average Data'!$E$266)*100</f>
        <v>71.497584541062793</v>
      </c>
      <c r="F279" s="1">
        <v>10</v>
      </c>
      <c r="G279" s="1">
        <v>13</v>
      </c>
      <c r="H279" s="1">
        <v>4</v>
      </c>
    </row>
    <row r="280" spans="1:8">
      <c r="A280" s="1">
        <v>279</v>
      </c>
      <c r="B280" s="1" t="s">
        <v>38</v>
      </c>
      <c r="C280" s="1" t="s">
        <v>46</v>
      </c>
      <c r="D280" s="1" t="s">
        <v>32</v>
      </c>
      <c r="E280" s="1">
        <f>('Average Data'!E280/'Average Data'!$E$266)*100</f>
        <v>76.08695652173914</v>
      </c>
      <c r="F280" s="1">
        <v>10</v>
      </c>
      <c r="G280" s="1">
        <v>13</v>
      </c>
      <c r="H280" s="1">
        <v>4</v>
      </c>
    </row>
    <row r="281" spans="1:8">
      <c r="A281" s="1">
        <v>280</v>
      </c>
      <c r="B281" s="1" t="s">
        <v>39</v>
      </c>
      <c r="C281" s="1" t="s">
        <v>46</v>
      </c>
      <c r="D281" s="1" t="s">
        <v>28</v>
      </c>
      <c r="E281" s="1">
        <f>('Average Data'!E281/'Average Data'!$E$266)*100</f>
        <v>49.033816425120776</v>
      </c>
      <c r="F281" s="1">
        <v>10</v>
      </c>
      <c r="G281" s="1">
        <v>13</v>
      </c>
      <c r="H281" s="1">
        <v>4</v>
      </c>
    </row>
    <row r="282" spans="1:8">
      <c r="A282" s="1">
        <v>281</v>
      </c>
      <c r="B282" s="1" t="s">
        <v>39</v>
      </c>
      <c r="C282" s="1" t="s">
        <v>46</v>
      </c>
      <c r="D282" s="1" t="s">
        <v>30</v>
      </c>
      <c r="E282" s="1">
        <f>('Average Data'!E282/'Average Data'!$E$266)*100</f>
        <v>50.362318840579711</v>
      </c>
      <c r="F282" s="1">
        <v>10</v>
      </c>
      <c r="G282" s="1">
        <v>13</v>
      </c>
      <c r="H282" s="1">
        <v>4</v>
      </c>
    </row>
    <row r="283" spans="1:8">
      <c r="A283" s="1">
        <v>282</v>
      </c>
      <c r="B283" s="1" t="s">
        <v>39</v>
      </c>
      <c r="C283" s="1" t="s">
        <v>46</v>
      </c>
      <c r="D283" s="1" t="s">
        <v>32</v>
      </c>
      <c r="E283" s="1">
        <f>('Average Data'!E283/'Average Data'!$E$266)*100</f>
        <v>58.091787439613526</v>
      </c>
      <c r="F283" s="1">
        <v>10</v>
      </c>
      <c r="G283" s="1">
        <v>13</v>
      </c>
      <c r="H283" s="1">
        <v>4</v>
      </c>
    </row>
    <row r="284" spans="1:8">
      <c r="A284" s="1">
        <v>283</v>
      </c>
      <c r="B284" s="1" t="s">
        <v>41</v>
      </c>
      <c r="C284" s="1" t="s">
        <v>46</v>
      </c>
      <c r="D284" s="1" t="s">
        <v>28</v>
      </c>
      <c r="E284" s="1">
        <f>('Average Data'!E284/'Average Data'!$E$266)*100</f>
        <v>128.98550724637681</v>
      </c>
      <c r="F284" s="1">
        <v>10</v>
      </c>
      <c r="G284" s="1">
        <v>13</v>
      </c>
      <c r="H284" s="1">
        <v>4</v>
      </c>
    </row>
    <row r="285" spans="1:8">
      <c r="A285" s="1">
        <v>284</v>
      </c>
      <c r="B285" s="1" t="s">
        <v>41</v>
      </c>
      <c r="C285" s="1" t="s">
        <v>46</v>
      </c>
      <c r="D285" s="1" t="s">
        <v>30</v>
      </c>
      <c r="E285" s="1">
        <f>('Average Data'!E285/'Average Data'!$E$266)*100</f>
        <v>119.56521739130434</v>
      </c>
      <c r="F285" s="1">
        <v>10</v>
      </c>
      <c r="G285" s="1">
        <v>13</v>
      </c>
      <c r="H285" s="1">
        <v>4</v>
      </c>
    </row>
    <row r="286" spans="1:8">
      <c r="A286" s="1">
        <v>285</v>
      </c>
      <c r="B286" s="1" t="s">
        <v>41</v>
      </c>
      <c r="C286" s="1" t="s">
        <v>46</v>
      </c>
      <c r="D286" s="1" t="s">
        <v>32</v>
      </c>
      <c r="E286" s="1">
        <f>('Average Data'!E286/'Average Data'!$E$266)*100</f>
        <v>132.85024154589371</v>
      </c>
      <c r="F286" s="1">
        <v>10</v>
      </c>
      <c r="G286" s="1">
        <v>13</v>
      </c>
      <c r="H286" s="1">
        <v>4</v>
      </c>
    </row>
    <row r="287" spans="1:8">
      <c r="A287" s="1">
        <v>286</v>
      </c>
      <c r="B287" s="1" t="s">
        <v>7</v>
      </c>
      <c r="C287" s="1" t="s">
        <v>46</v>
      </c>
      <c r="D287" s="1" t="s">
        <v>28</v>
      </c>
      <c r="E287" s="1">
        <f>('Average Data'!E287/'Average Data'!$E$266)*100</f>
        <v>155.19323671497585</v>
      </c>
      <c r="F287" s="1">
        <v>10</v>
      </c>
      <c r="G287" s="1">
        <v>13</v>
      </c>
      <c r="H287" s="1">
        <v>4</v>
      </c>
    </row>
  </sheetData>
  <autoFilter ref="A1:H1" xr:uid="{B5FA703E-C832-4B1F-878F-D4C0F112A7A3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AE54-32A1-4BEA-85AB-B2111F7C1356}">
  <sheetPr>
    <tabColor theme="9" tint="0.39997558519241921"/>
  </sheetPr>
  <dimension ref="A1:I190"/>
  <sheetViews>
    <sheetView workbookViewId="0">
      <selection activeCell="J12" sqref="J12"/>
    </sheetView>
  </sheetViews>
  <sheetFormatPr defaultRowHeight="14.45"/>
  <cols>
    <col min="1" max="1" width="5.42578125" bestFit="1" customWidth="1"/>
    <col min="2" max="2" width="14.42578125" bestFit="1" customWidth="1"/>
    <col min="3" max="4" width="10.42578125" bestFit="1" customWidth="1"/>
    <col min="5" max="5" width="10.42578125" customWidth="1"/>
    <col min="6" max="6" width="11.85546875" style="9" customWidth="1"/>
  </cols>
  <sheetData>
    <row r="1" spans="1:9" ht="43.5">
      <c r="A1" s="1" t="s">
        <v>17</v>
      </c>
      <c r="B1" s="1" t="s">
        <v>18</v>
      </c>
      <c r="C1" s="1" t="s">
        <v>19</v>
      </c>
      <c r="D1" s="1" t="s">
        <v>20</v>
      </c>
      <c r="E1" s="1" t="s">
        <v>50</v>
      </c>
      <c r="F1" s="10" t="s">
        <v>53</v>
      </c>
      <c r="G1" s="1" t="s">
        <v>23</v>
      </c>
      <c r="H1" s="1" t="s">
        <v>24</v>
      </c>
      <c r="I1" s="1" t="s">
        <v>25</v>
      </c>
    </row>
    <row r="2" spans="1:9">
      <c r="A2" s="1">
        <v>1</v>
      </c>
      <c r="B2" s="1" t="s">
        <v>26</v>
      </c>
      <c r="C2" s="1" t="s">
        <v>48</v>
      </c>
      <c r="D2" s="1" t="s">
        <v>28</v>
      </c>
      <c r="E2" s="1">
        <f>('Raw Data - Background'!E2+'Raw Data - Background'!F2)/2</f>
        <v>291</v>
      </c>
      <c r="F2" s="8">
        <f>(E2/'D454 H1-2'!$G$2)*100</f>
        <v>142.99754299754298</v>
      </c>
      <c r="G2" s="1">
        <v>10</v>
      </c>
      <c r="H2" s="1">
        <v>1</v>
      </c>
      <c r="I2" s="1">
        <v>1</v>
      </c>
    </row>
    <row r="3" spans="1:9">
      <c r="A3" s="1">
        <v>2</v>
      </c>
      <c r="B3" s="1" t="s">
        <v>26</v>
      </c>
      <c r="C3" s="1" t="s">
        <v>48</v>
      </c>
      <c r="D3" s="1" t="s">
        <v>30</v>
      </c>
      <c r="E3" s="1">
        <f>('Raw Data - Background'!E3+'Raw Data - Background'!F3)/2</f>
        <v>33.5</v>
      </c>
      <c r="F3" s="8">
        <f>(E3/'D454 H1-2'!$G$2)*100</f>
        <v>16.461916461916463</v>
      </c>
      <c r="G3" s="1">
        <v>10</v>
      </c>
      <c r="H3" s="1">
        <v>1</v>
      </c>
      <c r="I3" s="1">
        <v>1</v>
      </c>
    </row>
    <row r="4" spans="1:9">
      <c r="A4" s="1">
        <v>3</v>
      </c>
      <c r="B4" s="1" t="s">
        <v>26</v>
      </c>
      <c r="C4" s="1" t="s">
        <v>48</v>
      </c>
      <c r="D4" s="1" t="s">
        <v>32</v>
      </c>
      <c r="E4" s="1">
        <f>('Raw Data - Background'!E4+'Raw Data - Background'!F4)/2</f>
        <v>280</v>
      </c>
      <c r="F4" s="8">
        <f>(E4/'D454 H1-2'!$G$2)*100</f>
        <v>137.59213759213759</v>
      </c>
      <c r="G4" s="1">
        <v>10</v>
      </c>
      <c r="H4" s="1">
        <v>1</v>
      </c>
      <c r="I4" s="1">
        <v>1</v>
      </c>
    </row>
    <row r="5" spans="1:9">
      <c r="A5" s="1">
        <v>4</v>
      </c>
      <c r="B5" s="1" t="s">
        <v>34</v>
      </c>
      <c r="C5" s="1" t="s">
        <v>48</v>
      </c>
      <c r="D5" s="1" t="s">
        <v>28</v>
      </c>
      <c r="E5" s="1">
        <f>('Raw Data - Background'!E5+'Raw Data - Background'!F5)/2</f>
        <v>-35.5</v>
      </c>
      <c r="F5" s="8">
        <f>(E5/'D454 H1-2'!$G$3)*100</f>
        <v>-59.166666666666664</v>
      </c>
      <c r="G5" s="1">
        <v>10</v>
      </c>
      <c r="H5" s="1">
        <v>1</v>
      </c>
      <c r="I5" s="1">
        <v>1</v>
      </c>
    </row>
    <row r="6" spans="1:9">
      <c r="A6" s="1">
        <v>5</v>
      </c>
      <c r="B6" s="1" t="s">
        <v>34</v>
      </c>
      <c r="C6" s="1" t="s">
        <v>48</v>
      </c>
      <c r="D6" s="1" t="s">
        <v>30</v>
      </c>
      <c r="E6" s="1">
        <f>('Raw Data - Background'!E6+'Raw Data - Background'!F6)/2</f>
        <v>-83.5</v>
      </c>
      <c r="F6" s="8">
        <f>(E6/'D454 H1-2'!$G$3)*100</f>
        <v>-139.16666666666666</v>
      </c>
      <c r="G6" s="1">
        <v>10</v>
      </c>
      <c r="H6" s="1">
        <v>1</v>
      </c>
      <c r="I6" s="1">
        <v>1</v>
      </c>
    </row>
    <row r="7" spans="1:9">
      <c r="A7" s="1">
        <v>6</v>
      </c>
      <c r="B7" s="1" t="s">
        <v>34</v>
      </c>
      <c r="C7" s="1" t="s">
        <v>48</v>
      </c>
      <c r="D7" s="1" t="s">
        <v>32</v>
      </c>
      <c r="E7" s="1">
        <f>('Raw Data - Background'!E7+'Raw Data - Background'!F7)/2</f>
        <v>-24.5</v>
      </c>
      <c r="F7" s="8">
        <f>(E7/'D454 H1-2'!$G$3)*100</f>
        <v>-40.833333333333336</v>
      </c>
      <c r="G7" s="1">
        <v>10</v>
      </c>
      <c r="H7" s="1">
        <v>1</v>
      </c>
      <c r="I7" s="1">
        <v>1</v>
      </c>
    </row>
    <row r="8" spans="1:9">
      <c r="A8" s="1">
        <v>7</v>
      </c>
      <c r="B8" s="1" t="s">
        <v>36</v>
      </c>
      <c r="C8" s="1" t="s">
        <v>48</v>
      </c>
      <c r="D8" s="1" t="s">
        <v>28</v>
      </c>
      <c r="E8" s="1">
        <f>('Raw Data - Background'!E8+'Raw Data - Background'!F8)/2</f>
        <v>502.5</v>
      </c>
      <c r="F8" s="8">
        <f>(E8/'D454 H1-2'!$G$4)*100</f>
        <v>218.47826086956525</v>
      </c>
      <c r="G8" s="1">
        <v>10</v>
      </c>
      <c r="H8" s="1">
        <v>1</v>
      </c>
      <c r="I8" s="1">
        <v>1</v>
      </c>
    </row>
    <row r="9" spans="1:9">
      <c r="A9" s="1">
        <v>8</v>
      </c>
      <c r="B9" s="1" t="s">
        <v>36</v>
      </c>
      <c r="C9" s="1" t="s">
        <v>48</v>
      </c>
      <c r="D9" s="1" t="s">
        <v>30</v>
      </c>
      <c r="E9" s="1">
        <f>('Raw Data - Background'!E9+'Raw Data - Background'!F9)/2</f>
        <v>380.5</v>
      </c>
      <c r="F9" s="8">
        <f>(E9/'D454 H1-2'!$G$4)*100</f>
        <v>165.43478260869566</v>
      </c>
      <c r="G9" s="1">
        <v>10</v>
      </c>
      <c r="H9" s="1">
        <v>1</v>
      </c>
      <c r="I9" s="1">
        <v>1</v>
      </c>
    </row>
    <row r="10" spans="1:9">
      <c r="A10" s="1">
        <v>9</v>
      </c>
      <c r="B10" s="1" t="s">
        <v>36</v>
      </c>
      <c r="C10" s="1" t="s">
        <v>48</v>
      </c>
      <c r="D10" s="1" t="s">
        <v>32</v>
      </c>
      <c r="E10" s="1">
        <f>('Raw Data - Background'!E10+'Raw Data - Background'!F10)/2</f>
        <v>514.5</v>
      </c>
      <c r="F10" s="8">
        <f>(E10/'D454 H1-2'!$G$4)*100</f>
        <v>223.69565217391303</v>
      </c>
      <c r="G10" s="1">
        <v>10</v>
      </c>
      <c r="H10" s="1">
        <v>1</v>
      </c>
      <c r="I10" s="1">
        <v>1</v>
      </c>
    </row>
    <row r="11" spans="1:9">
      <c r="A11" s="1">
        <v>10</v>
      </c>
      <c r="B11" s="1" t="s">
        <v>37</v>
      </c>
      <c r="C11" s="1" t="s">
        <v>48</v>
      </c>
      <c r="D11" s="1" t="s">
        <v>28</v>
      </c>
      <c r="E11" s="1">
        <f>('Raw Data - Background'!E11+'Raw Data - Background'!F11)/2</f>
        <v>522.5</v>
      </c>
      <c r="F11" s="8">
        <f>(E11/'D454 H1-2'!$G$5)*100</f>
        <v>174.74916387959865</v>
      </c>
      <c r="G11" s="1">
        <v>10</v>
      </c>
      <c r="H11" s="1">
        <v>1</v>
      </c>
      <c r="I11" s="1">
        <v>1</v>
      </c>
    </row>
    <row r="12" spans="1:9">
      <c r="A12" s="1">
        <v>11</v>
      </c>
      <c r="B12" s="1" t="s">
        <v>37</v>
      </c>
      <c r="C12" s="1" t="s">
        <v>48</v>
      </c>
      <c r="D12" s="1" t="s">
        <v>30</v>
      </c>
      <c r="E12" s="1">
        <f>('Raw Data - Background'!E12+'Raw Data - Background'!F12)/2</f>
        <v>248.5</v>
      </c>
      <c r="F12" s="8">
        <f>(E12/'D454 H1-2'!$G$5)*100</f>
        <v>83.110367892976583</v>
      </c>
      <c r="G12" s="1">
        <v>10</v>
      </c>
      <c r="H12" s="1">
        <v>1</v>
      </c>
      <c r="I12" s="1">
        <v>1</v>
      </c>
    </row>
    <row r="13" spans="1:9">
      <c r="A13" s="1">
        <v>12</v>
      </c>
      <c r="B13" s="1" t="s">
        <v>37</v>
      </c>
      <c r="C13" s="1" t="s">
        <v>48</v>
      </c>
      <c r="D13" s="1" t="s">
        <v>32</v>
      </c>
      <c r="E13" s="1">
        <f>('Raw Data - Background'!E13+'Raw Data - Background'!F13)/2</f>
        <v>572.5</v>
      </c>
      <c r="F13" s="8">
        <f>(E13/'D454 H1-2'!$G$5)*100</f>
        <v>191.47157190635451</v>
      </c>
      <c r="G13" s="1">
        <v>10</v>
      </c>
      <c r="H13" s="1">
        <v>1</v>
      </c>
      <c r="I13" s="1">
        <v>1</v>
      </c>
    </row>
    <row r="14" spans="1:9">
      <c r="A14" s="1">
        <v>13</v>
      </c>
      <c r="B14" s="1" t="s">
        <v>38</v>
      </c>
      <c r="C14" s="1" t="s">
        <v>48</v>
      </c>
      <c r="D14" s="1" t="s">
        <v>28</v>
      </c>
      <c r="E14" s="1">
        <f>('Raw Data - Background'!E14+'Raw Data - Background'!F14)/2</f>
        <v>255</v>
      </c>
      <c r="F14" s="8">
        <f>(E14/'D454 H1-2'!$G$6)*100</f>
        <v>303.57142857142856</v>
      </c>
      <c r="G14" s="1">
        <v>10</v>
      </c>
      <c r="H14" s="1">
        <v>1</v>
      </c>
      <c r="I14" s="1">
        <v>1</v>
      </c>
    </row>
    <row r="15" spans="1:9">
      <c r="A15" s="1">
        <v>14</v>
      </c>
      <c r="B15" s="1" t="s">
        <v>38</v>
      </c>
      <c r="C15" s="1" t="s">
        <v>48</v>
      </c>
      <c r="D15" s="1" t="s">
        <v>30</v>
      </c>
      <c r="E15" s="1">
        <f>('Raw Data - Background'!E15+'Raw Data - Background'!F15)/2</f>
        <v>57.5</v>
      </c>
      <c r="F15" s="8">
        <f>(E15/'D454 H1-2'!$G$6)*100</f>
        <v>68.452380952380949</v>
      </c>
      <c r="G15" s="1">
        <v>10</v>
      </c>
      <c r="H15" s="1">
        <v>1</v>
      </c>
      <c r="I15" s="1">
        <v>1</v>
      </c>
    </row>
    <row r="16" spans="1:9">
      <c r="A16" s="1">
        <v>15</v>
      </c>
      <c r="B16" s="1" t="s">
        <v>38</v>
      </c>
      <c r="C16" s="1" t="s">
        <v>48</v>
      </c>
      <c r="D16" s="1" t="s">
        <v>32</v>
      </c>
      <c r="E16" s="1">
        <f>('Raw Data - Background'!E16+'Raw Data - Background'!F16)/2</f>
        <v>231</v>
      </c>
      <c r="F16" s="8">
        <f>(E16/'D454 H1-2'!$G$6)*100</f>
        <v>275</v>
      </c>
      <c r="G16" s="1">
        <v>10</v>
      </c>
      <c r="H16" s="1">
        <v>1</v>
      </c>
      <c r="I16" s="1">
        <v>1</v>
      </c>
    </row>
    <row r="17" spans="1:9">
      <c r="A17" s="1">
        <v>16</v>
      </c>
      <c r="B17" s="1" t="s">
        <v>39</v>
      </c>
      <c r="C17" s="1" t="s">
        <v>48</v>
      </c>
      <c r="D17" s="1" t="s">
        <v>28</v>
      </c>
      <c r="E17" s="1">
        <f>('Raw Data - Background'!E17+'Raw Data - Background'!F17)/2</f>
        <v>398</v>
      </c>
      <c r="F17" s="8">
        <f>(E17/'D454 H1-2'!$G$7)*100</f>
        <v>418.9473684210526</v>
      </c>
      <c r="G17" s="1">
        <v>10</v>
      </c>
      <c r="H17" s="1">
        <v>1</v>
      </c>
      <c r="I17" s="1">
        <v>1</v>
      </c>
    </row>
    <row r="18" spans="1:9">
      <c r="A18" s="1">
        <v>17</v>
      </c>
      <c r="B18" s="1" t="s">
        <v>39</v>
      </c>
      <c r="C18" s="1" t="s">
        <v>48</v>
      </c>
      <c r="D18" s="1" t="s">
        <v>30</v>
      </c>
      <c r="E18" s="1">
        <f>('Raw Data - Background'!E18+'Raw Data - Background'!F18)/2</f>
        <v>376.5</v>
      </c>
      <c r="F18" s="8">
        <f>(E18/'D454 H1-2'!$G$7)*100</f>
        <v>396.31578947368422</v>
      </c>
      <c r="G18" s="1">
        <v>10</v>
      </c>
      <c r="H18" s="1">
        <v>1</v>
      </c>
      <c r="I18" s="1">
        <v>1</v>
      </c>
    </row>
    <row r="19" spans="1:9">
      <c r="A19" s="1">
        <v>18</v>
      </c>
      <c r="B19" s="1" t="s">
        <v>39</v>
      </c>
      <c r="C19" s="1" t="s">
        <v>48</v>
      </c>
      <c r="D19" s="1" t="s">
        <v>32</v>
      </c>
      <c r="E19" s="1">
        <f>('Raw Data - Background'!E19+'Raw Data - Background'!F19)/2</f>
        <v>444</v>
      </c>
      <c r="F19" s="8">
        <f>(E19/'D454 H1-2'!$G$7)*100</f>
        <v>467.36842105263162</v>
      </c>
      <c r="G19" s="1">
        <v>10</v>
      </c>
      <c r="H19" s="1">
        <v>1</v>
      </c>
      <c r="I19" s="1">
        <v>1</v>
      </c>
    </row>
    <row r="20" spans="1:9">
      <c r="A20" s="1">
        <v>19</v>
      </c>
      <c r="B20" s="1" t="s">
        <v>41</v>
      </c>
      <c r="C20" s="1" t="s">
        <v>48</v>
      </c>
      <c r="D20" s="1" t="s">
        <v>28</v>
      </c>
      <c r="E20" s="1">
        <f>('Raw Data - Background'!E20+'Raw Data - Background'!F20)/2</f>
        <v>400.5</v>
      </c>
      <c r="F20" s="8">
        <f>(E20/'D454 H1-2'!$G$8)*100</f>
        <v>64.96350364963503</v>
      </c>
      <c r="G20" s="1">
        <v>10</v>
      </c>
      <c r="H20" s="1">
        <v>1</v>
      </c>
      <c r="I20" s="1">
        <v>1</v>
      </c>
    </row>
    <row r="21" spans="1:9">
      <c r="A21" s="1">
        <v>20</v>
      </c>
      <c r="B21" s="1" t="s">
        <v>41</v>
      </c>
      <c r="C21" s="1" t="s">
        <v>48</v>
      </c>
      <c r="D21" s="1" t="s">
        <v>30</v>
      </c>
      <c r="E21" s="1">
        <f>('Raw Data - Background'!E21+'Raw Data - Background'!F21)/2</f>
        <v>205</v>
      </c>
      <c r="F21" s="8">
        <f>(E21/'D454 H1-2'!$G$8)*100</f>
        <v>33.252230332522302</v>
      </c>
      <c r="G21" s="1">
        <v>10</v>
      </c>
      <c r="H21" s="1">
        <v>1</v>
      </c>
      <c r="I21" s="1">
        <v>1</v>
      </c>
    </row>
    <row r="22" spans="1:9">
      <c r="A22" s="1">
        <v>21</v>
      </c>
      <c r="B22" s="1" t="s">
        <v>41</v>
      </c>
      <c r="C22" s="1" t="s">
        <v>48</v>
      </c>
      <c r="D22" s="1" t="s">
        <v>32</v>
      </c>
      <c r="E22" s="1">
        <f>('Raw Data - Background'!E22+'Raw Data - Background'!F22)/2</f>
        <v>402</v>
      </c>
      <c r="F22" s="8">
        <f>(E22/'D454 H1-2'!$G$8)*100</f>
        <v>65.206812652068123</v>
      </c>
      <c r="G22" s="1">
        <v>10</v>
      </c>
      <c r="H22" s="1">
        <v>1</v>
      </c>
      <c r="I22" s="1">
        <v>1</v>
      </c>
    </row>
    <row r="23" spans="1:9">
      <c r="A23" s="1">
        <v>23</v>
      </c>
      <c r="B23" s="1" t="s">
        <v>26</v>
      </c>
      <c r="C23" s="1" t="s">
        <v>44</v>
      </c>
      <c r="D23" s="1" t="s">
        <v>28</v>
      </c>
      <c r="E23" s="1">
        <v>88</v>
      </c>
      <c r="F23" s="8">
        <f>(E23/'D454 H1-2'!$G$2)*100</f>
        <v>43.243243243243242</v>
      </c>
      <c r="G23" s="1">
        <v>10</v>
      </c>
      <c r="H23" s="1">
        <v>2</v>
      </c>
      <c r="I23" s="1">
        <v>1</v>
      </c>
    </row>
    <row r="24" spans="1:9">
      <c r="A24" s="1">
        <v>24</v>
      </c>
      <c r="B24" s="1" t="s">
        <v>26</v>
      </c>
      <c r="C24" s="1" t="s">
        <v>44</v>
      </c>
      <c r="D24" s="1" t="s">
        <v>30</v>
      </c>
      <c r="E24" s="1">
        <v>33</v>
      </c>
      <c r="F24" s="8">
        <f>(E24/'D454 H1-2'!$G$2)*100</f>
        <v>16.216216216216218</v>
      </c>
      <c r="G24" s="1">
        <v>10</v>
      </c>
      <c r="H24" s="1">
        <v>2</v>
      </c>
      <c r="I24" s="1">
        <v>1</v>
      </c>
    </row>
    <row r="25" spans="1:9">
      <c r="A25" s="1">
        <v>25</v>
      </c>
      <c r="B25" s="1" t="s">
        <v>26</v>
      </c>
      <c r="C25" s="1" t="s">
        <v>44</v>
      </c>
      <c r="D25" s="1" t="s">
        <v>32</v>
      </c>
      <c r="E25" s="1">
        <v>107.5</v>
      </c>
      <c r="F25" s="8">
        <f>(E25/'D454 H1-2'!$G$2)*100</f>
        <v>52.825552825552826</v>
      </c>
      <c r="G25" s="1">
        <v>10</v>
      </c>
      <c r="H25" s="1">
        <v>2</v>
      </c>
      <c r="I25" s="1">
        <v>1</v>
      </c>
    </row>
    <row r="26" spans="1:9">
      <c r="A26" s="1">
        <v>26</v>
      </c>
      <c r="B26" s="1" t="s">
        <v>34</v>
      </c>
      <c r="C26" s="1" t="s">
        <v>44</v>
      </c>
      <c r="D26" s="1" t="s">
        <v>28</v>
      </c>
      <c r="E26" s="1">
        <v>-5</v>
      </c>
      <c r="F26" s="8">
        <f>(E26/'D454 H1-2'!$G$3)*100</f>
        <v>-8.3333333333333321</v>
      </c>
      <c r="G26" s="1">
        <v>10</v>
      </c>
      <c r="H26" s="1">
        <v>2</v>
      </c>
      <c r="I26" s="1">
        <v>1</v>
      </c>
    </row>
    <row r="27" spans="1:9">
      <c r="A27" s="1">
        <v>27</v>
      </c>
      <c r="B27" s="1" t="s">
        <v>34</v>
      </c>
      <c r="C27" s="1" t="s">
        <v>44</v>
      </c>
      <c r="D27" s="1" t="s">
        <v>30</v>
      </c>
      <c r="E27" s="1">
        <v>-6.5</v>
      </c>
      <c r="F27" s="8">
        <f>(E27/'D454 H1-2'!$G$3)*100</f>
        <v>-10.833333333333334</v>
      </c>
      <c r="G27" s="1">
        <v>10</v>
      </c>
      <c r="H27" s="1">
        <v>2</v>
      </c>
      <c r="I27" s="1">
        <v>1</v>
      </c>
    </row>
    <row r="28" spans="1:9">
      <c r="A28" s="1">
        <v>28</v>
      </c>
      <c r="B28" s="1" t="s">
        <v>34</v>
      </c>
      <c r="C28" s="1" t="s">
        <v>44</v>
      </c>
      <c r="D28" s="1" t="s">
        <v>32</v>
      </c>
      <c r="E28" s="1">
        <v>-4.5</v>
      </c>
      <c r="F28" s="8">
        <f>(E28/'D454 H1-2'!$G$3)*100</f>
        <v>-7.5</v>
      </c>
      <c r="G28" s="1">
        <v>10</v>
      </c>
      <c r="H28" s="1">
        <v>2</v>
      </c>
      <c r="I28" s="1">
        <v>1</v>
      </c>
    </row>
    <row r="29" spans="1:9">
      <c r="A29" s="1">
        <v>29</v>
      </c>
      <c r="B29" s="1" t="s">
        <v>36</v>
      </c>
      <c r="C29" s="1" t="s">
        <v>44</v>
      </c>
      <c r="D29" s="1" t="s">
        <v>28</v>
      </c>
      <c r="E29" s="1">
        <v>104</v>
      </c>
      <c r="F29" s="8">
        <f>(E29/'D454 H1-2'!$G$4)*100</f>
        <v>45.217391304347828</v>
      </c>
      <c r="G29" s="1">
        <v>10</v>
      </c>
      <c r="H29" s="1">
        <v>2</v>
      </c>
      <c r="I29" s="1">
        <v>1</v>
      </c>
    </row>
    <row r="30" spans="1:9">
      <c r="A30" s="1">
        <v>30</v>
      </c>
      <c r="B30" s="1" t="s">
        <v>36</v>
      </c>
      <c r="C30" s="1" t="s">
        <v>44</v>
      </c>
      <c r="D30" s="1" t="s">
        <v>30</v>
      </c>
      <c r="E30" s="1">
        <v>26.5</v>
      </c>
      <c r="F30" s="8">
        <f>(E30/'D454 H1-2'!$G$4)*100</f>
        <v>11.521739130434783</v>
      </c>
      <c r="G30" s="1">
        <v>10</v>
      </c>
      <c r="H30" s="1">
        <v>2</v>
      </c>
      <c r="I30" s="1">
        <v>1</v>
      </c>
    </row>
    <row r="31" spans="1:9">
      <c r="A31" s="1">
        <v>31</v>
      </c>
      <c r="B31" s="1" t="s">
        <v>36</v>
      </c>
      <c r="C31" s="1" t="s">
        <v>44</v>
      </c>
      <c r="D31" s="1" t="s">
        <v>32</v>
      </c>
      <c r="E31" s="1">
        <v>81</v>
      </c>
      <c r="F31" s="8">
        <f>(E31/'D454 H1-2'!$G$4)*100</f>
        <v>35.217391304347828</v>
      </c>
      <c r="G31" s="1">
        <v>10</v>
      </c>
      <c r="H31" s="1">
        <v>2</v>
      </c>
      <c r="I31" s="1">
        <v>1</v>
      </c>
    </row>
    <row r="32" spans="1:9">
      <c r="A32" s="1">
        <v>32</v>
      </c>
      <c r="B32" s="1" t="s">
        <v>37</v>
      </c>
      <c r="C32" s="1" t="s">
        <v>44</v>
      </c>
      <c r="D32" s="1" t="s">
        <v>28</v>
      </c>
      <c r="E32" s="1">
        <v>69</v>
      </c>
      <c r="F32" s="8">
        <f>(E32/'D454 H1-2'!$G$5)*100</f>
        <v>23.076923076923077</v>
      </c>
      <c r="G32" s="1">
        <v>10</v>
      </c>
      <c r="H32" s="1">
        <v>2</v>
      </c>
      <c r="I32" s="1">
        <v>1</v>
      </c>
    </row>
    <row r="33" spans="1:9">
      <c r="A33" s="1">
        <v>33</v>
      </c>
      <c r="B33" s="1" t="s">
        <v>37</v>
      </c>
      <c r="C33" s="1" t="s">
        <v>44</v>
      </c>
      <c r="D33" s="1" t="s">
        <v>30</v>
      </c>
      <c r="E33" s="1">
        <v>16.5</v>
      </c>
      <c r="F33" s="8">
        <f>(E33/'D454 H1-2'!$G$5)*100</f>
        <v>5.5183946488294309</v>
      </c>
      <c r="G33" s="1">
        <v>10</v>
      </c>
      <c r="H33" s="1">
        <v>2</v>
      </c>
      <c r="I33" s="1">
        <v>1</v>
      </c>
    </row>
    <row r="34" spans="1:9">
      <c r="A34" s="1">
        <v>34</v>
      </c>
      <c r="B34" s="1" t="s">
        <v>37</v>
      </c>
      <c r="C34" s="1" t="s">
        <v>44</v>
      </c>
      <c r="D34" s="1" t="s">
        <v>32</v>
      </c>
      <c r="E34" s="1">
        <v>71</v>
      </c>
      <c r="F34" s="8">
        <f>(E34/'D454 H1-2'!$G$5)*100</f>
        <v>23.745819397993312</v>
      </c>
      <c r="G34" s="1">
        <v>10</v>
      </c>
      <c r="H34" s="1">
        <v>2</v>
      </c>
      <c r="I34" s="1">
        <v>1</v>
      </c>
    </row>
    <row r="35" spans="1:9">
      <c r="A35" s="1">
        <v>35</v>
      </c>
      <c r="B35" s="1" t="s">
        <v>38</v>
      </c>
      <c r="C35" s="1" t="s">
        <v>44</v>
      </c>
      <c r="D35" s="1" t="s">
        <v>28</v>
      </c>
      <c r="E35" s="1">
        <v>30</v>
      </c>
      <c r="F35" s="8">
        <f>(E35/'D454 H1-2'!$G$6)*100</f>
        <v>35.714285714285715</v>
      </c>
      <c r="G35" s="1">
        <v>10</v>
      </c>
      <c r="H35" s="1">
        <v>2</v>
      </c>
      <c r="I35" s="1">
        <v>1</v>
      </c>
    </row>
    <row r="36" spans="1:9">
      <c r="A36" s="1">
        <v>36</v>
      </c>
      <c r="B36" s="1" t="s">
        <v>38</v>
      </c>
      <c r="C36" s="1" t="s">
        <v>44</v>
      </c>
      <c r="D36" s="1" t="s">
        <v>30</v>
      </c>
      <c r="E36" s="1">
        <v>8</v>
      </c>
      <c r="F36" s="8">
        <f>(E36/'D454 H1-2'!$G$6)*100</f>
        <v>9.5238095238095237</v>
      </c>
      <c r="G36" s="1">
        <v>10</v>
      </c>
      <c r="H36" s="1">
        <v>2</v>
      </c>
      <c r="I36" s="1">
        <v>1</v>
      </c>
    </row>
    <row r="37" spans="1:9">
      <c r="A37" s="1">
        <v>37</v>
      </c>
      <c r="B37" s="1" t="s">
        <v>38</v>
      </c>
      <c r="C37" s="1" t="s">
        <v>44</v>
      </c>
      <c r="D37" s="1" t="s">
        <v>32</v>
      </c>
      <c r="E37" s="1">
        <v>34</v>
      </c>
      <c r="F37" s="8">
        <f>(E37/'D454 H1-2'!$G$6)*100</f>
        <v>40.476190476190474</v>
      </c>
      <c r="G37" s="1">
        <v>10</v>
      </c>
      <c r="H37" s="1">
        <v>2</v>
      </c>
      <c r="I37" s="1">
        <v>1</v>
      </c>
    </row>
    <row r="38" spans="1:9">
      <c r="A38" s="1">
        <v>38</v>
      </c>
      <c r="B38" s="1" t="s">
        <v>39</v>
      </c>
      <c r="C38" s="1" t="s">
        <v>44</v>
      </c>
      <c r="D38" s="1" t="s">
        <v>28</v>
      </c>
      <c r="E38" s="1">
        <v>71</v>
      </c>
      <c r="F38" s="8">
        <f>(E38/'D454 H1-2'!$G$7)*100</f>
        <v>74.73684210526315</v>
      </c>
      <c r="G38" s="1">
        <v>10</v>
      </c>
      <c r="H38" s="1">
        <v>2</v>
      </c>
      <c r="I38" s="1">
        <v>1</v>
      </c>
    </row>
    <row r="39" spans="1:9">
      <c r="A39" s="1">
        <v>39</v>
      </c>
      <c r="B39" s="1" t="s">
        <v>39</v>
      </c>
      <c r="C39" s="1" t="s">
        <v>44</v>
      </c>
      <c r="D39" s="1" t="s">
        <v>30</v>
      </c>
      <c r="E39" s="1">
        <v>42</v>
      </c>
      <c r="F39" s="8">
        <f>(E39/'D454 H1-2'!$G$7)*100</f>
        <v>44.210526315789473</v>
      </c>
      <c r="G39" s="1">
        <v>10</v>
      </c>
      <c r="H39" s="1">
        <v>2</v>
      </c>
      <c r="I39" s="1">
        <v>1</v>
      </c>
    </row>
    <row r="40" spans="1:9">
      <c r="A40" s="1">
        <v>40</v>
      </c>
      <c r="B40" s="1" t="s">
        <v>39</v>
      </c>
      <c r="C40" s="1" t="s">
        <v>44</v>
      </c>
      <c r="D40" s="1" t="s">
        <v>32</v>
      </c>
      <c r="E40" s="1">
        <v>67</v>
      </c>
      <c r="F40" s="8">
        <f>(E40/'D454 H1-2'!$G$7)*100</f>
        <v>70.526315789473685</v>
      </c>
      <c r="G40" s="1">
        <v>10</v>
      </c>
      <c r="H40" s="1">
        <v>2</v>
      </c>
      <c r="I40" s="1">
        <v>1</v>
      </c>
    </row>
    <row r="41" spans="1:9">
      <c r="A41" s="1">
        <v>41</v>
      </c>
      <c r="B41" s="1" t="s">
        <v>41</v>
      </c>
      <c r="C41" s="1" t="s">
        <v>44</v>
      </c>
      <c r="D41" s="1" t="s">
        <v>28</v>
      </c>
      <c r="E41" s="1">
        <v>173</v>
      </c>
      <c r="F41" s="8">
        <f>(E41/'D454 H1-2'!$G$8)*100</f>
        <v>28.061638280616386</v>
      </c>
      <c r="G41" s="1">
        <v>10</v>
      </c>
      <c r="H41" s="1">
        <v>2</v>
      </c>
      <c r="I41" s="1">
        <v>1</v>
      </c>
    </row>
    <row r="42" spans="1:9">
      <c r="A42" s="1">
        <v>42</v>
      </c>
      <c r="B42" s="1" t="s">
        <v>41</v>
      </c>
      <c r="C42" s="1" t="s">
        <v>44</v>
      </c>
      <c r="D42" s="1" t="s">
        <v>30</v>
      </c>
      <c r="E42" s="1">
        <v>89</v>
      </c>
      <c r="F42" s="8">
        <f>(E42/'D454 H1-2'!$G$8)*100</f>
        <v>14.436334144363341</v>
      </c>
      <c r="G42" s="1">
        <v>10</v>
      </c>
      <c r="H42" s="1">
        <v>2</v>
      </c>
      <c r="I42" s="1">
        <v>1</v>
      </c>
    </row>
    <row r="43" spans="1:9">
      <c r="A43" s="1">
        <v>43</v>
      </c>
      <c r="B43" s="1" t="s">
        <v>41</v>
      </c>
      <c r="C43" s="1" t="s">
        <v>44</v>
      </c>
      <c r="D43" s="1" t="s">
        <v>32</v>
      </c>
      <c r="E43" s="1">
        <v>346</v>
      </c>
      <c r="F43" s="8">
        <f>(E43/'D454 H1-2'!$G$8)*100</f>
        <v>56.123276561232771</v>
      </c>
      <c r="G43" s="1">
        <v>10</v>
      </c>
      <c r="H43" s="1">
        <v>2</v>
      </c>
      <c r="I43" s="1">
        <v>1</v>
      </c>
    </row>
    <row r="44" spans="1:9">
      <c r="A44" s="1">
        <v>45</v>
      </c>
      <c r="B44" s="1" t="s">
        <v>26</v>
      </c>
      <c r="C44" s="1" t="s">
        <v>45</v>
      </c>
      <c r="D44" s="1" t="s">
        <v>28</v>
      </c>
      <c r="E44" s="1">
        <v>207</v>
      </c>
      <c r="F44" s="8">
        <f>(E44/'D454 H1-2'!$G$2)*100</f>
        <v>101.71990171990173</v>
      </c>
      <c r="G44" s="1">
        <v>10</v>
      </c>
      <c r="H44" s="1">
        <v>3</v>
      </c>
      <c r="I44" s="1">
        <v>1</v>
      </c>
    </row>
    <row r="45" spans="1:9">
      <c r="A45" s="1">
        <v>46</v>
      </c>
      <c r="B45" s="1" t="s">
        <v>26</v>
      </c>
      <c r="C45" s="1" t="s">
        <v>45</v>
      </c>
      <c r="D45" s="1" t="s">
        <v>30</v>
      </c>
      <c r="E45" s="1">
        <v>54.5</v>
      </c>
      <c r="F45" s="8">
        <f>(E45/'D454 H1-2'!$G$2)*100</f>
        <v>26.781326781326779</v>
      </c>
      <c r="G45" s="1">
        <v>10</v>
      </c>
      <c r="H45" s="1">
        <v>3</v>
      </c>
      <c r="I45" s="1">
        <v>1</v>
      </c>
    </row>
    <row r="46" spans="1:9">
      <c r="A46" s="1">
        <v>47</v>
      </c>
      <c r="B46" s="1" t="s">
        <v>26</v>
      </c>
      <c r="C46" s="1" t="s">
        <v>45</v>
      </c>
      <c r="D46" s="1" t="s">
        <v>32</v>
      </c>
      <c r="E46" s="1">
        <v>184.5</v>
      </c>
      <c r="F46" s="8">
        <f>(E46/'D454 H1-2'!$G$2)*100</f>
        <v>90.663390663390658</v>
      </c>
      <c r="G46" s="1">
        <v>10</v>
      </c>
      <c r="H46" s="1">
        <v>3</v>
      </c>
      <c r="I46" s="1">
        <v>1</v>
      </c>
    </row>
    <row r="47" spans="1:9">
      <c r="A47" s="1">
        <v>48</v>
      </c>
      <c r="B47" s="1" t="s">
        <v>34</v>
      </c>
      <c r="C47" s="1" t="s">
        <v>45</v>
      </c>
      <c r="D47" s="1" t="s">
        <v>28</v>
      </c>
      <c r="E47" s="1">
        <v>-0.5</v>
      </c>
      <c r="F47" s="8">
        <f>(E47/'D454 H1-2'!$G$3)*100</f>
        <v>-0.83333333333333337</v>
      </c>
      <c r="G47" s="1">
        <v>10</v>
      </c>
      <c r="H47" s="1">
        <v>3</v>
      </c>
      <c r="I47" s="1">
        <v>1</v>
      </c>
    </row>
    <row r="48" spans="1:9">
      <c r="A48" s="1">
        <v>49</v>
      </c>
      <c r="B48" s="1" t="s">
        <v>34</v>
      </c>
      <c r="C48" s="1" t="s">
        <v>45</v>
      </c>
      <c r="D48" s="1" t="s">
        <v>30</v>
      </c>
      <c r="E48" s="1">
        <v>-3</v>
      </c>
      <c r="F48" s="8">
        <f>(E48/'D454 H1-2'!$G$3)*100</f>
        <v>-5</v>
      </c>
      <c r="G48" s="1">
        <v>10</v>
      </c>
      <c r="H48" s="1">
        <v>3</v>
      </c>
      <c r="I48" s="1">
        <v>1</v>
      </c>
    </row>
    <row r="49" spans="1:9">
      <c r="A49" s="1">
        <v>50</v>
      </c>
      <c r="B49" s="1" t="s">
        <v>34</v>
      </c>
      <c r="C49" s="1" t="s">
        <v>45</v>
      </c>
      <c r="D49" s="1" t="s">
        <v>32</v>
      </c>
      <c r="E49" s="1">
        <v>0.5</v>
      </c>
      <c r="F49" s="8">
        <f>(E49/'D454 H1-2'!$G$3)*100</f>
        <v>0.83333333333333337</v>
      </c>
      <c r="G49" s="1">
        <v>10</v>
      </c>
      <c r="H49" s="1">
        <v>3</v>
      </c>
      <c r="I49" s="1">
        <v>1</v>
      </c>
    </row>
    <row r="50" spans="1:9">
      <c r="A50" s="1">
        <v>51</v>
      </c>
      <c r="B50" s="1" t="s">
        <v>36</v>
      </c>
      <c r="C50" s="1" t="s">
        <v>45</v>
      </c>
      <c r="D50" s="1" t="s">
        <v>28</v>
      </c>
      <c r="E50" s="1">
        <v>310</v>
      </c>
      <c r="F50" s="8">
        <f>(E50/'D454 H1-2'!$G$4)*100</f>
        <v>134.78260869565219</v>
      </c>
      <c r="G50" s="1">
        <v>10</v>
      </c>
      <c r="H50" s="1">
        <v>3</v>
      </c>
      <c r="I50" s="1">
        <v>1</v>
      </c>
    </row>
    <row r="51" spans="1:9">
      <c r="A51" s="1">
        <v>52</v>
      </c>
      <c r="B51" s="1" t="s">
        <v>36</v>
      </c>
      <c r="C51" s="1" t="s">
        <v>45</v>
      </c>
      <c r="D51" s="1" t="s">
        <v>30</v>
      </c>
      <c r="E51" s="1">
        <v>77.5</v>
      </c>
      <c r="F51" s="8">
        <f>(E51/'D454 H1-2'!$G$4)*100</f>
        <v>33.695652173913047</v>
      </c>
      <c r="G51" s="1">
        <v>10</v>
      </c>
      <c r="H51" s="1">
        <v>3</v>
      </c>
      <c r="I51" s="1">
        <v>1</v>
      </c>
    </row>
    <row r="52" spans="1:9">
      <c r="A52" s="1">
        <v>53</v>
      </c>
      <c r="B52" s="1" t="s">
        <v>36</v>
      </c>
      <c r="C52" s="1" t="s">
        <v>45</v>
      </c>
      <c r="D52" s="1" t="s">
        <v>32</v>
      </c>
      <c r="E52" s="1">
        <v>232</v>
      </c>
      <c r="F52" s="8">
        <f>(E52/'D454 H1-2'!$G$4)*100</f>
        <v>100.8695652173913</v>
      </c>
      <c r="G52" s="1">
        <v>10</v>
      </c>
      <c r="H52" s="1">
        <v>3</v>
      </c>
      <c r="I52" s="1">
        <v>1</v>
      </c>
    </row>
    <row r="53" spans="1:9">
      <c r="A53" s="1">
        <v>54</v>
      </c>
      <c r="B53" s="1" t="s">
        <v>37</v>
      </c>
      <c r="C53" s="1" t="s">
        <v>45</v>
      </c>
      <c r="D53" s="1" t="s">
        <v>28</v>
      </c>
      <c r="E53" s="1">
        <v>102</v>
      </c>
      <c r="F53" s="8">
        <f>(E53/'D454 H1-2'!$G$5)*100</f>
        <v>34.113712374581937</v>
      </c>
      <c r="G53" s="1">
        <v>10</v>
      </c>
      <c r="H53" s="1">
        <v>3</v>
      </c>
      <c r="I53" s="1">
        <v>1</v>
      </c>
    </row>
    <row r="54" spans="1:9">
      <c r="A54" s="1">
        <v>55</v>
      </c>
      <c r="B54" s="1" t="s">
        <v>37</v>
      </c>
      <c r="C54" s="1" t="s">
        <v>45</v>
      </c>
      <c r="D54" s="1" t="s">
        <v>30</v>
      </c>
      <c r="E54" s="1">
        <v>7</v>
      </c>
      <c r="F54" s="8">
        <f>(E54/'D454 H1-2'!$G$5)*100</f>
        <v>2.3411371237458192</v>
      </c>
      <c r="G54" s="1">
        <v>10</v>
      </c>
      <c r="H54" s="1">
        <v>3</v>
      </c>
      <c r="I54" s="1">
        <v>1</v>
      </c>
    </row>
    <row r="55" spans="1:9">
      <c r="A55" s="1">
        <v>56</v>
      </c>
      <c r="B55" s="1" t="s">
        <v>37</v>
      </c>
      <c r="C55" s="1" t="s">
        <v>45</v>
      </c>
      <c r="D55" s="1" t="s">
        <v>32</v>
      </c>
      <c r="E55" s="1">
        <v>115</v>
      </c>
      <c r="F55" s="8">
        <f>(E55/'D454 H1-2'!$G$5)*100</f>
        <v>38.461538461538467</v>
      </c>
      <c r="G55" s="1">
        <v>10</v>
      </c>
      <c r="H55" s="1">
        <v>3</v>
      </c>
      <c r="I55" s="1">
        <v>1</v>
      </c>
    </row>
    <row r="56" spans="1:9">
      <c r="A56" s="1">
        <v>57</v>
      </c>
      <c r="B56" s="1" t="s">
        <v>38</v>
      </c>
      <c r="C56" s="1" t="s">
        <v>45</v>
      </c>
      <c r="D56" s="1" t="s">
        <v>28</v>
      </c>
      <c r="E56" s="1">
        <v>28.5</v>
      </c>
      <c r="F56" s="8">
        <f>(E56/'D454 H1-2'!$G$6)*100</f>
        <v>33.928571428571431</v>
      </c>
      <c r="G56" s="1">
        <v>10</v>
      </c>
      <c r="H56" s="1">
        <v>3</v>
      </c>
      <c r="I56" s="1">
        <v>1</v>
      </c>
    </row>
    <row r="57" spans="1:9">
      <c r="A57" s="1">
        <v>58</v>
      </c>
      <c r="B57" s="1" t="s">
        <v>38</v>
      </c>
      <c r="C57" s="1" t="s">
        <v>45</v>
      </c>
      <c r="D57" s="1" t="s">
        <v>30</v>
      </c>
      <c r="E57" s="1">
        <v>8</v>
      </c>
      <c r="F57" s="8">
        <f>(E57/'D454 H1-2'!$G$6)*100</f>
        <v>9.5238095238095237</v>
      </c>
      <c r="G57" s="1">
        <v>10</v>
      </c>
      <c r="H57" s="1">
        <v>3</v>
      </c>
      <c r="I57" s="1">
        <v>1</v>
      </c>
    </row>
    <row r="58" spans="1:9">
      <c r="A58" s="1">
        <v>59</v>
      </c>
      <c r="B58" s="1" t="s">
        <v>38</v>
      </c>
      <c r="C58" s="1" t="s">
        <v>45</v>
      </c>
      <c r="D58" s="1" t="s">
        <v>32</v>
      </c>
      <c r="E58" s="1">
        <v>55</v>
      </c>
      <c r="F58" s="8">
        <f>(E58/'D454 H1-2'!$G$6)*100</f>
        <v>65.476190476190482</v>
      </c>
      <c r="G58" s="1">
        <v>10</v>
      </c>
      <c r="H58" s="1">
        <v>3</v>
      </c>
      <c r="I58" s="1">
        <v>1</v>
      </c>
    </row>
    <row r="59" spans="1:9">
      <c r="A59" s="1">
        <v>60</v>
      </c>
      <c r="B59" s="1" t="s">
        <v>39</v>
      </c>
      <c r="C59" s="1" t="s">
        <v>45</v>
      </c>
      <c r="D59" s="1" t="s">
        <v>28</v>
      </c>
      <c r="E59" s="1">
        <v>230.5</v>
      </c>
      <c r="F59" s="8">
        <f>(E59/'D454 H1-2'!$G$7)*100</f>
        <v>242.63157894736844</v>
      </c>
      <c r="G59" s="1">
        <v>10</v>
      </c>
      <c r="H59" s="1">
        <v>3</v>
      </c>
      <c r="I59" s="1">
        <v>1</v>
      </c>
    </row>
    <row r="60" spans="1:9">
      <c r="A60" s="1">
        <v>61</v>
      </c>
      <c r="B60" s="1" t="s">
        <v>39</v>
      </c>
      <c r="C60" s="1" t="s">
        <v>45</v>
      </c>
      <c r="D60" s="1" t="s">
        <v>30</v>
      </c>
      <c r="E60" s="1">
        <v>120</v>
      </c>
      <c r="F60" s="8">
        <f>(E60/'D454 H1-2'!$G$7)*100</f>
        <v>126.31578947368421</v>
      </c>
      <c r="G60" s="1">
        <v>10</v>
      </c>
      <c r="H60" s="1">
        <v>3</v>
      </c>
      <c r="I60" s="1">
        <v>1</v>
      </c>
    </row>
    <row r="61" spans="1:9">
      <c r="A61" s="1">
        <v>62</v>
      </c>
      <c r="B61" s="1" t="s">
        <v>39</v>
      </c>
      <c r="C61" s="1" t="s">
        <v>45</v>
      </c>
      <c r="D61" s="1" t="s">
        <v>32</v>
      </c>
      <c r="E61" s="1">
        <v>248.5</v>
      </c>
      <c r="F61" s="8">
        <f>(E61/'D454 H1-2'!$G$7)*100</f>
        <v>261.57894736842104</v>
      </c>
      <c r="G61" s="1">
        <v>10</v>
      </c>
      <c r="H61" s="1">
        <v>3</v>
      </c>
      <c r="I61" s="1">
        <v>1</v>
      </c>
    </row>
    <row r="62" spans="1:9">
      <c r="A62" s="1">
        <v>63</v>
      </c>
      <c r="B62" s="1" t="s">
        <v>41</v>
      </c>
      <c r="C62" s="1" t="s">
        <v>45</v>
      </c>
      <c r="D62" s="1" t="s">
        <v>28</v>
      </c>
      <c r="E62" s="1">
        <v>377</v>
      </c>
      <c r="F62" s="8">
        <f>(E62/'D454 H1-2'!$G$8)*100</f>
        <v>61.15166261151662</v>
      </c>
      <c r="G62" s="1">
        <v>10</v>
      </c>
      <c r="H62" s="1">
        <v>3</v>
      </c>
      <c r="I62" s="1">
        <v>1</v>
      </c>
    </row>
    <row r="63" spans="1:9">
      <c r="A63" s="1">
        <v>64</v>
      </c>
      <c r="B63" s="1" t="s">
        <v>41</v>
      </c>
      <c r="C63" s="1" t="s">
        <v>45</v>
      </c>
      <c r="D63" s="1" t="s">
        <v>30</v>
      </c>
      <c r="E63" s="1">
        <v>85</v>
      </c>
      <c r="F63" s="8">
        <f>(E63/'D454 H1-2'!$G$8)*100</f>
        <v>13.787510137875101</v>
      </c>
      <c r="G63" s="1">
        <v>10</v>
      </c>
      <c r="H63" s="1">
        <v>3</v>
      </c>
      <c r="I63" s="1">
        <v>1</v>
      </c>
    </row>
    <row r="64" spans="1:9">
      <c r="A64" s="1">
        <v>65</v>
      </c>
      <c r="B64" s="1" t="s">
        <v>41</v>
      </c>
      <c r="C64" s="1" t="s">
        <v>45</v>
      </c>
      <c r="D64" s="1" t="s">
        <v>32</v>
      </c>
      <c r="E64" s="1">
        <v>250.5</v>
      </c>
      <c r="F64" s="8">
        <f>(E64/'D454 H1-2'!$G$8)*100</f>
        <v>40.632603406326034</v>
      </c>
      <c r="G64" s="1">
        <v>10</v>
      </c>
      <c r="H64" s="1">
        <v>3</v>
      </c>
      <c r="I64" s="1">
        <v>1</v>
      </c>
    </row>
    <row r="65" spans="1:9">
      <c r="A65" s="1">
        <v>67</v>
      </c>
      <c r="B65" s="1" t="s">
        <v>26</v>
      </c>
      <c r="C65" s="1" t="s">
        <v>48</v>
      </c>
      <c r="D65" s="1" t="s">
        <v>28</v>
      </c>
      <c r="E65" s="1">
        <v>340</v>
      </c>
      <c r="F65" s="8">
        <f>(E65/'D454 H1-2'!$G$10)*100</f>
        <v>83.950617283950606</v>
      </c>
      <c r="G65" s="1">
        <v>10</v>
      </c>
      <c r="H65" s="1">
        <v>5</v>
      </c>
      <c r="I65" s="1">
        <v>2</v>
      </c>
    </row>
    <row r="66" spans="1:9">
      <c r="A66" s="1">
        <v>68</v>
      </c>
      <c r="B66" s="1" t="s">
        <v>26</v>
      </c>
      <c r="C66" s="1" t="s">
        <v>48</v>
      </c>
      <c r="D66" s="1" t="s">
        <v>30</v>
      </c>
      <c r="E66" s="1">
        <v>62</v>
      </c>
      <c r="F66" s="8">
        <f>(E66/'D454 H1-2'!$G$10)*100</f>
        <v>15.308641975308642</v>
      </c>
      <c r="G66" s="1">
        <v>10</v>
      </c>
      <c r="H66" s="1">
        <v>5</v>
      </c>
      <c r="I66" s="1">
        <v>2</v>
      </c>
    </row>
    <row r="67" spans="1:9">
      <c r="A67" s="1">
        <v>69</v>
      </c>
      <c r="B67" s="1" t="s">
        <v>26</v>
      </c>
      <c r="C67" s="1" t="s">
        <v>48</v>
      </c>
      <c r="D67" s="1" t="s">
        <v>32</v>
      </c>
      <c r="E67" s="1">
        <v>332.5</v>
      </c>
      <c r="F67" s="8">
        <f>(E67/'D454 H1-2'!$G$10)*100</f>
        <v>82.098765432098759</v>
      </c>
      <c r="G67" s="1">
        <v>10</v>
      </c>
      <c r="H67" s="1">
        <v>5</v>
      </c>
      <c r="I67" s="1">
        <v>2</v>
      </c>
    </row>
    <row r="68" spans="1:9">
      <c r="A68" s="1">
        <v>70</v>
      </c>
      <c r="B68" s="1" t="s">
        <v>34</v>
      </c>
      <c r="C68" s="1" t="s">
        <v>48</v>
      </c>
      <c r="D68" s="1" t="s">
        <v>28</v>
      </c>
      <c r="E68" s="1">
        <v>-6.5</v>
      </c>
      <c r="F68" s="8">
        <f>(E68/'D454 H1-2'!$G$11)*100</f>
        <v>-6.5989847715736047</v>
      </c>
      <c r="G68" s="1">
        <v>10</v>
      </c>
      <c r="H68" s="1">
        <v>5</v>
      </c>
      <c r="I68" s="1">
        <v>2</v>
      </c>
    </row>
    <row r="69" spans="1:9">
      <c r="A69" s="1">
        <v>71</v>
      </c>
      <c r="B69" s="1" t="s">
        <v>34</v>
      </c>
      <c r="C69" s="1" t="s">
        <v>48</v>
      </c>
      <c r="D69" s="1" t="s">
        <v>30</v>
      </c>
      <c r="E69" s="1">
        <v>-22.5</v>
      </c>
      <c r="F69" s="8">
        <f>(E69/'D454 H1-2'!$G$11)*100</f>
        <v>-22.842639593908629</v>
      </c>
      <c r="G69" s="1">
        <v>10</v>
      </c>
      <c r="H69" s="1">
        <v>5</v>
      </c>
      <c r="I69" s="1">
        <v>2</v>
      </c>
    </row>
    <row r="70" spans="1:9">
      <c r="A70" s="1">
        <v>72</v>
      </c>
      <c r="B70" s="1" t="s">
        <v>34</v>
      </c>
      <c r="C70" s="1" t="s">
        <v>48</v>
      </c>
      <c r="D70" s="1" t="s">
        <v>32</v>
      </c>
      <c r="E70" s="1">
        <v>-8</v>
      </c>
      <c r="F70" s="8">
        <f>(E70/'D454 H1-2'!$G$11)*100</f>
        <v>-8.1218274111675122</v>
      </c>
      <c r="G70" s="1">
        <v>10</v>
      </c>
      <c r="H70" s="1">
        <v>5</v>
      </c>
      <c r="I70" s="1">
        <v>2</v>
      </c>
    </row>
    <row r="71" spans="1:9">
      <c r="A71" s="1">
        <v>73</v>
      </c>
      <c r="B71" s="1" t="s">
        <v>36</v>
      </c>
      <c r="C71" s="1" t="s">
        <v>48</v>
      </c>
      <c r="D71" s="1" t="s">
        <v>28</v>
      </c>
      <c r="E71" s="1">
        <v>336</v>
      </c>
      <c r="F71" s="8">
        <f>(E71/'D454 H1-2'!$G$12)*100</f>
        <v>89.839572192513373</v>
      </c>
      <c r="G71" s="1">
        <v>10</v>
      </c>
      <c r="H71" s="1">
        <v>5</v>
      </c>
      <c r="I71" s="1">
        <v>2</v>
      </c>
    </row>
    <row r="72" spans="1:9">
      <c r="A72" s="1">
        <v>74</v>
      </c>
      <c r="B72" s="1" t="s">
        <v>36</v>
      </c>
      <c r="C72" s="1" t="s">
        <v>48</v>
      </c>
      <c r="D72" s="1" t="s">
        <v>30</v>
      </c>
      <c r="E72" s="1">
        <v>132</v>
      </c>
      <c r="F72" s="8">
        <f>(E72/'D454 H1-2'!$G$12)*100</f>
        <v>35.294117647058826</v>
      </c>
      <c r="G72" s="1">
        <v>10</v>
      </c>
      <c r="H72" s="1">
        <v>5</v>
      </c>
      <c r="I72" s="1">
        <v>2</v>
      </c>
    </row>
    <row r="73" spans="1:9">
      <c r="A73" s="1">
        <v>75</v>
      </c>
      <c r="B73" s="1" t="s">
        <v>36</v>
      </c>
      <c r="C73" s="1" t="s">
        <v>48</v>
      </c>
      <c r="D73" s="1" t="s">
        <v>32</v>
      </c>
      <c r="E73" s="1">
        <v>313</v>
      </c>
      <c r="F73" s="8">
        <f>(E73/'D454 H1-2'!$G$12)*100</f>
        <v>83.689839572192511</v>
      </c>
      <c r="G73" s="1">
        <v>10</v>
      </c>
      <c r="H73" s="1">
        <v>5</v>
      </c>
      <c r="I73" s="1">
        <v>2</v>
      </c>
    </row>
    <row r="74" spans="1:9">
      <c r="A74" s="1">
        <v>76</v>
      </c>
      <c r="B74" s="1" t="s">
        <v>37</v>
      </c>
      <c r="C74" s="1" t="s">
        <v>48</v>
      </c>
      <c r="D74" s="1" t="s">
        <v>28</v>
      </c>
      <c r="E74" s="1">
        <v>380</v>
      </c>
      <c r="F74" s="8">
        <f>(E74/'D454 H1-2'!$G$13)*100</f>
        <v>93.251533742331276</v>
      </c>
      <c r="G74" s="1">
        <v>10</v>
      </c>
      <c r="H74" s="1">
        <v>5</v>
      </c>
      <c r="I74" s="1">
        <v>2</v>
      </c>
    </row>
    <row r="75" spans="1:9">
      <c r="A75" s="1">
        <v>77</v>
      </c>
      <c r="B75" s="1" t="s">
        <v>37</v>
      </c>
      <c r="C75" s="1" t="s">
        <v>48</v>
      </c>
      <c r="D75" s="1" t="s">
        <v>30</v>
      </c>
      <c r="E75" s="1">
        <v>37.5</v>
      </c>
      <c r="F75" s="8">
        <f>(E75/'D454 H1-2'!$G$13)*100</f>
        <v>9.2024539877300615</v>
      </c>
      <c r="G75" s="1">
        <v>10</v>
      </c>
      <c r="H75" s="1">
        <v>5</v>
      </c>
      <c r="I75" s="1">
        <v>2</v>
      </c>
    </row>
    <row r="76" spans="1:9">
      <c r="A76" s="1">
        <v>78</v>
      </c>
      <c r="B76" s="1" t="s">
        <v>37</v>
      </c>
      <c r="C76" s="1" t="s">
        <v>48</v>
      </c>
      <c r="D76" s="1" t="s">
        <v>32</v>
      </c>
      <c r="E76" s="1">
        <v>295</v>
      </c>
      <c r="F76" s="8">
        <f>(E76/'D454 H1-2'!$G$13)*100</f>
        <v>72.392638036809814</v>
      </c>
      <c r="G76" s="1">
        <v>10</v>
      </c>
      <c r="H76" s="1">
        <v>5</v>
      </c>
      <c r="I76" s="1">
        <v>2</v>
      </c>
    </row>
    <row r="77" spans="1:9">
      <c r="A77" s="1">
        <v>79</v>
      </c>
      <c r="B77" s="1" t="s">
        <v>38</v>
      </c>
      <c r="C77" s="1" t="s">
        <v>48</v>
      </c>
      <c r="D77" s="1" t="s">
        <v>28</v>
      </c>
      <c r="E77" s="1">
        <v>171.5</v>
      </c>
      <c r="F77" s="8">
        <f>(E77/'D454 H1-2'!$G$14)*100</f>
        <v>140</v>
      </c>
      <c r="G77" s="1">
        <v>10</v>
      </c>
      <c r="H77" s="1">
        <v>5</v>
      </c>
      <c r="I77" s="1">
        <v>2</v>
      </c>
    </row>
    <row r="78" spans="1:9">
      <c r="A78" s="1">
        <v>80</v>
      </c>
      <c r="B78" s="1" t="s">
        <v>38</v>
      </c>
      <c r="C78" s="1" t="s">
        <v>48</v>
      </c>
      <c r="D78" s="1" t="s">
        <v>30</v>
      </c>
      <c r="E78" s="1">
        <v>29.5</v>
      </c>
      <c r="F78" s="8">
        <f>(E78/'D454 H1-2'!$G$14)*100</f>
        <v>24.081632653061224</v>
      </c>
      <c r="G78" s="1">
        <v>10</v>
      </c>
      <c r="H78" s="1">
        <v>5</v>
      </c>
      <c r="I78" s="1">
        <v>2</v>
      </c>
    </row>
    <row r="79" spans="1:9">
      <c r="A79" s="1">
        <v>81</v>
      </c>
      <c r="B79" s="1" t="s">
        <v>38</v>
      </c>
      <c r="C79" s="1" t="s">
        <v>48</v>
      </c>
      <c r="D79" s="1" t="s">
        <v>32</v>
      </c>
      <c r="E79" s="1">
        <v>148.5</v>
      </c>
      <c r="F79" s="8">
        <f>(E79/'D454 H1-2'!$G$14)*100</f>
        <v>121.22448979591837</v>
      </c>
      <c r="G79" s="1">
        <v>10</v>
      </c>
      <c r="H79" s="1">
        <v>5</v>
      </c>
      <c r="I79" s="1">
        <v>2</v>
      </c>
    </row>
    <row r="80" spans="1:9">
      <c r="A80" s="1">
        <v>82</v>
      </c>
      <c r="B80" s="1" t="s">
        <v>39</v>
      </c>
      <c r="C80" s="1" t="s">
        <v>48</v>
      </c>
      <c r="D80" s="1" t="s">
        <v>28</v>
      </c>
      <c r="E80" s="1">
        <v>478.5</v>
      </c>
      <c r="F80" s="8">
        <f>(E80/'D454 H1-2'!$G$15)*100</f>
        <v>473.76237623762381</v>
      </c>
      <c r="G80" s="1">
        <v>10</v>
      </c>
      <c r="H80" s="1">
        <v>5</v>
      </c>
      <c r="I80" s="1">
        <v>2</v>
      </c>
    </row>
    <row r="81" spans="1:9">
      <c r="A81" s="1">
        <v>83</v>
      </c>
      <c r="B81" s="1" t="s">
        <v>39</v>
      </c>
      <c r="C81" s="1" t="s">
        <v>48</v>
      </c>
      <c r="D81" s="1" t="s">
        <v>30</v>
      </c>
      <c r="E81" s="1">
        <v>289.5</v>
      </c>
      <c r="F81" s="8">
        <f>(E81/'D454 H1-2'!$G$15)*100</f>
        <v>286.63366336633663</v>
      </c>
      <c r="G81" s="1">
        <v>10</v>
      </c>
      <c r="H81" s="1">
        <v>5</v>
      </c>
      <c r="I81" s="1">
        <v>2</v>
      </c>
    </row>
    <row r="82" spans="1:9">
      <c r="A82" s="1">
        <v>84</v>
      </c>
      <c r="B82" s="1" t="s">
        <v>39</v>
      </c>
      <c r="C82" s="1" t="s">
        <v>48</v>
      </c>
      <c r="D82" s="1" t="s">
        <v>32</v>
      </c>
      <c r="E82" s="1">
        <v>373.5</v>
      </c>
      <c r="F82" s="8">
        <f>(E82/'D454 H1-2'!$G$15)*100</f>
        <v>369.80198019801981</v>
      </c>
      <c r="G82" s="1">
        <v>10</v>
      </c>
      <c r="H82" s="1">
        <v>5</v>
      </c>
      <c r="I82" s="1">
        <v>2</v>
      </c>
    </row>
    <row r="83" spans="1:9">
      <c r="A83" s="1">
        <v>85</v>
      </c>
      <c r="B83" s="1" t="s">
        <v>41</v>
      </c>
      <c r="C83" s="1" t="s">
        <v>48</v>
      </c>
      <c r="D83" s="1" t="s">
        <v>28</v>
      </c>
      <c r="E83" s="1">
        <v>374</v>
      </c>
      <c r="F83" s="8">
        <f>(E83/'D454 H1-2'!$G$16)*100</f>
        <v>113.50531107738999</v>
      </c>
      <c r="G83" s="1">
        <v>10</v>
      </c>
      <c r="H83" s="1">
        <v>5</v>
      </c>
      <c r="I83" s="1">
        <v>2</v>
      </c>
    </row>
    <row r="84" spans="1:9">
      <c r="A84" s="1">
        <v>86</v>
      </c>
      <c r="B84" s="1" t="s">
        <v>41</v>
      </c>
      <c r="C84" s="1" t="s">
        <v>48</v>
      </c>
      <c r="D84" s="1" t="s">
        <v>30</v>
      </c>
      <c r="E84" s="1">
        <v>133</v>
      </c>
      <c r="F84" s="8">
        <f>(E84/'D454 H1-2'!$G$16)*100</f>
        <v>40.364188163884677</v>
      </c>
      <c r="G84" s="1">
        <v>10</v>
      </c>
      <c r="H84" s="1">
        <v>5</v>
      </c>
      <c r="I84" s="1">
        <v>2</v>
      </c>
    </row>
    <row r="85" spans="1:9">
      <c r="A85" s="1">
        <v>87</v>
      </c>
      <c r="B85" s="1" t="s">
        <v>41</v>
      </c>
      <c r="C85" s="1" t="s">
        <v>48</v>
      </c>
      <c r="D85" s="1" t="s">
        <v>32</v>
      </c>
      <c r="E85" s="1">
        <v>345</v>
      </c>
      <c r="F85" s="8">
        <f>(E85/'D454 H1-2'!$G$16)*100</f>
        <v>104.7040971168437</v>
      </c>
      <c r="G85" s="1">
        <v>10</v>
      </c>
      <c r="H85" s="1">
        <v>5</v>
      </c>
      <c r="I85" s="1">
        <v>2</v>
      </c>
    </row>
    <row r="86" spans="1:9">
      <c r="A86" s="1">
        <v>89</v>
      </c>
      <c r="B86" s="1" t="s">
        <v>26</v>
      </c>
      <c r="C86" s="1" t="s">
        <v>44</v>
      </c>
      <c r="D86" s="1" t="s">
        <v>28</v>
      </c>
      <c r="E86" s="1">
        <v>131.5</v>
      </c>
      <c r="F86" s="8">
        <f>(E86/'D454 H1-2'!$G$10)*100</f>
        <v>32.469135802469133</v>
      </c>
      <c r="G86" s="1">
        <v>10</v>
      </c>
      <c r="H86" s="1">
        <v>6</v>
      </c>
      <c r="I86" s="1">
        <v>2</v>
      </c>
    </row>
    <row r="87" spans="1:9">
      <c r="A87" s="1">
        <v>90</v>
      </c>
      <c r="B87" s="1" t="s">
        <v>26</v>
      </c>
      <c r="C87" s="1" t="s">
        <v>44</v>
      </c>
      <c r="D87" s="1" t="s">
        <v>30</v>
      </c>
      <c r="E87" s="1">
        <v>-5.5</v>
      </c>
      <c r="F87" s="8">
        <f>(E87/'D454 H1-2'!$G$10)*100</f>
        <v>-1.3580246913580247</v>
      </c>
      <c r="G87" s="1">
        <v>10</v>
      </c>
      <c r="H87" s="1">
        <v>6</v>
      </c>
      <c r="I87" s="1">
        <v>2</v>
      </c>
    </row>
    <row r="88" spans="1:9">
      <c r="A88" s="1">
        <v>91</v>
      </c>
      <c r="B88" s="1" t="s">
        <v>26</v>
      </c>
      <c r="C88" s="1" t="s">
        <v>44</v>
      </c>
      <c r="D88" s="1" t="s">
        <v>32</v>
      </c>
      <c r="E88" s="1">
        <v>129</v>
      </c>
      <c r="F88" s="8">
        <f>(E88/'D454 H1-2'!$G$10)*100</f>
        <v>31.851851851851855</v>
      </c>
      <c r="G88" s="1">
        <v>10</v>
      </c>
      <c r="H88" s="1">
        <v>6</v>
      </c>
      <c r="I88" s="1">
        <v>2</v>
      </c>
    </row>
    <row r="89" spans="1:9">
      <c r="A89" s="1">
        <v>92</v>
      </c>
      <c r="B89" s="1" t="s">
        <v>34</v>
      </c>
      <c r="C89" s="1" t="s">
        <v>44</v>
      </c>
      <c r="D89" s="1" t="s">
        <v>28</v>
      </c>
      <c r="E89" s="1">
        <v>-17.5</v>
      </c>
      <c r="F89" s="8">
        <f>(E89/'D454 H1-2'!$G$11)*100</f>
        <v>-17.766497461928935</v>
      </c>
      <c r="G89" s="1">
        <v>10</v>
      </c>
      <c r="H89" s="1">
        <v>6</v>
      </c>
      <c r="I89" s="1">
        <v>2</v>
      </c>
    </row>
    <row r="90" spans="1:9">
      <c r="A90" s="1">
        <v>93</v>
      </c>
      <c r="B90" s="1" t="s">
        <v>34</v>
      </c>
      <c r="C90" s="1" t="s">
        <v>44</v>
      </c>
      <c r="D90" s="1" t="s">
        <v>30</v>
      </c>
      <c r="E90" s="1">
        <v>-17.5</v>
      </c>
      <c r="F90" s="8">
        <f>(E90/'D454 H1-2'!$G$11)*100</f>
        <v>-17.766497461928935</v>
      </c>
      <c r="G90" s="1">
        <v>10</v>
      </c>
      <c r="H90" s="1">
        <v>6</v>
      </c>
      <c r="I90" s="1">
        <v>2</v>
      </c>
    </row>
    <row r="91" spans="1:9">
      <c r="A91" s="1">
        <v>94</v>
      </c>
      <c r="B91" s="1" t="s">
        <v>34</v>
      </c>
      <c r="C91" s="1" t="s">
        <v>44</v>
      </c>
      <c r="D91" s="1" t="s">
        <v>32</v>
      </c>
      <c r="E91" s="1">
        <v>-18.5</v>
      </c>
      <c r="F91" s="8">
        <f>(E91/'D454 H1-2'!$G$11)*100</f>
        <v>-18.781725888324875</v>
      </c>
      <c r="G91" s="1">
        <v>10</v>
      </c>
      <c r="H91" s="1">
        <v>6</v>
      </c>
      <c r="I91" s="1">
        <v>2</v>
      </c>
    </row>
    <row r="92" spans="1:9">
      <c r="A92" s="1">
        <v>95</v>
      </c>
      <c r="B92" s="1" t="s">
        <v>36</v>
      </c>
      <c r="C92" s="1" t="s">
        <v>44</v>
      </c>
      <c r="D92" s="1" t="s">
        <v>28</v>
      </c>
      <c r="E92" s="1">
        <v>211.5</v>
      </c>
      <c r="F92" s="8">
        <f>(E92/'D454 H1-2'!$G$12)*100</f>
        <v>56.550802139037437</v>
      </c>
      <c r="G92" s="1">
        <v>10</v>
      </c>
      <c r="H92" s="1">
        <v>6</v>
      </c>
      <c r="I92" s="1">
        <v>2</v>
      </c>
    </row>
    <row r="93" spans="1:9">
      <c r="A93" s="1">
        <v>96</v>
      </c>
      <c r="B93" s="1" t="s">
        <v>36</v>
      </c>
      <c r="C93" s="1" t="s">
        <v>44</v>
      </c>
      <c r="D93" s="1" t="s">
        <v>30</v>
      </c>
      <c r="E93" s="1">
        <v>51</v>
      </c>
      <c r="F93" s="8">
        <f>(E93/'D454 H1-2'!$G$12)*100</f>
        <v>13.636363636363635</v>
      </c>
      <c r="G93" s="1">
        <v>10</v>
      </c>
      <c r="H93" s="1">
        <v>6</v>
      </c>
      <c r="I93" s="1">
        <v>2</v>
      </c>
    </row>
    <row r="94" spans="1:9">
      <c r="A94" s="1">
        <v>97</v>
      </c>
      <c r="B94" s="1" t="s">
        <v>36</v>
      </c>
      <c r="C94" s="1" t="s">
        <v>44</v>
      </c>
      <c r="D94" s="1" t="s">
        <v>32</v>
      </c>
      <c r="E94" s="1">
        <v>36.5</v>
      </c>
      <c r="F94" s="8">
        <f>(E94/'D454 H1-2'!$G$12)*100</f>
        <v>9.7593582887700538</v>
      </c>
      <c r="G94" s="1">
        <v>10</v>
      </c>
      <c r="H94" s="1">
        <v>6</v>
      </c>
      <c r="I94" s="1">
        <v>2</v>
      </c>
    </row>
    <row r="95" spans="1:9">
      <c r="A95" s="1">
        <v>98</v>
      </c>
      <c r="B95" s="1" t="s">
        <v>37</v>
      </c>
      <c r="C95" s="1" t="s">
        <v>44</v>
      </c>
      <c r="D95" s="1" t="s">
        <v>28</v>
      </c>
      <c r="E95" s="1">
        <v>402.5</v>
      </c>
      <c r="F95" s="8">
        <f>(E95/'D454 H1-2'!$G$13)*100</f>
        <v>98.773006134969322</v>
      </c>
      <c r="G95" s="1">
        <v>10</v>
      </c>
      <c r="H95" s="1">
        <v>6</v>
      </c>
      <c r="I95" s="1">
        <v>2</v>
      </c>
    </row>
    <row r="96" spans="1:9">
      <c r="A96" s="1">
        <v>99</v>
      </c>
      <c r="B96" s="1" t="s">
        <v>37</v>
      </c>
      <c r="C96" s="1" t="s">
        <v>44</v>
      </c>
      <c r="D96" s="1" t="s">
        <v>30</v>
      </c>
      <c r="E96" s="1">
        <v>9</v>
      </c>
      <c r="F96" s="8">
        <f>(E96/'D454 H1-2'!$G$13)*100</f>
        <v>2.2085889570552149</v>
      </c>
      <c r="G96" s="1">
        <v>10</v>
      </c>
      <c r="H96" s="1">
        <v>6</v>
      </c>
      <c r="I96" s="1">
        <v>2</v>
      </c>
    </row>
    <row r="97" spans="1:9">
      <c r="A97" s="1">
        <v>100</v>
      </c>
      <c r="B97" s="1" t="s">
        <v>37</v>
      </c>
      <c r="C97" s="1" t="s">
        <v>44</v>
      </c>
      <c r="D97" s="1" t="s">
        <v>32</v>
      </c>
      <c r="E97" s="1">
        <v>154</v>
      </c>
      <c r="F97" s="8">
        <f>(E97/'D454 H1-2'!$G$13)*100</f>
        <v>37.79141104294478</v>
      </c>
      <c r="G97" s="1">
        <v>10</v>
      </c>
      <c r="H97" s="1">
        <v>6</v>
      </c>
      <c r="I97" s="1">
        <v>2</v>
      </c>
    </row>
    <row r="98" spans="1:9">
      <c r="A98" s="1">
        <v>101</v>
      </c>
      <c r="B98" s="1" t="s">
        <v>38</v>
      </c>
      <c r="C98" s="1" t="s">
        <v>44</v>
      </c>
      <c r="D98" s="1" t="s">
        <v>28</v>
      </c>
      <c r="E98" s="1">
        <v>52.5</v>
      </c>
      <c r="F98" s="8">
        <f>(E98/'D454 H1-2'!$G$14)*100</f>
        <v>42.857142857142854</v>
      </c>
      <c r="G98" s="1">
        <v>10</v>
      </c>
      <c r="H98" s="1">
        <v>6</v>
      </c>
      <c r="I98" s="1">
        <v>2</v>
      </c>
    </row>
    <row r="99" spans="1:9">
      <c r="A99" s="1">
        <v>102</v>
      </c>
      <c r="B99" s="1" t="s">
        <v>38</v>
      </c>
      <c r="C99" s="1" t="s">
        <v>44</v>
      </c>
      <c r="D99" s="1" t="s">
        <v>30</v>
      </c>
      <c r="E99" s="1">
        <v>-9.5</v>
      </c>
      <c r="F99" s="8">
        <f>(E99/'D454 H1-2'!$G$14)*100</f>
        <v>-7.7551020408163263</v>
      </c>
      <c r="G99" s="1">
        <v>10</v>
      </c>
      <c r="H99" s="1">
        <v>6</v>
      </c>
      <c r="I99" s="1">
        <v>2</v>
      </c>
    </row>
    <row r="100" spans="1:9">
      <c r="A100" s="1">
        <v>103</v>
      </c>
      <c r="B100" s="1" t="s">
        <v>38</v>
      </c>
      <c r="C100" s="1" t="s">
        <v>44</v>
      </c>
      <c r="D100" s="1" t="s">
        <v>32</v>
      </c>
      <c r="E100" s="1">
        <v>44.5</v>
      </c>
      <c r="F100" s="8">
        <f>(E100/'D454 H1-2'!$G$14)*100</f>
        <v>36.326530612244902</v>
      </c>
      <c r="G100" s="1">
        <v>10</v>
      </c>
      <c r="H100" s="1">
        <v>6</v>
      </c>
      <c r="I100" s="1">
        <v>2</v>
      </c>
    </row>
    <row r="101" spans="1:9">
      <c r="A101" s="1">
        <v>104</v>
      </c>
      <c r="B101" s="1" t="s">
        <v>39</v>
      </c>
      <c r="C101" s="1" t="s">
        <v>44</v>
      </c>
      <c r="D101" s="1" t="s">
        <v>28</v>
      </c>
      <c r="E101" s="1">
        <v>317</v>
      </c>
      <c r="F101" s="8">
        <f>(E101/'D454 H1-2'!$G$15)*100</f>
        <v>313.86138613861385</v>
      </c>
      <c r="G101" s="1">
        <v>10</v>
      </c>
      <c r="H101" s="1">
        <v>6</v>
      </c>
      <c r="I101" s="1">
        <v>2</v>
      </c>
    </row>
    <row r="102" spans="1:9">
      <c r="A102" s="1">
        <v>105</v>
      </c>
      <c r="B102" s="1" t="s">
        <v>39</v>
      </c>
      <c r="C102" s="1" t="s">
        <v>44</v>
      </c>
      <c r="D102" s="1" t="s">
        <v>30</v>
      </c>
      <c r="E102" s="1">
        <v>264.5</v>
      </c>
      <c r="F102" s="8">
        <f>(E102/'D454 H1-2'!$G$15)*100</f>
        <v>261.88118811881191</v>
      </c>
      <c r="G102" s="1">
        <v>10</v>
      </c>
      <c r="H102" s="1">
        <v>6</v>
      </c>
      <c r="I102" s="1">
        <v>2</v>
      </c>
    </row>
    <row r="103" spans="1:9">
      <c r="A103" s="1">
        <v>106</v>
      </c>
      <c r="B103" s="1" t="s">
        <v>39</v>
      </c>
      <c r="C103" s="1" t="s">
        <v>44</v>
      </c>
      <c r="D103" s="1" t="s">
        <v>32</v>
      </c>
      <c r="E103" s="1">
        <v>415.5</v>
      </c>
      <c r="F103" s="8">
        <f>(E103/'D454 H1-2'!$G$15)*100</f>
        <v>411.38613861386136</v>
      </c>
      <c r="G103" s="1">
        <v>10</v>
      </c>
      <c r="H103" s="1">
        <v>6</v>
      </c>
      <c r="I103" s="1">
        <v>2</v>
      </c>
    </row>
    <row r="104" spans="1:9">
      <c r="A104" s="1">
        <v>107</v>
      </c>
      <c r="B104" s="1" t="s">
        <v>41</v>
      </c>
      <c r="C104" s="1" t="s">
        <v>44</v>
      </c>
      <c r="D104" s="1" t="s">
        <v>28</v>
      </c>
      <c r="E104" s="1">
        <v>340</v>
      </c>
      <c r="F104" s="8">
        <f>(E104/'D454 H1-2'!$G$16)*100</f>
        <v>103.18664643399089</v>
      </c>
      <c r="G104" s="1">
        <v>10</v>
      </c>
      <c r="H104" s="1">
        <v>6</v>
      </c>
      <c r="I104" s="1">
        <v>2</v>
      </c>
    </row>
    <row r="105" spans="1:9">
      <c r="A105" s="1">
        <v>108</v>
      </c>
      <c r="B105" s="1" t="s">
        <v>41</v>
      </c>
      <c r="C105" s="1" t="s">
        <v>44</v>
      </c>
      <c r="D105" s="1" t="s">
        <v>30</v>
      </c>
      <c r="E105" s="1">
        <v>123</v>
      </c>
      <c r="F105" s="8">
        <f>(E105/'D454 H1-2'!$G$16)*100</f>
        <v>37.329286798179055</v>
      </c>
      <c r="G105" s="1">
        <v>10</v>
      </c>
      <c r="H105" s="1">
        <v>6</v>
      </c>
      <c r="I105" s="1">
        <v>2</v>
      </c>
    </row>
    <row r="106" spans="1:9">
      <c r="A106" s="1">
        <v>109</v>
      </c>
      <c r="B106" s="1" t="s">
        <v>41</v>
      </c>
      <c r="C106" s="1" t="s">
        <v>44</v>
      </c>
      <c r="D106" s="1" t="s">
        <v>32</v>
      </c>
      <c r="E106" s="1">
        <v>259.5</v>
      </c>
      <c r="F106" s="8">
        <f>(E106/'D454 H1-2'!$G$16)*100</f>
        <v>78.755690440060704</v>
      </c>
      <c r="G106" s="1">
        <v>10</v>
      </c>
      <c r="H106" s="1">
        <v>6</v>
      </c>
      <c r="I106" s="1">
        <v>2</v>
      </c>
    </row>
    <row r="107" spans="1:9">
      <c r="A107" s="1">
        <v>111</v>
      </c>
      <c r="B107" s="1" t="s">
        <v>26</v>
      </c>
      <c r="C107" s="1" t="s">
        <v>48</v>
      </c>
      <c r="D107" s="1" t="s">
        <v>28</v>
      </c>
      <c r="E107" s="1">
        <v>394.5</v>
      </c>
      <c r="F107" s="8">
        <f>(E107/'D454 H1-2'!$G$18)*100</f>
        <v>97.167487684729053</v>
      </c>
      <c r="G107" s="1">
        <v>10</v>
      </c>
      <c r="H107" s="1">
        <v>8</v>
      </c>
      <c r="I107" s="1">
        <v>3</v>
      </c>
    </row>
    <row r="108" spans="1:9">
      <c r="A108" s="1">
        <v>112</v>
      </c>
      <c r="B108" s="1" t="s">
        <v>26</v>
      </c>
      <c r="C108" s="1" t="s">
        <v>48</v>
      </c>
      <c r="D108" s="1" t="s">
        <v>30</v>
      </c>
      <c r="E108" s="1">
        <v>101</v>
      </c>
      <c r="F108" s="8">
        <f>(E108/'D454 H1-2'!$G$18)*100</f>
        <v>24.876847290640395</v>
      </c>
      <c r="G108" s="1">
        <v>10</v>
      </c>
      <c r="H108" s="1">
        <v>8</v>
      </c>
      <c r="I108" s="1">
        <v>3</v>
      </c>
    </row>
    <row r="109" spans="1:9">
      <c r="A109" s="1">
        <v>113</v>
      </c>
      <c r="B109" s="1" t="s">
        <v>26</v>
      </c>
      <c r="C109" s="1" t="s">
        <v>48</v>
      </c>
      <c r="D109" s="1" t="s">
        <v>32</v>
      </c>
      <c r="E109" s="1">
        <v>283.5</v>
      </c>
      <c r="F109" s="8">
        <f>(E109/'D454 H1-2'!$G$18)*100</f>
        <v>69.827586206896555</v>
      </c>
      <c r="G109" s="1">
        <v>10</v>
      </c>
      <c r="H109" s="1">
        <v>8</v>
      </c>
      <c r="I109" s="1">
        <v>3</v>
      </c>
    </row>
    <row r="110" spans="1:9">
      <c r="A110" s="1">
        <v>114</v>
      </c>
      <c r="B110" s="1" t="s">
        <v>34</v>
      </c>
      <c r="C110" s="1" t="s">
        <v>48</v>
      </c>
      <c r="D110" s="1" t="s">
        <v>28</v>
      </c>
      <c r="E110" s="1">
        <v>12.5</v>
      </c>
      <c r="F110" s="8">
        <f>(E110/'D454 H1-2'!$G$19)*100</f>
        <v>9.3283582089552244</v>
      </c>
      <c r="G110" s="1">
        <v>10</v>
      </c>
      <c r="H110" s="1">
        <v>8</v>
      </c>
      <c r="I110" s="1">
        <v>3</v>
      </c>
    </row>
    <row r="111" spans="1:9">
      <c r="A111" s="1">
        <v>115</v>
      </c>
      <c r="B111" s="1" t="s">
        <v>34</v>
      </c>
      <c r="C111" s="1" t="s">
        <v>48</v>
      </c>
      <c r="D111" s="1" t="s">
        <v>30</v>
      </c>
      <c r="E111" s="1">
        <v>-22</v>
      </c>
      <c r="F111" s="8">
        <f>(E111/'D454 H1-2'!$G$19)*100</f>
        <v>-16.417910447761194</v>
      </c>
      <c r="G111" s="1">
        <v>10</v>
      </c>
      <c r="H111" s="1">
        <v>8</v>
      </c>
      <c r="I111" s="1">
        <v>3</v>
      </c>
    </row>
    <row r="112" spans="1:9">
      <c r="A112" s="1">
        <v>116</v>
      </c>
      <c r="B112" s="1" t="s">
        <v>34</v>
      </c>
      <c r="C112" s="1" t="s">
        <v>48</v>
      </c>
      <c r="D112" s="1" t="s">
        <v>32</v>
      </c>
      <c r="E112" s="1">
        <v>-15.5</v>
      </c>
      <c r="F112" s="8">
        <f>(E112/'D454 H1-2'!$G$19)*100</f>
        <v>-11.567164179104477</v>
      </c>
      <c r="G112" s="1">
        <v>10</v>
      </c>
      <c r="H112" s="1">
        <v>8</v>
      </c>
      <c r="I112" s="1">
        <v>3</v>
      </c>
    </row>
    <row r="113" spans="1:9">
      <c r="A113" s="1">
        <v>117</v>
      </c>
      <c r="B113" s="1" t="s">
        <v>36</v>
      </c>
      <c r="C113" s="1" t="s">
        <v>48</v>
      </c>
      <c r="D113" s="1" t="s">
        <v>28</v>
      </c>
      <c r="E113" s="1">
        <v>514</v>
      </c>
      <c r="F113" s="8">
        <f>(E113/'D454 H1-2'!$G$20)*100</f>
        <v>131.96405648267009</v>
      </c>
      <c r="G113" s="1">
        <v>10</v>
      </c>
      <c r="H113" s="1">
        <v>8</v>
      </c>
      <c r="I113" s="1">
        <v>3</v>
      </c>
    </row>
    <row r="114" spans="1:9">
      <c r="A114" s="1">
        <v>118</v>
      </c>
      <c r="B114" s="1" t="s">
        <v>36</v>
      </c>
      <c r="C114" s="1" t="s">
        <v>48</v>
      </c>
      <c r="D114" s="1" t="s">
        <v>30</v>
      </c>
      <c r="E114" s="1">
        <v>222</v>
      </c>
      <c r="F114" s="8">
        <f>(E114/'D454 H1-2'!$G$20)*100</f>
        <v>56.996148908857514</v>
      </c>
      <c r="G114" s="1">
        <v>10</v>
      </c>
      <c r="H114" s="1">
        <v>8</v>
      </c>
      <c r="I114" s="1">
        <v>3</v>
      </c>
    </row>
    <row r="115" spans="1:9">
      <c r="A115" s="1">
        <v>119</v>
      </c>
      <c r="B115" s="1" t="s">
        <v>36</v>
      </c>
      <c r="C115" s="1" t="s">
        <v>48</v>
      </c>
      <c r="D115" s="1" t="s">
        <v>32</v>
      </c>
      <c r="E115" s="1">
        <v>389</v>
      </c>
      <c r="F115" s="8">
        <f>(E115/'D454 H1-2'!$G$20)*100</f>
        <v>99.871630295250327</v>
      </c>
      <c r="G115" s="1">
        <v>10</v>
      </c>
      <c r="H115" s="1">
        <v>8</v>
      </c>
      <c r="I115" s="1">
        <v>3</v>
      </c>
    </row>
    <row r="116" spans="1:9">
      <c r="A116" s="1">
        <v>120</v>
      </c>
      <c r="B116" s="1" t="s">
        <v>37</v>
      </c>
      <c r="C116" s="1" t="s">
        <v>48</v>
      </c>
      <c r="D116" s="1" t="s">
        <v>28</v>
      </c>
      <c r="E116" s="1">
        <v>253.5</v>
      </c>
      <c r="F116" s="8">
        <f>(E116/'D454 H1-2'!$G$21)*100</f>
        <v>60.9375</v>
      </c>
      <c r="G116" s="1">
        <v>10</v>
      </c>
      <c r="H116" s="1">
        <v>8</v>
      </c>
      <c r="I116" s="1">
        <v>3</v>
      </c>
    </row>
    <row r="117" spans="1:9">
      <c r="A117" s="1">
        <v>121</v>
      </c>
      <c r="B117" s="1" t="s">
        <v>37</v>
      </c>
      <c r="C117" s="1" t="s">
        <v>48</v>
      </c>
      <c r="D117" s="1" t="s">
        <v>30</v>
      </c>
      <c r="E117" s="1">
        <v>32</v>
      </c>
      <c r="F117" s="8">
        <f>(E117/'D454 H1-2'!$G$21)*100</f>
        <v>7.6923076923076925</v>
      </c>
      <c r="G117" s="1">
        <v>10</v>
      </c>
      <c r="H117" s="1">
        <v>8</v>
      </c>
      <c r="I117" s="1">
        <v>3</v>
      </c>
    </row>
    <row r="118" spans="1:9">
      <c r="A118" s="1">
        <v>122</v>
      </c>
      <c r="B118" s="1" t="s">
        <v>37</v>
      </c>
      <c r="C118" s="1" t="s">
        <v>48</v>
      </c>
      <c r="D118" s="1" t="s">
        <v>32</v>
      </c>
      <c r="E118" s="1">
        <v>308</v>
      </c>
      <c r="F118" s="8">
        <f>(E118/'D454 H1-2'!$G$21)*100</f>
        <v>74.038461538461547</v>
      </c>
      <c r="G118" s="1">
        <v>10</v>
      </c>
      <c r="H118" s="1">
        <v>8</v>
      </c>
      <c r="I118" s="1">
        <v>3</v>
      </c>
    </row>
    <row r="119" spans="1:9">
      <c r="A119" s="1">
        <v>123</v>
      </c>
      <c r="B119" s="1" t="s">
        <v>38</v>
      </c>
      <c r="C119" s="1" t="s">
        <v>48</v>
      </c>
      <c r="D119" s="1" t="s">
        <v>28</v>
      </c>
      <c r="E119" s="1">
        <v>178</v>
      </c>
      <c r="F119" s="8">
        <f>(E119/'D454 H1-2'!$G$22)*100</f>
        <v>125.79505300353358</v>
      </c>
      <c r="G119" s="1">
        <v>10</v>
      </c>
      <c r="H119" s="1">
        <v>8</v>
      </c>
      <c r="I119" s="1">
        <v>3</v>
      </c>
    </row>
    <row r="120" spans="1:9">
      <c r="A120" s="1">
        <v>124</v>
      </c>
      <c r="B120" s="1" t="s">
        <v>38</v>
      </c>
      <c r="C120" s="1" t="s">
        <v>48</v>
      </c>
      <c r="D120" s="1" t="s">
        <v>30</v>
      </c>
      <c r="E120" s="1">
        <v>9</v>
      </c>
      <c r="F120" s="8">
        <f>(E120/'D454 H1-2'!$G$22)*100</f>
        <v>6.3604240282685502</v>
      </c>
      <c r="G120" s="1">
        <v>10</v>
      </c>
      <c r="H120" s="1">
        <v>8</v>
      </c>
      <c r="I120" s="1">
        <v>3</v>
      </c>
    </row>
    <row r="121" spans="1:9">
      <c r="A121" s="1">
        <v>125</v>
      </c>
      <c r="B121" s="1" t="s">
        <v>38</v>
      </c>
      <c r="C121" s="1" t="s">
        <v>48</v>
      </c>
      <c r="D121" s="1" t="s">
        <v>32</v>
      </c>
      <c r="E121" s="1">
        <v>98.5</v>
      </c>
      <c r="F121" s="8">
        <f>(E121/'D454 H1-2'!$G$22)*100</f>
        <v>69.611307420494697</v>
      </c>
      <c r="G121" s="1">
        <v>10</v>
      </c>
      <c r="H121" s="1">
        <v>8</v>
      </c>
      <c r="I121" s="1">
        <v>3</v>
      </c>
    </row>
    <row r="122" spans="1:9">
      <c r="A122" s="1">
        <v>126</v>
      </c>
      <c r="B122" s="1" t="s">
        <v>39</v>
      </c>
      <c r="C122" s="1" t="s">
        <v>48</v>
      </c>
      <c r="D122" s="1" t="s">
        <v>28</v>
      </c>
      <c r="E122" s="1">
        <v>481.5</v>
      </c>
      <c r="F122" s="8">
        <f>(E122/'D454 H1-2'!$G$23)*100</f>
        <v>327.55102040816325</v>
      </c>
      <c r="G122" s="1">
        <v>10</v>
      </c>
      <c r="H122" s="1">
        <v>8</v>
      </c>
      <c r="I122" s="1">
        <v>3</v>
      </c>
    </row>
    <row r="123" spans="1:9">
      <c r="A123" s="1">
        <v>127</v>
      </c>
      <c r="B123" s="1" t="s">
        <v>39</v>
      </c>
      <c r="C123" s="1" t="s">
        <v>48</v>
      </c>
      <c r="D123" s="1" t="s">
        <v>30</v>
      </c>
      <c r="E123" s="1">
        <v>326</v>
      </c>
      <c r="F123" s="8">
        <f>(E123/'D454 H1-2'!$G$23)*100</f>
        <v>221.76870748299316</v>
      </c>
      <c r="G123" s="1">
        <v>10</v>
      </c>
      <c r="H123" s="1">
        <v>8</v>
      </c>
      <c r="I123" s="1">
        <v>3</v>
      </c>
    </row>
    <row r="124" spans="1:9">
      <c r="A124" s="1">
        <v>128</v>
      </c>
      <c r="B124" s="1" t="s">
        <v>39</v>
      </c>
      <c r="C124" s="1" t="s">
        <v>48</v>
      </c>
      <c r="D124" s="1" t="s">
        <v>32</v>
      </c>
      <c r="E124" s="1">
        <v>272.5</v>
      </c>
      <c r="F124" s="8">
        <f>(E124/'D454 H1-2'!$G$23)*100</f>
        <v>185.37414965986395</v>
      </c>
      <c r="G124" s="1">
        <v>10</v>
      </c>
      <c r="H124" s="1">
        <v>8</v>
      </c>
      <c r="I124" s="1">
        <v>3</v>
      </c>
    </row>
    <row r="125" spans="1:9">
      <c r="A125" s="1">
        <v>129</v>
      </c>
      <c r="B125" s="1" t="s">
        <v>41</v>
      </c>
      <c r="C125" s="1" t="s">
        <v>48</v>
      </c>
      <c r="D125" s="1" t="s">
        <v>28</v>
      </c>
      <c r="E125" s="1">
        <v>393</v>
      </c>
      <c r="F125" s="8">
        <f>(E125/'D454 H1-2'!$G$24)*100</f>
        <v>94.47115384615384</v>
      </c>
      <c r="G125" s="1">
        <v>10</v>
      </c>
      <c r="H125" s="1">
        <v>8</v>
      </c>
      <c r="I125" s="1">
        <v>3</v>
      </c>
    </row>
    <row r="126" spans="1:9">
      <c r="A126" s="1">
        <v>130</v>
      </c>
      <c r="B126" s="1" t="s">
        <v>41</v>
      </c>
      <c r="C126" s="1" t="s">
        <v>48</v>
      </c>
      <c r="D126" s="1" t="s">
        <v>30</v>
      </c>
      <c r="E126" s="1">
        <v>181.5</v>
      </c>
      <c r="F126" s="8">
        <f>(E126/'D454 H1-2'!$G$24)*100</f>
        <v>43.629807692307693</v>
      </c>
      <c r="G126" s="1">
        <v>10</v>
      </c>
      <c r="H126" s="1">
        <v>8</v>
      </c>
      <c r="I126" s="1">
        <v>3</v>
      </c>
    </row>
    <row r="127" spans="1:9">
      <c r="A127" s="1">
        <v>131</v>
      </c>
      <c r="B127" s="1" t="s">
        <v>41</v>
      </c>
      <c r="C127" s="1" t="s">
        <v>48</v>
      </c>
      <c r="D127" s="1" t="s">
        <v>32</v>
      </c>
      <c r="E127" s="1">
        <v>336.5</v>
      </c>
      <c r="F127" s="8">
        <f>(E127/'D454 H1-2'!$G$24)*100</f>
        <v>80.889423076923066</v>
      </c>
      <c r="G127" s="1">
        <v>10</v>
      </c>
      <c r="H127" s="1">
        <v>8</v>
      </c>
      <c r="I127" s="1">
        <v>3</v>
      </c>
    </row>
    <row r="128" spans="1:9">
      <c r="A128" s="1">
        <v>133</v>
      </c>
      <c r="B128" s="1" t="s">
        <v>26</v>
      </c>
      <c r="C128" s="1" t="s">
        <v>44</v>
      </c>
      <c r="D128" s="1" t="s">
        <v>28</v>
      </c>
      <c r="E128" s="1">
        <v>258</v>
      </c>
      <c r="F128" s="8">
        <f>(E128/'D454 H1-2'!$G$18)*100</f>
        <v>63.546798029556648</v>
      </c>
      <c r="G128" s="1">
        <v>10</v>
      </c>
      <c r="H128" s="1">
        <v>9</v>
      </c>
      <c r="I128" s="1">
        <v>3</v>
      </c>
    </row>
    <row r="129" spans="1:9">
      <c r="A129" s="1">
        <v>134</v>
      </c>
      <c r="B129" s="1" t="s">
        <v>26</v>
      </c>
      <c r="C129" s="1" t="s">
        <v>44</v>
      </c>
      <c r="D129" s="1" t="s">
        <v>30</v>
      </c>
      <c r="E129" s="1">
        <v>3.5</v>
      </c>
      <c r="F129" s="8">
        <f>(E129/'D454 H1-2'!$G$18)*100</f>
        <v>0.86206896551724133</v>
      </c>
      <c r="G129" s="1">
        <v>10</v>
      </c>
      <c r="H129" s="1">
        <v>9</v>
      </c>
      <c r="I129" s="1">
        <v>3</v>
      </c>
    </row>
    <row r="130" spans="1:9">
      <c r="A130" s="1">
        <v>135</v>
      </c>
      <c r="B130" s="1" t="s">
        <v>26</v>
      </c>
      <c r="C130" s="1" t="s">
        <v>44</v>
      </c>
      <c r="D130" s="1" t="s">
        <v>32</v>
      </c>
      <c r="E130" s="1">
        <v>128</v>
      </c>
      <c r="F130" s="8">
        <f>(E130/'D454 H1-2'!$G$18)*100</f>
        <v>31.527093596059114</v>
      </c>
      <c r="G130" s="1">
        <v>10</v>
      </c>
      <c r="H130" s="1">
        <v>9</v>
      </c>
      <c r="I130" s="1">
        <v>3</v>
      </c>
    </row>
    <row r="131" spans="1:9">
      <c r="A131" s="1">
        <v>136</v>
      </c>
      <c r="B131" s="1" t="s">
        <v>34</v>
      </c>
      <c r="C131" s="1" t="s">
        <v>44</v>
      </c>
      <c r="D131" s="1" t="s">
        <v>28</v>
      </c>
      <c r="E131" s="1">
        <v>-6</v>
      </c>
      <c r="F131" s="8">
        <f>(E131/'D454 H1-2'!$G$19)*100</f>
        <v>-4.4776119402985071</v>
      </c>
      <c r="G131" s="1">
        <v>10</v>
      </c>
      <c r="H131" s="1">
        <v>9</v>
      </c>
      <c r="I131" s="1">
        <v>3</v>
      </c>
    </row>
    <row r="132" spans="1:9">
      <c r="A132" s="1">
        <v>137</v>
      </c>
      <c r="B132" s="1" t="s">
        <v>34</v>
      </c>
      <c r="C132" s="1" t="s">
        <v>44</v>
      </c>
      <c r="D132" s="1" t="s">
        <v>30</v>
      </c>
      <c r="E132" s="1">
        <v>-9.5</v>
      </c>
      <c r="F132" s="8">
        <f>(E132/'D454 H1-2'!$G$19)*100</f>
        <v>-7.08955223880597</v>
      </c>
      <c r="G132" s="1">
        <v>10</v>
      </c>
      <c r="H132" s="1">
        <v>9</v>
      </c>
      <c r="I132" s="1">
        <v>3</v>
      </c>
    </row>
    <row r="133" spans="1:9">
      <c r="A133" s="1">
        <v>138</v>
      </c>
      <c r="B133" s="1" t="s">
        <v>34</v>
      </c>
      <c r="C133" s="1" t="s">
        <v>44</v>
      </c>
      <c r="D133" s="1" t="s">
        <v>32</v>
      </c>
      <c r="E133" s="1">
        <v>-10</v>
      </c>
      <c r="F133" s="8">
        <f>(E133/'D454 H1-2'!$G$19)*100</f>
        <v>-7.4626865671641784</v>
      </c>
      <c r="G133" s="1">
        <v>10</v>
      </c>
      <c r="H133" s="1">
        <v>9</v>
      </c>
      <c r="I133" s="1">
        <v>3</v>
      </c>
    </row>
    <row r="134" spans="1:9">
      <c r="A134" s="1">
        <v>139</v>
      </c>
      <c r="B134" s="1" t="s">
        <v>36</v>
      </c>
      <c r="C134" s="1" t="s">
        <v>44</v>
      </c>
      <c r="D134" s="1" t="s">
        <v>28</v>
      </c>
      <c r="E134" s="1">
        <v>271.5</v>
      </c>
      <c r="F134" s="8">
        <f>(E134/'D454 H1-2'!$G$20)*100</f>
        <v>69.704749679075746</v>
      </c>
      <c r="G134" s="1">
        <v>10</v>
      </c>
      <c r="H134" s="1">
        <v>9</v>
      </c>
      <c r="I134" s="1">
        <v>3</v>
      </c>
    </row>
    <row r="135" spans="1:9">
      <c r="A135" s="1">
        <v>140</v>
      </c>
      <c r="B135" s="1" t="s">
        <v>36</v>
      </c>
      <c r="C135" s="1" t="s">
        <v>44</v>
      </c>
      <c r="D135" s="1" t="s">
        <v>30</v>
      </c>
      <c r="E135" s="1">
        <v>87.5</v>
      </c>
      <c r="F135" s="8">
        <f>(E135/'D454 H1-2'!$G$20)*100</f>
        <v>22.464698331193837</v>
      </c>
      <c r="G135" s="1">
        <v>10</v>
      </c>
      <c r="H135" s="1">
        <v>9</v>
      </c>
      <c r="I135" s="1">
        <v>3</v>
      </c>
    </row>
    <row r="136" spans="1:9">
      <c r="A136" s="1">
        <v>141</v>
      </c>
      <c r="B136" s="1" t="s">
        <v>36</v>
      </c>
      <c r="C136" s="1" t="s">
        <v>44</v>
      </c>
      <c r="D136" s="1" t="s">
        <v>32</v>
      </c>
      <c r="E136" s="1">
        <v>217</v>
      </c>
      <c r="F136" s="8">
        <f>(E136/'D454 H1-2'!$G$20)*100</f>
        <v>55.712451861360726</v>
      </c>
      <c r="G136" s="1">
        <v>10</v>
      </c>
      <c r="H136" s="1">
        <v>9</v>
      </c>
      <c r="I136" s="1">
        <v>3</v>
      </c>
    </row>
    <row r="137" spans="1:9">
      <c r="A137" s="1">
        <v>142</v>
      </c>
      <c r="B137" s="1" t="s">
        <v>37</v>
      </c>
      <c r="C137" s="1" t="s">
        <v>44</v>
      </c>
      <c r="D137" s="1" t="s">
        <v>28</v>
      </c>
      <c r="E137" s="1">
        <v>260.5</v>
      </c>
      <c r="F137" s="8">
        <f>(E137/'D454 H1-2'!$G$21)*100</f>
        <v>62.620192307692314</v>
      </c>
      <c r="G137" s="1">
        <v>10</v>
      </c>
      <c r="H137" s="1">
        <v>9</v>
      </c>
      <c r="I137" s="1">
        <v>3</v>
      </c>
    </row>
    <row r="138" spans="1:9">
      <c r="A138" s="1">
        <v>143</v>
      </c>
      <c r="B138" s="1" t="s">
        <v>37</v>
      </c>
      <c r="C138" s="1" t="s">
        <v>44</v>
      </c>
      <c r="D138" s="1" t="s">
        <v>30</v>
      </c>
      <c r="E138" s="1">
        <v>38.5</v>
      </c>
      <c r="F138" s="8">
        <f>(E138/'D454 H1-2'!$G$21)*100</f>
        <v>9.2548076923076934</v>
      </c>
      <c r="G138" s="1">
        <v>10</v>
      </c>
      <c r="H138" s="1">
        <v>9</v>
      </c>
      <c r="I138" s="1">
        <v>3</v>
      </c>
    </row>
    <row r="139" spans="1:9">
      <c r="A139" s="1">
        <v>144</v>
      </c>
      <c r="B139" s="1" t="s">
        <v>37</v>
      </c>
      <c r="C139" s="1" t="s">
        <v>44</v>
      </c>
      <c r="D139" s="1" t="s">
        <v>32</v>
      </c>
      <c r="E139" s="1">
        <v>175.5</v>
      </c>
      <c r="F139" s="8">
        <f>(E139/'D454 H1-2'!$G$21)*100</f>
        <v>42.1875</v>
      </c>
      <c r="G139" s="1">
        <v>10</v>
      </c>
      <c r="H139" s="1">
        <v>9</v>
      </c>
      <c r="I139" s="1">
        <v>3</v>
      </c>
    </row>
    <row r="140" spans="1:9">
      <c r="A140" s="1">
        <v>145</v>
      </c>
      <c r="B140" s="1" t="s">
        <v>38</v>
      </c>
      <c r="C140" s="1" t="s">
        <v>44</v>
      </c>
      <c r="D140" s="1" t="s">
        <v>28</v>
      </c>
      <c r="E140" s="1">
        <v>49</v>
      </c>
      <c r="F140" s="8">
        <f>(E140/'D454 H1-2'!$G$22)*100</f>
        <v>34.628975265017672</v>
      </c>
      <c r="G140" s="1">
        <v>10</v>
      </c>
      <c r="H140" s="1">
        <v>9</v>
      </c>
      <c r="I140" s="1">
        <v>3</v>
      </c>
    </row>
    <row r="141" spans="1:9">
      <c r="A141" s="1">
        <v>146</v>
      </c>
      <c r="B141" s="1" t="s">
        <v>38</v>
      </c>
      <c r="C141" s="1" t="s">
        <v>44</v>
      </c>
      <c r="D141" s="1" t="s">
        <v>30</v>
      </c>
      <c r="E141" s="1">
        <v>-5</v>
      </c>
      <c r="F141" s="8">
        <f>(E141/'D454 H1-2'!$G$22)*100</f>
        <v>-3.5335689045936398</v>
      </c>
      <c r="G141" s="1">
        <v>10</v>
      </c>
      <c r="H141" s="1">
        <v>9</v>
      </c>
      <c r="I141" s="1">
        <v>3</v>
      </c>
    </row>
    <row r="142" spans="1:9">
      <c r="A142" s="1">
        <v>147</v>
      </c>
      <c r="B142" s="1" t="s">
        <v>38</v>
      </c>
      <c r="C142" s="1" t="s">
        <v>44</v>
      </c>
      <c r="D142" s="1" t="s">
        <v>32</v>
      </c>
      <c r="E142" s="1">
        <v>51</v>
      </c>
      <c r="F142" s="8">
        <f>(E142/'D454 H1-2'!$G$22)*100</f>
        <v>36.042402826855124</v>
      </c>
      <c r="G142" s="1">
        <v>10</v>
      </c>
      <c r="H142" s="1">
        <v>9</v>
      </c>
      <c r="I142" s="1">
        <v>3</v>
      </c>
    </row>
    <row r="143" spans="1:9">
      <c r="A143" s="1">
        <v>148</v>
      </c>
      <c r="B143" s="1" t="s">
        <v>39</v>
      </c>
      <c r="C143" s="1" t="s">
        <v>44</v>
      </c>
      <c r="D143" s="1" t="s">
        <v>28</v>
      </c>
      <c r="E143" s="1">
        <v>262</v>
      </c>
      <c r="F143" s="8">
        <f>(E143/'D454 H1-2'!$G$23)*100</f>
        <v>178.23129251700681</v>
      </c>
      <c r="G143" s="1">
        <v>10</v>
      </c>
      <c r="H143" s="1">
        <v>9</v>
      </c>
      <c r="I143" s="1">
        <v>3</v>
      </c>
    </row>
    <row r="144" spans="1:9">
      <c r="A144" s="1">
        <v>149</v>
      </c>
      <c r="B144" s="1" t="s">
        <v>39</v>
      </c>
      <c r="C144" s="1" t="s">
        <v>44</v>
      </c>
      <c r="D144" s="1" t="s">
        <v>30</v>
      </c>
      <c r="E144" s="1">
        <v>211.5</v>
      </c>
      <c r="F144" s="8">
        <f>(E144/'D454 H1-2'!$G$23)*100</f>
        <v>143.87755102040816</v>
      </c>
      <c r="G144" s="1">
        <v>10</v>
      </c>
      <c r="H144" s="1">
        <v>9</v>
      </c>
      <c r="I144" s="1">
        <v>3</v>
      </c>
    </row>
    <row r="145" spans="1:9">
      <c r="A145" s="1">
        <v>150</v>
      </c>
      <c r="B145" s="1" t="s">
        <v>39</v>
      </c>
      <c r="C145" s="1" t="s">
        <v>44</v>
      </c>
      <c r="D145" s="1" t="s">
        <v>32</v>
      </c>
      <c r="E145" s="1">
        <v>460.5</v>
      </c>
      <c r="F145" s="8">
        <f>(E145/'D454 H1-2'!$G$23)*100</f>
        <v>313.26530612244898</v>
      </c>
      <c r="G145" s="1">
        <v>10</v>
      </c>
      <c r="H145" s="1">
        <v>9</v>
      </c>
      <c r="I145" s="1">
        <v>3</v>
      </c>
    </row>
    <row r="146" spans="1:9">
      <c r="A146" s="1">
        <v>151</v>
      </c>
      <c r="B146" s="1" t="s">
        <v>41</v>
      </c>
      <c r="C146" s="1" t="s">
        <v>44</v>
      </c>
      <c r="D146" s="1" t="s">
        <v>28</v>
      </c>
      <c r="E146" s="1">
        <v>457</v>
      </c>
      <c r="F146" s="8">
        <f>(E146/'D454 H1-2'!$G$24)*100</f>
        <v>109.85576923076923</v>
      </c>
      <c r="G146" s="1">
        <v>10</v>
      </c>
      <c r="H146" s="1">
        <v>9</v>
      </c>
      <c r="I146" s="1">
        <v>3</v>
      </c>
    </row>
    <row r="147" spans="1:9">
      <c r="A147" s="1">
        <v>152</v>
      </c>
      <c r="B147" s="1" t="s">
        <v>41</v>
      </c>
      <c r="C147" s="1" t="s">
        <v>44</v>
      </c>
      <c r="D147" s="1" t="s">
        <v>30</v>
      </c>
      <c r="E147" s="1">
        <v>189.5</v>
      </c>
      <c r="F147" s="8">
        <f>(E147/'D454 H1-2'!$G$24)*100</f>
        <v>45.552884615384613</v>
      </c>
      <c r="G147" s="1">
        <v>10</v>
      </c>
      <c r="H147" s="1">
        <v>9</v>
      </c>
      <c r="I147" s="1">
        <v>3</v>
      </c>
    </row>
    <row r="148" spans="1:9">
      <c r="A148" s="1">
        <v>153</v>
      </c>
      <c r="B148" s="1" t="s">
        <v>41</v>
      </c>
      <c r="C148" s="1" t="s">
        <v>44</v>
      </c>
      <c r="D148" s="1" t="s">
        <v>32</v>
      </c>
      <c r="E148" s="1">
        <v>417</v>
      </c>
      <c r="F148" s="8">
        <f>(E148/'D454 H1-2'!$G$24)*100</f>
        <v>100.24038461538463</v>
      </c>
      <c r="G148" s="1">
        <v>10</v>
      </c>
      <c r="H148" s="1">
        <v>9</v>
      </c>
      <c r="I148" s="1">
        <v>3</v>
      </c>
    </row>
    <row r="149" spans="1:9">
      <c r="A149" s="1">
        <v>155</v>
      </c>
      <c r="B149" s="1" t="s">
        <v>26</v>
      </c>
      <c r="C149" s="1" t="s">
        <v>45</v>
      </c>
      <c r="D149" s="1" t="s">
        <v>28</v>
      </c>
      <c r="E149" s="1">
        <v>73.5</v>
      </c>
      <c r="F149" s="8">
        <f>(E149/'D454 H1-2'!$G$18)*100</f>
        <v>18.103448275862068</v>
      </c>
      <c r="G149" s="1">
        <v>10</v>
      </c>
      <c r="H149" s="1">
        <v>10</v>
      </c>
      <c r="I149" s="1">
        <v>3</v>
      </c>
    </row>
    <row r="150" spans="1:9">
      <c r="A150" s="1">
        <v>156</v>
      </c>
      <c r="B150" s="1" t="s">
        <v>26</v>
      </c>
      <c r="C150" s="1" t="s">
        <v>45</v>
      </c>
      <c r="D150" s="1" t="s">
        <v>30</v>
      </c>
      <c r="E150" s="1">
        <v>-2.5</v>
      </c>
      <c r="F150" s="8">
        <f>(E150/'D454 H1-2'!$G$18)*100</f>
        <v>-0.61576354679802958</v>
      </c>
      <c r="G150" s="1">
        <v>10</v>
      </c>
      <c r="H150" s="1">
        <v>10</v>
      </c>
      <c r="I150" s="1">
        <v>3</v>
      </c>
    </row>
    <row r="151" spans="1:9">
      <c r="A151" s="1">
        <v>157</v>
      </c>
      <c r="B151" s="1" t="s">
        <v>26</v>
      </c>
      <c r="C151" s="1" t="s">
        <v>45</v>
      </c>
      <c r="D151" s="1" t="s">
        <v>32</v>
      </c>
      <c r="E151" s="1">
        <v>47</v>
      </c>
      <c r="F151" s="8">
        <f>(E151/'D454 H1-2'!$G$18)*100</f>
        <v>11.576354679802956</v>
      </c>
      <c r="G151" s="1">
        <v>10</v>
      </c>
      <c r="H151" s="1">
        <v>10</v>
      </c>
      <c r="I151" s="1">
        <v>3</v>
      </c>
    </row>
    <row r="152" spans="1:9">
      <c r="A152" s="1">
        <v>158</v>
      </c>
      <c r="B152" s="1" t="s">
        <v>34</v>
      </c>
      <c r="C152" s="1" t="s">
        <v>45</v>
      </c>
      <c r="D152" s="1" t="s">
        <v>28</v>
      </c>
      <c r="E152" s="1">
        <v>-3.5</v>
      </c>
      <c r="F152" s="8">
        <f>(E152/'D454 H1-2'!$G$19)*100</f>
        <v>-2.6119402985074625</v>
      </c>
      <c r="G152" s="1">
        <v>10</v>
      </c>
      <c r="H152" s="1">
        <v>10</v>
      </c>
      <c r="I152" s="1">
        <v>3</v>
      </c>
    </row>
    <row r="153" spans="1:9">
      <c r="A153" s="1">
        <v>159</v>
      </c>
      <c r="B153" s="1" t="s">
        <v>34</v>
      </c>
      <c r="C153" s="1" t="s">
        <v>45</v>
      </c>
      <c r="D153" s="1" t="s">
        <v>30</v>
      </c>
      <c r="E153" s="1">
        <v>-9</v>
      </c>
      <c r="F153" s="8">
        <f>(E153/'D454 H1-2'!$G$19)*100</f>
        <v>-6.7164179104477615</v>
      </c>
      <c r="G153" s="1">
        <v>10</v>
      </c>
      <c r="H153" s="1">
        <v>10</v>
      </c>
      <c r="I153" s="1">
        <v>3</v>
      </c>
    </row>
    <row r="154" spans="1:9">
      <c r="A154" s="1">
        <v>160</v>
      </c>
      <c r="B154" s="1" t="s">
        <v>34</v>
      </c>
      <c r="C154" s="1" t="s">
        <v>45</v>
      </c>
      <c r="D154" s="1" t="s">
        <v>32</v>
      </c>
      <c r="E154" s="1">
        <v>-0.5</v>
      </c>
      <c r="F154" s="8">
        <f>(E154/'D454 H1-2'!$G$19)*100</f>
        <v>-0.37313432835820892</v>
      </c>
      <c r="G154" s="1">
        <v>10</v>
      </c>
      <c r="H154" s="1">
        <v>10</v>
      </c>
      <c r="I154" s="1">
        <v>3</v>
      </c>
    </row>
    <row r="155" spans="1:9">
      <c r="A155" s="1">
        <v>161</v>
      </c>
      <c r="B155" s="1" t="s">
        <v>36</v>
      </c>
      <c r="C155" s="1" t="s">
        <v>45</v>
      </c>
      <c r="D155" s="1" t="s">
        <v>28</v>
      </c>
      <c r="E155" s="1">
        <v>189.5</v>
      </c>
      <c r="F155" s="8">
        <f>(E155/'D454 H1-2'!$G$20)*100</f>
        <v>48.652118100128369</v>
      </c>
      <c r="G155" s="1">
        <v>10</v>
      </c>
      <c r="H155" s="1">
        <v>10</v>
      </c>
      <c r="I155" s="1">
        <v>3</v>
      </c>
    </row>
    <row r="156" spans="1:9">
      <c r="A156" s="1">
        <v>162</v>
      </c>
      <c r="B156" s="1" t="s">
        <v>36</v>
      </c>
      <c r="C156" s="1" t="s">
        <v>45</v>
      </c>
      <c r="D156" s="1" t="s">
        <v>30</v>
      </c>
      <c r="E156" s="1">
        <v>-3.5</v>
      </c>
      <c r="F156" s="8">
        <f>(E156/'D454 H1-2'!$G$20)*100</f>
        <v>-0.89858793324775355</v>
      </c>
      <c r="G156" s="1">
        <v>10</v>
      </c>
      <c r="H156" s="1">
        <v>10</v>
      </c>
      <c r="I156" s="1">
        <v>3</v>
      </c>
    </row>
    <row r="157" spans="1:9">
      <c r="A157" s="1">
        <v>163</v>
      </c>
      <c r="B157" s="1" t="s">
        <v>36</v>
      </c>
      <c r="C157" s="1" t="s">
        <v>45</v>
      </c>
      <c r="D157" s="1" t="s">
        <v>32</v>
      </c>
      <c r="E157" s="1">
        <v>148</v>
      </c>
      <c r="F157" s="8">
        <f>(E157/'D454 H1-2'!$G$20)*100</f>
        <v>37.997432605905004</v>
      </c>
      <c r="G157" s="1">
        <v>10</v>
      </c>
      <c r="H157" s="1">
        <v>10</v>
      </c>
      <c r="I157" s="1">
        <v>3</v>
      </c>
    </row>
    <row r="158" spans="1:9">
      <c r="A158" s="1">
        <v>164</v>
      </c>
      <c r="B158" s="1" t="s">
        <v>37</v>
      </c>
      <c r="C158" s="1" t="s">
        <v>45</v>
      </c>
      <c r="D158" s="1" t="s">
        <v>28</v>
      </c>
      <c r="E158" s="1">
        <v>161.5</v>
      </c>
      <c r="F158" s="8">
        <f>(E158/'D454 H1-2'!$G$21)*100</f>
        <v>38.822115384615387</v>
      </c>
      <c r="G158" s="1">
        <v>10</v>
      </c>
      <c r="H158" s="1">
        <v>10</v>
      </c>
      <c r="I158" s="1">
        <v>3</v>
      </c>
    </row>
    <row r="159" spans="1:9">
      <c r="A159" s="1">
        <v>165</v>
      </c>
      <c r="B159" s="1" t="s">
        <v>37</v>
      </c>
      <c r="C159" s="1" t="s">
        <v>45</v>
      </c>
      <c r="D159" s="1" t="s">
        <v>30</v>
      </c>
      <c r="E159" s="1">
        <v>9</v>
      </c>
      <c r="F159" s="8">
        <f>(E159/'D454 H1-2'!$G$21)*100</f>
        <v>2.1634615384615383</v>
      </c>
      <c r="G159" s="1">
        <v>10</v>
      </c>
      <c r="H159" s="1">
        <v>10</v>
      </c>
      <c r="I159" s="1">
        <v>3</v>
      </c>
    </row>
    <row r="160" spans="1:9">
      <c r="A160" s="1">
        <v>166</v>
      </c>
      <c r="B160" s="1" t="s">
        <v>37</v>
      </c>
      <c r="C160" s="1" t="s">
        <v>45</v>
      </c>
      <c r="D160" s="1" t="s">
        <v>32</v>
      </c>
      <c r="E160" s="1">
        <v>110</v>
      </c>
      <c r="F160" s="8">
        <f>(E160/'D454 H1-2'!$G$21)*100</f>
        <v>26.442307692307693</v>
      </c>
      <c r="G160" s="1">
        <v>10</v>
      </c>
      <c r="H160" s="1">
        <v>10</v>
      </c>
      <c r="I160" s="1">
        <v>3</v>
      </c>
    </row>
    <row r="161" spans="1:9">
      <c r="A161" s="1">
        <v>167</v>
      </c>
      <c r="B161" s="1" t="s">
        <v>38</v>
      </c>
      <c r="C161" s="1" t="s">
        <v>45</v>
      </c>
      <c r="D161" s="1" t="s">
        <v>28</v>
      </c>
      <c r="E161" s="1">
        <v>56</v>
      </c>
      <c r="F161" s="8">
        <f>(E161/'D454 H1-2'!$G$22)*100</f>
        <v>39.57597173144876</v>
      </c>
      <c r="G161" s="1">
        <v>10</v>
      </c>
      <c r="H161" s="1">
        <v>10</v>
      </c>
      <c r="I161" s="1">
        <v>3</v>
      </c>
    </row>
    <row r="162" spans="1:9">
      <c r="A162" s="1">
        <v>168</v>
      </c>
      <c r="B162" s="1" t="s">
        <v>38</v>
      </c>
      <c r="C162" s="1" t="s">
        <v>45</v>
      </c>
      <c r="D162" s="1" t="s">
        <v>30</v>
      </c>
      <c r="E162" s="1">
        <v>-2</v>
      </c>
      <c r="F162" s="8">
        <f>(E162/'D454 H1-2'!$G$22)*100</f>
        <v>-1.4134275618374559</v>
      </c>
      <c r="G162" s="1">
        <v>10</v>
      </c>
      <c r="H162" s="1">
        <v>10</v>
      </c>
      <c r="I162" s="1">
        <v>3</v>
      </c>
    </row>
    <row r="163" spans="1:9">
      <c r="A163" s="1">
        <v>169</v>
      </c>
      <c r="B163" s="1" t="s">
        <v>38</v>
      </c>
      <c r="C163" s="1" t="s">
        <v>45</v>
      </c>
      <c r="D163" s="1" t="s">
        <v>32</v>
      </c>
      <c r="E163" s="1">
        <v>21.5</v>
      </c>
      <c r="F163" s="8">
        <f>(E163/'D454 H1-2'!$G$22)*100</f>
        <v>15.19434628975265</v>
      </c>
      <c r="G163" s="1">
        <v>10</v>
      </c>
      <c r="H163" s="1">
        <v>10</v>
      </c>
      <c r="I163" s="1">
        <v>3</v>
      </c>
    </row>
    <row r="164" spans="1:9">
      <c r="A164" s="1">
        <v>170</v>
      </c>
      <c r="B164" s="1" t="s">
        <v>39</v>
      </c>
      <c r="C164" s="1" t="s">
        <v>45</v>
      </c>
      <c r="D164" s="1" t="s">
        <v>28</v>
      </c>
      <c r="E164" s="1">
        <v>204</v>
      </c>
      <c r="F164" s="8">
        <f>(E164/'D454 H1-2'!$G$23)*100</f>
        <v>138.77551020408163</v>
      </c>
      <c r="G164" s="1">
        <v>10</v>
      </c>
      <c r="H164" s="1">
        <v>10</v>
      </c>
      <c r="I164" s="1">
        <v>3</v>
      </c>
    </row>
    <row r="165" spans="1:9">
      <c r="A165" s="1">
        <v>171</v>
      </c>
      <c r="B165" s="1" t="s">
        <v>39</v>
      </c>
      <c r="C165" s="1" t="s">
        <v>45</v>
      </c>
      <c r="D165" s="1" t="s">
        <v>30</v>
      </c>
      <c r="E165" s="1">
        <v>103.5</v>
      </c>
      <c r="F165" s="8">
        <f>(E165/'D454 H1-2'!$G$23)*100</f>
        <v>70.408163265306129</v>
      </c>
      <c r="G165" s="1">
        <v>10</v>
      </c>
      <c r="H165" s="1">
        <v>10</v>
      </c>
      <c r="I165" s="1">
        <v>3</v>
      </c>
    </row>
    <row r="166" spans="1:9">
      <c r="A166" s="1">
        <v>172</v>
      </c>
      <c r="B166" s="1" t="s">
        <v>39</v>
      </c>
      <c r="C166" s="1" t="s">
        <v>45</v>
      </c>
      <c r="D166" s="1" t="s">
        <v>32</v>
      </c>
      <c r="E166" s="1">
        <v>278</v>
      </c>
      <c r="F166" s="8">
        <f>(E166/'D454 H1-2'!$G$23)*100</f>
        <v>189.1156462585034</v>
      </c>
      <c r="G166" s="1">
        <v>10</v>
      </c>
      <c r="H166" s="1">
        <v>10</v>
      </c>
      <c r="I166" s="1">
        <v>3</v>
      </c>
    </row>
    <row r="167" spans="1:9">
      <c r="A167" s="1">
        <v>173</v>
      </c>
      <c r="B167" s="1" t="s">
        <v>41</v>
      </c>
      <c r="C167" s="1" t="s">
        <v>45</v>
      </c>
      <c r="D167" s="1" t="s">
        <v>28</v>
      </c>
      <c r="E167" s="1">
        <v>200.5</v>
      </c>
      <c r="F167" s="8">
        <f>(E167/'D454 H1-2'!$G$24)*100</f>
        <v>48.197115384615387</v>
      </c>
      <c r="G167" s="1">
        <v>10</v>
      </c>
      <c r="H167" s="1">
        <v>10</v>
      </c>
      <c r="I167" s="1">
        <v>3</v>
      </c>
    </row>
    <row r="168" spans="1:9">
      <c r="A168" s="1">
        <v>174</v>
      </c>
      <c r="B168" s="1" t="s">
        <v>41</v>
      </c>
      <c r="C168" s="1" t="s">
        <v>45</v>
      </c>
      <c r="D168" s="1" t="s">
        <v>30</v>
      </c>
      <c r="E168" s="1">
        <v>3.5</v>
      </c>
      <c r="F168" s="8">
        <f>(E168/'D454 H1-2'!$G$24)*100</f>
        <v>0.84134615384615385</v>
      </c>
      <c r="G168" s="1">
        <v>10</v>
      </c>
      <c r="H168" s="1">
        <v>10</v>
      </c>
      <c r="I168" s="1">
        <v>3</v>
      </c>
    </row>
    <row r="169" spans="1:9">
      <c r="A169" s="1">
        <v>175</v>
      </c>
      <c r="B169" s="1" t="s">
        <v>41</v>
      </c>
      <c r="C169" s="1" t="s">
        <v>45</v>
      </c>
      <c r="D169" s="1" t="s">
        <v>32</v>
      </c>
      <c r="E169" s="1">
        <v>235.5</v>
      </c>
      <c r="F169" s="8">
        <f>(E169/'D454 H1-2'!$G$24)*100</f>
        <v>56.610576923076927</v>
      </c>
      <c r="G169" s="1">
        <v>10</v>
      </c>
      <c r="H169" s="1">
        <v>10</v>
      </c>
      <c r="I169" s="1">
        <v>3</v>
      </c>
    </row>
    <row r="170" spans="1:9">
      <c r="A170" s="1">
        <v>177</v>
      </c>
      <c r="B170" s="1" t="s">
        <v>26</v>
      </c>
      <c r="C170" s="1" t="s">
        <v>45</v>
      </c>
      <c r="D170" s="1" t="s">
        <v>28</v>
      </c>
      <c r="E170" s="1">
        <v>71.5</v>
      </c>
      <c r="F170" s="8">
        <f>(E170/'D454 H1-2'!$G$26)*100</f>
        <v>17.270531400966181</v>
      </c>
      <c r="G170" s="1">
        <v>10</v>
      </c>
      <c r="H170" s="1">
        <v>12</v>
      </c>
      <c r="I170" s="1">
        <v>4</v>
      </c>
    </row>
    <row r="171" spans="1:9">
      <c r="A171" s="1">
        <v>178</v>
      </c>
      <c r="B171" s="1" t="s">
        <v>26</v>
      </c>
      <c r="C171" s="1" t="s">
        <v>45</v>
      </c>
      <c r="D171" s="1" t="s">
        <v>30</v>
      </c>
      <c r="E171" s="1">
        <v>-7</v>
      </c>
      <c r="F171" s="8">
        <f>(E171/'D454 H1-2'!$G$26)*100</f>
        <v>-1.6908212560386473</v>
      </c>
      <c r="G171" s="1">
        <v>10</v>
      </c>
      <c r="H171" s="1">
        <v>12</v>
      </c>
      <c r="I171" s="1">
        <v>4</v>
      </c>
    </row>
    <row r="172" spans="1:9">
      <c r="A172" s="1">
        <v>179</v>
      </c>
      <c r="B172" s="1" t="s">
        <v>26</v>
      </c>
      <c r="C172" s="1" t="s">
        <v>45</v>
      </c>
      <c r="D172" s="1" t="s">
        <v>32</v>
      </c>
      <c r="E172" s="1">
        <v>156.5</v>
      </c>
      <c r="F172" s="8">
        <f>(E172/'D454 H1-2'!$G$26)*100</f>
        <v>37.80193236714976</v>
      </c>
      <c r="G172" s="1">
        <v>10</v>
      </c>
      <c r="H172" s="1">
        <v>12</v>
      </c>
      <c r="I172" s="1">
        <v>4</v>
      </c>
    </row>
    <row r="173" spans="1:9">
      <c r="A173" s="1">
        <v>180</v>
      </c>
      <c r="B173" s="1" t="s">
        <v>34</v>
      </c>
      <c r="C173" s="1" t="s">
        <v>45</v>
      </c>
      <c r="D173" s="1" t="s">
        <v>28</v>
      </c>
      <c r="E173" s="1">
        <v>-22.5</v>
      </c>
      <c r="F173" s="8">
        <f>(E173/'D454 H1-2'!$G$27)*100</f>
        <v>-14.754098360655737</v>
      </c>
      <c r="G173" s="1">
        <v>10</v>
      </c>
      <c r="H173" s="1">
        <v>12</v>
      </c>
      <c r="I173" s="1">
        <v>4</v>
      </c>
    </row>
    <row r="174" spans="1:9">
      <c r="A174" s="1">
        <v>181</v>
      </c>
      <c r="B174" s="1" t="s">
        <v>34</v>
      </c>
      <c r="C174" s="1" t="s">
        <v>45</v>
      </c>
      <c r="D174" s="1" t="s">
        <v>30</v>
      </c>
      <c r="E174" s="1">
        <v>-23.5</v>
      </c>
      <c r="F174" s="8">
        <f>(E174/'D454 H1-2'!$G$27)*100</f>
        <v>-15.409836065573771</v>
      </c>
      <c r="G174" s="1">
        <v>10</v>
      </c>
      <c r="H174" s="1">
        <v>12</v>
      </c>
      <c r="I174" s="1">
        <v>4</v>
      </c>
    </row>
    <row r="175" spans="1:9">
      <c r="A175" s="1">
        <v>182</v>
      </c>
      <c r="B175" s="1" t="s">
        <v>34</v>
      </c>
      <c r="C175" s="1" t="s">
        <v>45</v>
      </c>
      <c r="D175" s="1" t="s">
        <v>32</v>
      </c>
      <c r="E175" s="1">
        <v>-16.5</v>
      </c>
      <c r="F175" s="8">
        <f>(E175/'D454 H1-2'!$G$27)*100</f>
        <v>-10.819672131147541</v>
      </c>
      <c r="G175" s="1">
        <v>10</v>
      </c>
      <c r="H175" s="1">
        <v>12</v>
      </c>
      <c r="I175" s="1">
        <v>4</v>
      </c>
    </row>
    <row r="176" spans="1:9">
      <c r="A176" s="1">
        <v>183</v>
      </c>
      <c r="B176" s="1" t="s">
        <v>36</v>
      </c>
      <c r="C176" s="1" t="s">
        <v>45</v>
      </c>
      <c r="D176" s="1" t="s">
        <v>28</v>
      </c>
      <c r="E176" s="1">
        <v>174</v>
      </c>
      <c r="F176" s="8">
        <f>(E176/'D454 H1-2'!$G$28)*100</f>
        <v>46.963562753036435</v>
      </c>
      <c r="G176" s="1">
        <v>10</v>
      </c>
      <c r="H176" s="1">
        <v>12</v>
      </c>
      <c r="I176" s="1">
        <v>4</v>
      </c>
    </row>
    <row r="177" spans="1:9">
      <c r="A177" s="1">
        <v>184</v>
      </c>
      <c r="B177" s="1" t="s">
        <v>36</v>
      </c>
      <c r="C177" s="1" t="s">
        <v>45</v>
      </c>
      <c r="D177" s="1" t="s">
        <v>30</v>
      </c>
      <c r="E177" s="1">
        <v>-9.5</v>
      </c>
      <c r="F177" s="8">
        <f>(E177/'D454 H1-2'!$G$28)*100</f>
        <v>-2.5641025641025639</v>
      </c>
      <c r="G177" s="1">
        <v>10</v>
      </c>
      <c r="H177" s="1">
        <v>12</v>
      </c>
      <c r="I177" s="1">
        <v>4</v>
      </c>
    </row>
    <row r="178" spans="1:9">
      <c r="A178" s="1">
        <v>185</v>
      </c>
      <c r="B178" s="1" t="s">
        <v>36</v>
      </c>
      <c r="C178" s="1" t="s">
        <v>45</v>
      </c>
      <c r="D178" s="1" t="s">
        <v>32</v>
      </c>
      <c r="E178" s="1">
        <v>146.5</v>
      </c>
      <c r="F178" s="8">
        <f>(E178/'D454 H1-2'!$G$28)*100</f>
        <v>39.541160593792171</v>
      </c>
      <c r="G178" s="1">
        <v>10</v>
      </c>
      <c r="H178" s="1">
        <v>12</v>
      </c>
      <c r="I178" s="1">
        <v>4</v>
      </c>
    </row>
    <row r="179" spans="1:9">
      <c r="A179" s="1">
        <v>186</v>
      </c>
      <c r="B179" s="1" t="s">
        <v>37</v>
      </c>
      <c r="C179" s="1" t="s">
        <v>45</v>
      </c>
      <c r="D179" s="1" t="s">
        <v>28</v>
      </c>
      <c r="E179" s="1">
        <v>79.5</v>
      </c>
      <c r="F179" s="8">
        <f>(E179/'D454 H1-2'!$G$29)*100</f>
        <v>19.974874371859297</v>
      </c>
      <c r="G179" s="1">
        <v>10</v>
      </c>
      <c r="H179" s="1">
        <v>12</v>
      </c>
      <c r="I179" s="1">
        <v>4</v>
      </c>
    </row>
    <row r="180" spans="1:9">
      <c r="A180" s="1">
        <v>187</v>
      </c>
      <c r="B180" s="1" t="s">
        <v>37</v>
      </c>
      <c r="C180" s="1" t="s">
        <v>45</v>
      </c>
      <c r="D180" s="1" t="s">
        <v>30</v>
      </c>
      <c r="E180" s="1">
        <v>-14.5</v>
      </c>
      <c r="F180" s="8">
        <f>(E180/'D454 H1-2'!$G$29)*100</f>
        <v>-3.6432160804020097</v>
      </c>
      <c r="G180" s="1">
        <v>10</v>
      </c>
      <c r="H180" s="1">
        <v>12</v>
      </c>
      <c r="I180" s="1">
        <v>4</v>
      </c>
    </row>
    <row r="181" spans="1:9">
      <c r="A181" s="1">
        <v>188</v>
      </c>
      <c r="B181" s="1" t="s">
        <v>37</v>
      </c>
      <c r="C181" s="1" t="s">
        <v>45</v>
      </c>
      <c r="D181" s="1" t="s">
        <v>32</v>
      </c>
      <c r="E181" s="1">
        <v>86</v>
      </c>
      <c r="F181" s="8">
        <f>(E181/'D454 H1-2'!$G$29)*100</f>
        <v>21.608040201005025</v>
      </c>
      <c r="G181" s="1">
        <v>10</v>
      </c>
      <c r="H181" s="1">
        <v>12</v>
      </c>
      <c r="I181" s="1">
        <v>4</v>
      </c>
    </row>
    <row r="182" spans="1:9">
      <c r="A182" s="1">
        <v>189</v>
      </c>
      <c r="B182" s="1" t="s">
        <v>38</v>
      </c>
      <c r="C182" s="1" t="s">
        <v>45</v>
      </c>
      <c r="D182" s="1" t="s">
        <v>28</v>
      </c>
      <c r="E182" s="1">
        <v>76</v>
      </c>
      <c r="F182" s="8">
        <f>(E182/'D454 H1-2'!$G$30)*100</f>
        <v>28.411214953271031</v>
      </c>
      <c r="G182" s="1">
        <v>10</v>
      </c>
      <c r="H182" s="1">
        <v>12</v>
      </c>
      <c r="I182" s="1">
        <v>4</v>
      </c>
    </row>
    <row r="183" spans="1:9">
      <c r="A183" s="1">
        <v>190</v>
      </c>
      <c r="B183" s="1" t="s">
        <v>38</v>
      </c>
      <c r="C183" s="1" t="s">
        <v>45</v>
      </c>
      <c r="D183" s="1" t="s">
        <v>30</v>
      </c>
      <c r="E183" s="1">
        <v>-12</v>
      </c>
      <c r="F183" s="8">
        <f>(E183/'D454 H1-2'!$G$30)*100</f>
        <v>-4.4859813084112146</v>
      </c>
      <c r="G183" s="1">
        <v>10</v>
      </c>
      <c r="H183" s="1">
        <v>12</v>
      </c>
      <c r="I183" s="1">
        <v>4</v>
      </c>
    </row>
    <row r="184" spans="1:9">
      <c r="A184" s="1">
        <v>191</v>
      </c>
      <c r="B184" s="1" t="s">
        <v>38</v>
      </c>
      <c r="C184" s="1" t="s">
        <v>45</v>
      </c>
      <c r="D184" s="1" t="s">
        <v>32</v>
      </c>
      <c r="E184" s="1">
        <v>83.5</v>
      </c>
      <c r="F184" s="8">
        <f>(E184/'D454 H1-2'!$G$30)*100</f>
        <v>31.21495327102804</v>
      </c>
      <c r="G184" s="1">
        <v>10</v>
      </c>
      <c r="H184" s="1">
        <v>12</v>
      </c>
      <c r="I184" s="1">
        <v>4</v>
      </c>
    </row>
    <row r="185" spans="1:9">
      <c r="A185" s="1">
        <v>192</v>
      </c>
      <c r="B185" s="1" t="s">
        <v>39</v>
      </c>
      <c r="C185" s="1" t="s">
        <v>45</v>
      </c>
      <c r="D185" s="1" t="s">
        <v>28</v>
      </c>
      <c r="E185" s="1">
        <v>367.5</v>
      </c>
      <c r="F185" s="8">
        <f>(E185/'D454 H1-2'!$G$31)*100</f>
        <v>181.0344827586207</v>
      </c>
      <c r="G185" s="1">
        <v>10</v>
      </c>
      <c r="H185" s="1">
        <v>12</v>
      </c>
      <c r="I185" s="1">
        <v>4</v>
      </c>
    </row>
    <row r="186" spans="1:9">
      <c r="A186" s="1">
        <v>193</v>
      </c>
      <c r="B186" s="1" t="s">
        <v>39</v>
      </c>
      <c r="C186" s="1" t="s">
        <v>45</v>
      </c>
      <c r="D186" s="1" t="s">
        <v>30</v>
      </c>
      <c r="E186" s="1">
        <v>52</v>
      </c>
      <c r="F186" s="8">
        <f>(E186/'D454 H1-2'!$G$31)*100</f>
        <v>25.615763546798032</v>
      </c>
      <c r="G186" s="1">
        <v>10</v>
      </c>
      <c r="H186" s="1">
        <v>12</v>
      </c>
      <c r="I186" s="1">
        <v>4</v>
      </c>
    </row>
    <row r="187" spans="1:9">
      <c r="A187" s="1">
        <v>194</v>
      </c>
      <c r="B187" s="1" t="s">
        <v>39</v>
      </c>
      <c r="C187" s="1" t="s">
        <v>45</v>
      </c>
      <c r="D187" s="1" t="s">
        <v>32</v>
      </c>
      <c r="E187" s="1">
        <v>331</v>
      </c>
      <c r="F187" s="8">
        <f>(E187/'D454 H1-2'!$G$31)*100</f>
        <v>163.05418719211821</v>
      </c>
      <c r="G187" s="1">
        <v>10</v>
      </c>
      <c r="H187" s="1">
        <v>12</v>
      </c>
      <c r="I187" s="1">
        <v>4</v>
      </c>
    </row>
    <row r="188" spans="1:9">
      <c r="A188" s="1">
        <v>195</v>
      </c>
      <c r="B188" s="1" t="s">
        <v>41</v>
      </c>
      <c r="C188" s="1" t="s">
        <v>45</v>
      </c>
      <c r="D188" s="1" t="s">
        <v>28</v>
      </c>
      <c r="E188" s="1">
        <v>282.5</v>
      </c>
      <c r="F188" s="8">
        <f>(E188/'D454 H1-2'!$G$32)*100</f>
        <v>52.90262172284644</v>
      </c>
      <c r="G188" s="1">
        <v>10</v>
      </c>
      <c r="H188" s="1">
        <v>12</v>
      </c>
      <c r="I188" s="1">
        <v>4</v>
      </c>
    </row>
    <row r="189" spans="1:9">
      <c r="A189" s="1">
        <v>196</v>
      </c>
      <c r="B189" s="1" t="s">
        <v>41</v>
      </c>
      <c r="C189" s="1" t="s">
        <v>45</v>
      </c>
      <c r="D189" s="1" t="s">
        <v>30</v>
      </c>
      <c r="E189" s="1">
        <v>-1</v>
      </c>
      <c r="F189" s="8">
        <f>(E189/'D454 H1-2'!$G$32)*100</f>
        <v>-0.18726591760299627</v>
      </c>
      <c r="G189" s="1">
        <v>10</v>
      </c>
      <c r="H189" s="1">
        <v>12</v>
      </c>
      <c r="I189" s="1">
        <v>4</v>
      </c>
    </row>
    <row r="190" spans="1:9">
      <c r="A190" s="1">
        <v>197</v>
      </c>
      <c r="B190" s="1" t="s">
        <v>41</v>
      </c>
      <c r="C190" s="1" t="s">
        <v>45</v>
      </c>
      <c r="D190" s="1" t="s">
        <v>32</v>
      </c>
      <c r="E190" s="1">
        <v>278</v>
      </c>
      <c r="F190" s="8">
        <f>(E190/'D454 H1-2'!$G$32)*100</f>
        <v>52.059925093632963</v>
      </c>
      <c r="G190" s="1">
        <v>10</v>
      </c>
      <c r="H190" s="1">
        <v>12</v>
      </c>
      <c r="I190" s="1">
        <v>4</v>
      </c>
    </row>
  </sheetData>
  <autoFilter ref="A1:I190" xr:uid="{2376AE54-32A1-4BEA-85AB-B2111F7C135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CVMBS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Oketade,Nurudeen</dc:creator>
  <cp:keywords/>
  <dc:description/>
  <cp:lastModifiedBy/>
  <cp:revision/>
  <dcterms:created xsi:type="dcterms:W3CDTF">2025-04-26T20:37:21Z</dcterms:created>
  <dcterms:modified xsi:type="dcterms:W3CDTF">2025-04-28T07:38:46Z</dcterms:modified>
  <cp:category/>
  <cp:contentStatus/>
</cp:coreProperties>
</file>