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20180123-GD-Argue-paper\20201220-rebute MS ready for bioxriv plos bio\20210527-second review then submit\20210611-accept then rivise\20210617-submit\"/>
    </mc:Choice>
  </mc:AlternateContent>
  <xr:revisionPtr revIDLastSave="0" documentId="13_ncr:1_{A3145D9F-7698-4A0E-BCB4-1D0071C420F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1 Table" sheetId="4" r:id="rId1"/>
  </sheets>
  <definedNames>
    <definedName name="_xlnm._FilterDatabase" localSheetId="0" hidden="1">'S1 Table'!$B$2:$N$197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3" i="4" l="1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9" i="4"/>
  <c r="I10" i="4"/>
  <c r="I11" i="4"/>
  <c r="I12" i="4"/>
  <c r="I7" i="4"/>
  <c r="I8" i="4"/>
  <c r="I4" i="4"/>
  <c r="I5" i="4"/>
  <c r="I6" i="4"/>
  <c r="I3" i="4"/>
  <c r="H4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9" i="4"/>
  <c r="H10" i="4"/>
  <c r="H11" i="4"/>
  <c r="H12" i="4"/>
  <c r="H7" i="4"/>
  <c r="H8" i="4"/>
  <c r="H5" i="4"/>
  <c r="H6" i="4"/>
  <c r="H3" i="4"/>
  <c r="M195" i="4"/>
  <c r="M194" i="4"/>
  <c r="M193" i="4"/>
  <c r="M191" i="4"/>
  <c r="M190" i="4"/>
  <c r="M187" i="4"/>
  <c r="M184" i="4"/>
  <c r="M182" i="4"/>
  <c r="M181" i="4"/>
  <c r="M179" i="4"/>
  <c r="M178" i="4"/>
  <c r="M176" i="4"/>
  <c r="M175" i="4"/>
  <c r="M172" i="4"/>
  <c r="M169" i="4"/>
  <c r="M168" i="4"/>
  <c r="M165" i="4"/>
  <c r="M162" i="4"/>
  <c r="M159" i="4"/>
  <c r="M158" i="4"/>
  <c r="M153" i="4"/>
  <c r="M151" i="4"/>
  <c r="M150" i="4"/>
  <c r="M147" i="4"/>
  <c r="M145" i="4"/>
  <c r="M136" i="4"/>
  <c r="M134" i="4"/>
  <c r="M129" i="4"/>
  <c r="M126" i="4"/>
  <c r="M124" i="4"/>
  <c r="M121" i="4"/>
  <c r="M120" i="4"/>
  <c r="M119" i="4"/>
  <c r="M118" i="4"/>
  <c r="M117" i="4"/>
  <c r="M114" i="4"/>
  <c r="M112" i="4"/>
  <c r="M109" i="4"/>
  <c r="M108" i="4"/>
  <c r="M106" i="4"/>
  <c r="M103" i="4"/>
  <c r="M100" i="4"/>
  <c r="M99" i="4"/>
  <c r="M97" i="4"/>
  <c r="M96" i="4"/>
  <c r="M93" i="4"/>
  <c r="M92" i="4"/>
  <c r="M90" i="4"/>
  <c r="M86" i="4"/>
  <c r="M84" i="4"/>
  <c r="M83" i="4"/>
  <c r="M81" i="4"/>
  <c r="M80" i="4"/>
  <c r="M79" i="4"/>
  <c r="M76" i="4"/>
  <c r="M74" i="4"/>
  <c r="M71" i="4"/>
  <c r="M70" i="4"/>
  <c r="M68" i="4"/>
  <c r="M67" i="4"/>
  <c r="M66" i="4"/>
  <c r="M64" i="4"/>
  <c r="M62" i="4"/>
  <c r="M61" i="4"/>
  <c r="M59" i="4"/>
  <c r="M57" i="4"/>
  <c r="M56" i="4"/>
  <c r="M55" i="4"/>
  <c r="M52" i="4"/>
  <c r="M49" i="4"/>
  <c r="M48" i="4"/>
  <c r="M47" i="4"/>
  <c r="M41" i="4"/>
  <c r="M36" i="4"/>
  <c r="M37" i="4"/>
  <c r="M34" i="4"/>
  <c r="M32" i="4"/>
  <c r="M30" i="4"/>
  <c r="M28" i="4"/>
  <c r="M26" i="4"/>
  <c r="M22" i="4"/>
  <c r="M21" i="4"/>
  <c r="M18" i="4"/>
  <c r="M17" i="4"/>
  <c r="M14" i="4"/>
  <c r="M13" i="4"/>
  <c r="M12" i="4"/>
  <c r="M11" i="4"/>
  <c r="M9" i="4"/>
  <c r="M7" i="4"/>
  <c r="M6" i="4"/>
  <c r="M3" i="4"/>
</calcChain>
</file>

<file path=xl/sharedStrings.xml><?xml version="1.0" encoding="utf-8"?>
<sst xmlns="http://schemas.openxmlformats.org/spreadsheetml/2006/main" count="1857" uniqueCount="710">
  <si>
    <t>NO. of essencial 59 genes</t>
  </si>
  <si>
    <t>Gene Age (Myr)</t>
  </si>
  <si>
    <t>Act5C-Gal4 RNAi lethality(Chen et al., 2010)</t>
  </si>
  <si>
    <t>Parental gene</t>
  </si>
  <si>
    <t>Origination mechanism</t>
  </si>
  <si>
    <t>59 essential</t>
  </si>
  <si>
    <t>136 non-essential</t>
  </si>
  <si>
    <t>6~11</t>
  </si>
  <si>
    <t>CG10090</t>
  </si>
  <si>
    <t>viable</t>
  </si>
  <si>
    <t>CG14666</t>
  </si>
  <si>
    <t>D</t>
  </si>
  <si>
    <t>GD37347</t>
  </si>
  <si>
    <t>GD37346</t>
  </si>
  <si>
    <t>not lethal</t>
  </si>
  <si>
    <t>3~6</t>
  </si>
  <si>
    <t>CG10174</t>
  </si>
  <si>
    <t>CG1740</t>
  </si>
  <si>
    <t>R</t>
  </si>
  <si>
    <t>GD31195</t>
  </si>
  <si>
    <t>BL27553(TRIP)/GD31195</t>
  </si>
  <si>
    <t>lethal/not lethal</t>
  </si>
  <si>
    <t>both as non-lethal</t>
  </si>
  <si>
    <t>CG10232</t>
  </si>
  <si>
    <t>CG31219</t>
  </si>
  <si>
    <t>KK100033</t>
  </si>
  <si>
    <t>lethal</t>
  </si>
  <si>
    <t>different results</t>
  </si>
  <si>
    <t>11~25</t>
  </si>
  <si>
    <t>CG10246</t>
  </si>
  <si>
    <t>CG10247</t>
  </si>
  <si>
    <t>KK100143</t>
  </si>
  <si>
    <t>GD29982</t>
  </si>
  <si>
    <t>CG10474</t>
  </si>
  <si>
    <t>CG1827</t>
  </si>
  <si>
    <t>concordant 1 different lines</t>
  </si>
  <si>
    <t>GD41455</t>
  </si>
  <si>
    <t>KK104451</t>
  </si>
  <si>
    <t>CG10700</t>
  </si>
  <si>
    <t>CG4199</t>
  </si>
  <si>
    <t>discordant 2 different lines</t>
  </si>
  <si>
    <t>KK107394</t>
  </si>
  <si>
    <t>both as lethal</t>
  </si>
  <si>
    <t>CG10799</t>
  </si>
  <si>
    <t>CG4716</t>
  </si>
  <si>
    <t>GD16828</t>
  </si>
  <si>
    <t>GD16829</t>
  </si>
  <si>
    <t>CG10852</t>
  </si>
  <si>
    <t>NA</t>
  </si>
  <si>
    <t>A</t>
  </si>
  <si>
    <t>KK106565</t>
  </si>
  <si>
    <t>CG11012</t>
  </si>
  <si>
    <t>CG5724</t>
  </si>
  <si>
    <t>GD6398</t>
  </si>
  <si>
    <t>GD6397</t>
  </si>
  <si>
    <t>25~35</t>
  </si>
  <si>
    <t>CG11261</t>
  </si>
  <si>
    <t>CG1877</t>
  </si>
  <si>
    <t>KK105927</t>
  </si>
  <si>
    <t>GD31478</t>
  </si>
  <si>
    <t>CG11466</t>
  </si>
  <si>
    <t>CG4486</t>
  </si>
  <si>
    <t>discordant 1 different lines</t>
  </si>
  <si>
    <t>KK106779</t>
  </si>
  <si>
    <t>GD38045</t>
  </si>
  <si>
    <t>CG1149</t>
  </si>
  <si>
    <t>CG18241</t>
  </si>
  <si>
    <t>KK108034</t>
  </si>
  <si>
    <t>BL28526/GD31513</t>
  </si>
  <si>
    <t>not lethal/not lethal</t>
  </si>
  <si>
    <t>CG11597</t>
  </si>
  <si>
    <t>viable/semilethal</t>
  </si>
  <si>
    <t>CG32505</t>
  </si>
  <si>
    <t>KK104729</t>
  </si>
  <si>
    <t>CG11598</t>
  </si>
  <si>
    <t>CG18530</t>
  </si>
  <si>
    <t>KK103262</t>
  </si>
  <si>
    <t>CG11639</t>
  </si>
  <si>
    <t>CG5163</t>
  </si>
  <si>
    <t>KK104539</t>
  </si>
  <si>
    <t>GD23285</t>
  </si>
  <si>
    <t>CG11825</t>
  </si>
  <si>
    <t>CG17734</t>
  </si>
  <si>
    <t>GD49834</t>
  </si>
  <si>
    <t>GD33917</t>
  </si>
  <si>
    <t>CG11833</t>
  </si>
  <si>
    <t>CG3373</t>
  </si>
  <si>
    <t>KK102870</t>
  </si>
  <si>
    <t>CG12224</t>
  </si>
  <si>
    <t>CG3397</t>
  </si>
  <si>
    <t>KK102603</t>
  </si>
  <si>
    <t>CG12493</t>
  </si>
  <si>
    <t>CG10630</t>
  </si>
  <si>
    <t>KK102360</t>
  </si>
  <si>
    <t>CG12766</t>
  </si>
  <si>
    <t>CG10863</t>
  </si>
  <si>
    <t>KK104031</t>
  </si>
  <si>
    <t>GD50839</t>
  </si>
  <si>
    <t>CG12780</t>
  </si>
  <si>
    <t>CG13422</t>
  </si>
  <si>
    <t>KK101969</t>
  </si>
  <si>
    <t>CG12842</t>
  </si>
  <si>
    <t>CG13617</t>
  </si>
  <si>
    <t>concordant 0 different lines</t>
  </si>
  <si>
    <t>KK103233</t>
  </si>
  <si>
    <t>CG13091</t>
  </si>
  <si>
    <t>CG10097</t>
  </si>
  <si>
    <t>KK100943</t>
  </si>
  <si>
    <t>CG1338</t>
  </si>
  <si>
    <t>GD32187</t>
  </si>
  <si>
    <t>GD32188</t>
  </si>
  <si>
    <t>CG13463</t>
  </si>
  <si>
    <t>CG5784</t>
  </si>
  <si>
    <t>concordant 1 different lines; discordant 1 different lines</t>
  </si>
  <si>
    <t>KK108170</t>
  </si>
  <si>
    <t>CG13477</t>
  </si>
  <si>
    <t>KK109920</t>
  </si>
  <si>
    <t>GD38677</t>
  </si>
  <si>
    <t>CG1349</t>
  </si>
  <si>
    <t>CG6646</t>
  </si>
  <si>
    <t>KK103336</t>
  </si>
  <si>
    <t>CG13559</t>
  </si>
  <si>
    <t>CG32280</t>
  </si>
  <si>
    <t>GD6643</t>
  </si>
  <si>
    <t>GD6644</t>
  </si>
  <si>
    <t>CG1361</t>
  </si>
  <si>
    <t>GD9706</t>
  </si>
  <si>
    <t>CG13656</t>
  </si>
  <si>
    <t>CG11889</t>
  </si>
  <si>
    <t>KK101054</t>
  </si>
  <si>
    <t>GD23898</t>
  </si>
  <si>
    <t>CG13686</t>
  </si>
  <si>
    <t>CG2839</t>
  </si>
  <si>
    <t>KK106450</t>
  </si>
  <si>
    <t>CG13738</t>
  </si>
  <si>
    <t>CG6912</t>
  </si>
  <si>
    <t>KK104508</t>
  </si>
  <si>
    <t>GD17922</t>
  </si>
  <si>
    <t>CG13977</t>
  </si>
  <si>
    <t>CG10248</t>
  </si>
  <si>
    <t>KK100415</t>
  </si>
  <si>
    <t>CG14027</t>
  </si>
  <si>
    <t>CG33117</t>
  </si>
  <si>
    <t>GD6958</t>
  </si>
  <si>
    <t>KK106727</t>
  </si>
  <si>
    <t>CG14088</t>
  </si>
  <si>
    <t>CG33460</t>
  </si>
  <si>
    <t>GD5361</t>
  </si>
  <si>
    <t>KK108687</t>
  </si>
  <si>
    <t>CG14405</t>
  </si>
  <si>
    <t>CG33320</t>
  </si>
  <si>
    <t>KK102486</t>
  </si>
  <si>
    <t>CG14584</t>
  </si>
  <si>
    <t>CG17382</t>
  </si>
  <si>
    <t>GD8658</t>
  </si>
  <si>
    <t>CG14610</t>
  </si>
  <si>
    <t>CG12883</t>
  </si>
  <si>
    <t>KK104298</t>
  </si>
  <si>
    <t>CG14835</t>
  </si>
  <si>
    <t>semilethal</t>
  </si>
  <si>
    <t>KK100402</t>
  </si>
  <si>
    <t>GD43595</t>
  </si>
  <si>
    <t>CG14957</t>
  </si>
  <si>
    <t>CG32284</t>
  </si>
  <si>
    <t>KK102784</t>
  </si>
  <si>
    <t>CG15263</t>
  </si>
  <si>
    <t>KK102663</t>
  </si>
  <si>
    <t>CG15296</t>
  </si>
  <si>
    <t>CG7603</t>
  </si>
  <si>
    <t>KK104221</t>
  </si>
  <si>
    <t>CG15358</t>
  </si>
  <si>
    <t>CG15818</t>
  </si>
  <si>
    <t>GD13372</t>
  </si>
  <si>
    <t>CG15461</t>
  </si>
  <si>
    <t>CG34200</t>
  </si>
  <si>
    <t>KK103441</t>
  </si>
  <si>
    <t>CG15503</t>
  </si>
  <si>
    <t>KK102742</t>
  </si>
  <si>
    <t>GD35622</t>
  </si>
  <si>
    <t>CG15527</t>
  </si>
  <si>
    <t>CG2998</t>
  </si>
  <si>
    <t>KK102725</t>
  </si>
  <si>
    <t>GD39323</t>
  </si>
  <si>
    <t>CG15616</t>
  </si>
  <si>
    <t>CG8626</t>
  </si>
  <si>
    <t>KK105778</t>
  </si>
  <si>
    <t>GD43155</t>
  </si>
  <si>
    <t>CG15636</t>
  </si>
  <si>
    <t>CG7041</t>
  </si>
  <si>
    <t>GD13072</t>
  </si>
  <si>
    <t>CG15882</t>
  </si>
  <si>
    <t>KK104267</t>
  </si>
  <si>
    <t>CG16710</t>
  </si>
  <si>
    <t>CG18754</t>
  </si>
  <si>
    <t>KK100054</t>
  </si>
  <si>
    <t>GD32700</t>
  </si>
  <si>
    <t>CG16741</t>
  </si>
  <si>
    <t>KK103236</t>
  </si>
  <si>
    <t>CG16931</t>
  </si>
  <si>
    <t>CG7350</t>
  </si>
  <si>
    <t>GD23534</t>
  </si>
  <si>
    <t>CG16960</t>
  </si>
  <si>
    <t>CG16961</t>
  </si>
  <si>
    <t>KK101137</t>
  </si>
  <si>
    <t>GD1462</t>
  </si>
  <si>
    <t>CG16992</t>
  </si>
  <si>
    <t>CG7476</t>
  </si>
  <si>
    <t>KK108048</t>
  </si>
  <si>
    <t>GD47949</t>
  </si>
  <si>
    <t>CG17011</t>
  </si>
  <si>
    <t>CG17799</t>
  </si>
  <si>
    <t>KK107218</t>
  </si>
  <si>
    <t>GD15597</t>
  </si>
  <si>
    <t>CG17012</t>
  </si>
  <si>
    <t>CG30031</t>
  </si>
  <si>
    <t>GD15570</t>
  </si>
  <si>
    <t>CG17031</t>
  </si>
  <si>
    <t>CG1101</t>
  </si>
  <si>
    <t>KK105585</t>
  </si>
  <si>
    <t>GD32829</t>
  </si>
  <si>
    <t>CG17174</t>
  </si>
  <si>
    <t>CG5983</t>
  </si>
  <si>
    <t>GD9748</t>
  </si>
  <si>
    <t>CG17176</t>
  </si>
  <si>
    <t>KK104283</t>
  </si>
  <si>
    <t>GD49100</t>
  </si>
  <si>
    <t>CG17216</t>
  </si>
  <si>
    <t>CG6715</t>
  </si>
  <si>
    <t>GD51996</t>
  </si>
  <si>
    <t>GD51995</t>
  </si>
  <si>
    <t>CG17240</t>
  </si>
  <si>
    <t>CG7754</t>
  </si>
  <si>
    <t>discordant 0 different lines</t>
  </si>
  <si>
    <t>KK100037</t>
  </si>
  <si>
    <t>CG17268</t>
  </si>
  <si>
    <t>CG3422</t>
  </si>
  <si>
    <t>KK101203</t>
  </si>
  <si>
    <t>GD40056</t>
  </si>
  <si>
    <t>CG1736</t>
  </si>
  <si>
    <t>CG9327</t>
  </si>
  <si>
    <t>GD32889</t>
  </si>
  <si>
    <t>CG17637</t>
  </si>
  <si>
    <t>CG18281</t>
  </si>
  <si>
    <t>KK102424</t>
  </si>
  <si>
    <t>GD49207</t>
  </si>
  <si>
    <t>CG17650</t>
  </si>
  <si>
    <t>KK105047</t>
  </si>
  <si>
    <t>GD35628</t>
  </si>
  <si>
    <t>CG17673</t>
  </si>
  <si>
    <t>CG33495</t>
  </si>
  <si>
    <t>KK109175</t>
  </si>
  <si>
    <t>BL25998(TRIP)/GD52425</t>
  </si>
  <si>
    <t>CG17795</t>
  </si>
  <si>
    <t>CG6936</t>
  </si>
  <si>
    <t>GD26815</t>
  </si>
  <si>
    <t>CG17797</t>
  </si>
  <si>
    <t>KK100995</t>
  </si>
  <si>
    <t>GD41210/GD25981/GD41211</t>
  </si>
  <si>
    <t>lethal/lethal/lethal</t>
  </si>
  <si>
    <t>CG17802</t>
  </si>
  <si>
    <t>CG17806</t>
  </si>
  <si>
    <t>KK102311</t>
  </si>
  <si>
    <t>GD14383</t>
  </si>
  <si>
    <t>CG17946</t>
  </si>
  <si>
    <t>CG17945</t>
  </si>
  <si>
    <t>GD23560</t>
  </si>
  <si>
    <t>CG18096</t>
  </si>
  <si>
    <t>CG7052</t>
  </si>
  <si>
    <t>GD30873</t>
  </si>
  <si>
    <t>CG18125</t>
  </si>
  <si>
    <t>CG17234</t>
  </si>
  <si>
    <t>GD47675</t>
  </si>
  <si>
    <t>GD15762</t>
  </si>
  <si>
    <t>CG18228</t>
  </si>
  <si>
    <t>CG9633</t>
  </si>
  <si>
    <t>KK101647</t>
  </si>
  <si>
    <t>CG18324</t>
  </si>
  <si>
    <t>CG18327</t>
  </si>
  <si>
    <t>discordant 4 different lines</t>
  </si>
  <si>
    <t>KK105401</t>
  </si>
  <si>
    <t>GD33234/BL34720</t>
  </si>
  <si>
    <t>CG1840</t>
  </si>
  <si>
    <t>CG1844</t>
  </si>
  <si>
    <t>KK108492</t>
  </si>
  <si>
    <t>KK108503</t>
  </si>
  <si>
    <t>CG18557</t>
  </si>
  <si>
    <t>CG6639</t>
  </si>
  <si>
    <t>KK107357</t>
  </si>
  <si>
    <t>GD19884</t>
  </si>
  <si>
    <t>CG18748</t>
  </si>
  <si>
    <t>CG18746</t>
  </si>
  <si>
    <t>KK109017</t>
  </si>
  <si>
    <t>GD20687</t>
  </si>
  <si>
    <t>CG1878</t>
  </si>
  <si>
    <t>CG1367</t>
  </si>
  <si>
    <t>KK103148</t>
  </si>
  <si>
    <t>GD9718</t>
  </si>
  <si>
    <t>CG18814</t>
  </si>
  <si>
    <t>CG4842</t>
  </si>
  <si>
    <t>KK106349</t>
  </si>
  <si>
    <t>CG1924</t>
  </si>
  <si>
    <t>CG11958</t>
  </si>
  <si>
    <t>GD52347</t>
  </si>
  <si>
    <t>KK102773</t>
  </si>
  <si>
    <t>CG1946</t>
  </si>
  <si>
    <t>CG1942</t>
  </si>
  <si>
    <t>KK108495</t>
  </si>
  <si>
    <t>GD33428</t>
  </si>
  <si>
    <t>CG2665</t>
  </si>
  <si>
    <t>KK103004</t>
  </si>
  <si>
    <t>CG2826</t>
  </si>
  <si>
    <t>KK102844</t>
  </si>
  <si>
    <t>GD46588</t>
  </si>
  <si>
    <t>CG2885</t>
  </si>
  <si>
    <t>CG9807</t>
  </si>
  <si>
    <t>KK103311</t>
  </si>
  <si>
    <t>CG30036</t>
  </si>
  <si>
    <t>CG33145</t>
  </si>
  <si>
    <t>KK101307</t>
  </si>
  <si>
    <t>CG30037</t>
  </si>
  <si>
    <t>GD12079</t>
  </si>
  <si>
    <t>CG30083</t>
  </si>
  <si>
    <t>CG5302</t>
  </si>
  <si>
    <t>KK104289</t>
  </si>
  <si>
    <t>GD21092</t>
  </si>
  <si>
    <t>CG30187</t>
  </si>
  <si>
    <t>KK106612</t>
  </si>
  <si>
    <t>CG30395</t>
  </si>
  <si>
    <t>CG15040</t>
  </si>
  <si>
    <t>KK105198</t>
  </si>
  <si>
    <t>GD23321</t>
  </si>
  <si>
    <t>CG30448</t>
  </si>
  <si>
    <t>CG11218</t>
  </si>
  <si>
    <t>GD12997</t>
  </si>
  <si>
    <t>GD12998</t>
  </si>
  <si>
    <t>CG30450</t>
  </si>
  <si>
    <t>CG8462</t>
  </si>
  <si>
    <t>KK101927</t>
  </si>
  <si>
    <t>CG30473</t>
  </si>
  <si>
    <t>GD27143</t>
  </si>
  <si>
    <t>CG30494</t>
  </si>
  <si>
    <t>CG33715</t>
  </si>
  <si>
    <t>KK104153</t>
  </si>
  <si>
    <t>GD31006</t>
  </si>
  <si>
    <t>CG31002</t>
  </si>
  <si>
    <t>CG6653</t>
  </si>
  <si>
    <t>GD48226</t>
  </si>
  <si>
    <t>KK108768</t>
  </si>
  <si>
    <t>CG31061</t>
  </si>
  <si>
    <t>CG31060</t>
  </si>
  <si>
    <t>GD4398</t>
  </si>
  <si>
    <t>CG31208</t>
  </si>
  <si>
    <t>CG31173</t>
  </si>
  <si>
    <t>KK102611</t>
  </si>
  <si>
    <t>GD44409</t>
  </si>
  <si>
    <t>CG31313</t>
  </si>
  <si>
    <t>CG8066</t>
  </si>
  <si>
    <t>KK102741</t>
  </si>
  <si>
    <t>GD16765</t>
  </si>
  <si>
    <t>CG31335</t>
  </si>
  <si>
    <t>CG31336</t>
  </si>
  <si>
    <t>KK108029</t>
  </si>
  <si>
    <t>CG31370</t>
  </si>
  <si>
    <t>CG13659</t>
  </si>
  <si>
    <t>GD21324</t>
  </si>
  <si>
    <t>CG31406</t>
  </si>
  <si>
    <t>CG31374</t>
  </si>
  <si>
    <t>KK105072</t>
  </si>
  <si>
    <t>GD39194</t>
  </si>
  <si>
    <t>CG31413</t>
  </si>
  <si>
    <t>CG17843</t>
  </si>
  <si>
    <t>KK106151</t>
  </si>
  <si>
    <t>CG31438</t>
  </si>
  <si>
    <t>KK104611</t>
  </si>
  <si>
    <t>CG31493</t>
  </si>
  <si>
    <t>CG31248</t>
  </si>
  <si>
    <t>KK101611</t>
  </si>
  <si>
    <t>GD21359</t>
  </si>
  <si>
    <t>CG31495</t>
  </si>
  <si>
    <t>CG33101</t>
  </si>
  <si>
    <t>KK105777</t>
  </si>
  <si>
    <t>CG31508</t>
  </si>
  <si>
    <t>CG31509</t>
  </si>
  <si>
    <t>KK106379</t>
  </si>
  <si>
    <t>GD14420</t>
  </si>
  <si>
    <t>KK106548</t>
  </si>
  <si>
    <t>GD14416</t>
  </si>
  <si>
    <t>CG31524</t>
  </si>
  <si>
    <t>CG9720</t>
  </si>
  <si>
    <t>KK100877</t>
  </si>
  <si>
    <t>CG31769</t>
  </si>
  <si>
    <t>CG15293</t>
  </si>
  <si>
    <t>KK106293</t>
  </si>
  <si>
    <t>CG31782</t>
  </si>
  <si>
    <t>CG8474</t>
  </si>
  <si>
    <t>GD45455</t>
  </si>
  <si>
    <t>GD45454</t>
  </si>
  <si>
    <t>CG31791</t>
  </si>
  <si>
    <t>CG31801</t>
  </si>
  <si>
    <t>GD19241</t>
  </si>
  <si>
    <t>lethal/lethal</t>
  </si>
  <si>
    <t>CG31875</t>
  </si>
  <si>
    <t>CG33525</t>
  </si>
  <si>
    <t>KK104638</t>
  </si>
  <si>
    <t>GD40298</t>
  </si>
  <si>
    <t>CG31882</t>
  </si>
  <si>
    <t>KK100160</t>
  </si>
  <si>
    <t>CG31883</t>
  </si>
  <si>
    <t>CG7875</t>
  </si>
  <si>
    <t>GD36488</t>
  </si>
  <si>
    <t>CG31918</t>
  </si>
  <si>
    <t>CG9508</t>
  </si>
  <si>
    <t>GD13220</t>
  </si>
  <si>
    <t>GD39684</t>
  </si>
  <si>
    <t>CG31932</t>
  </si>
  <si>
    <t>CG31929</t>
  </si>
  <si>
    <t>GD42744</t>
  </si>
  <si>
    <t>GD42745</t>
  </si>
  <si>
    <t>CG31941</t>
  </si>
  <si>
    <t>GD31141</t>
  </si>
  <si>
    <t>KK106893</t>
  </si>
  <si>
    <t>CG31962</t>
  </si>
  <si>
    <t>CG8856</t>
  </si>
  <si>
    <t>KK102716</t>
  </si>
  <si>
    <t>GD13031</t>
  </si>
  <si>
    <t>CG32021</t>
  </si>
  <si>
    <t>KK102286</t>
  </si>
  <si>
    <t>GD33930</t>
  </si>
  <si>
    <t>CG32110</t>
  </si>
  <si>
    <t>CG12359</t>
  </si>
  <si>
    <t>KK107634</t>
  </si>
  <si>
    <t>CG32115</t>
  </si>
  <si>
    <t>CG32107</t>
  </si>
  <si>
    <t>KK108451</t>
  </si>
  <si>
    <t>CG3217</t>
  </si>
  <si>
    <t>CG13896</t>
  </si>
  <si>
    <t>KK102373</t>
  </si>
  <si>
    <t>GD38968</t>
  </si>
  <si>
    <t>CG32186</t>
  </si>
  <si>
    <t>semilethal/viable</t>
  </si>
  <si>
    <t>CG1718</t>
  </si>
  <si>
    <t>KK106262</t>
  </si>
  <si>
    <t>CG32228</t>
  </si>
  <si>
    <t>CG3996</t>
  </si>
  <si>
    <t>KK104148</t>
  </si>
  <si>
    <t>GD40327</t>
  </si>
  <si>
    <t>CG32243</t>
  </si>
  <si>
    <t>CG8588</t>
  </si>
  <si>
    <t>KK101716</t>
  </si>
  <si>
    <t>CG32282</t>
  </si>
  <si>
    <t>CG10812</t>
  </si>
  <si>
    <t>KK103505</t>
  </si>
  <si>
    <t>CG32283</t>
  </si>
  <si>
    <t>KK105013</t>
  </si>
  <si>
    <t>GD49314</t>
  </si>
  <si>
    <t>CG32301</t>
  </si>
  <si>
    <t>CG32305</t>
  </si>
  <si>
    <t>GD12239</t>
  </si>
  <si>
    <t>CG32368</t>
  </si>
  <si>
    <t>KK103313</t>
  </si>
  <si>
    <t>CG32376</t>
  </si>
  <si>
    <t>CG32374</t>
  </si>
  <si>
    <t>KK101917</t>
  </si>
  <si>
    <t>CG32580</t>
  </si>
  <si>
    <t>CG41038</t>
  </si>
  <si>
    <t>KK105591</t>
  </si>
  <si>
    <t>0~3</t>
  </si>
  <si>
    <t>CG32588</t>
  </si>
  <si>
    <t>CG33252</t>
  </si>
  <si>
    <t>KK102410</t>
  </si>
  <si>
    <t>GD46657</t>
  </si>
  <si>
    <t>CG32853</t>
  </si>
  <si>
    <t>KK105546</t>
  </si>
  <si>
    <t>CG33105</t>
  </si>
  <si>
    <t>CG33104</t>
  </si>
  <si>
    <t>GD5843</t>
  </si>
  <si>
    <t>GD49749</t>
  </si>
  <si>
    <t>CG33109</t>
  </si>
  <si>
    <t>CG16826</t>
  </si>
  <si>
    <t>KK107240</t>
  </si>
  <si>
    <t>CG33223</t>
  </si>
  <si>
    <t>CG32713</t>
  </si>
  <si>
    <t>KK106782</t>
  </si>
  <si>
    <t>CG33235</t>
  </si>
  <si>
    <t>CG34387</t>
  </si>
  <si>
    <t>GD48441</t>
  </si>
  <si>
    <t>CG33342</t>
  </si>
  <si>
    <t>CG17784</t>
  </si>
  <si>
    <t>KK100826</t>
  </si>
  <si>
    <t>CG33350</t>
  </si>
  <si>
    <t>CG33351</t>
  </si>
  <si>
    <t>KK105947</t>
  </si>
  <si>
    <t>CG33458</t>
  </si>
  <si>
    <t>CG30090</t>
  </si>
  <si>
    <t>KK105451</t>
  </si>
  <si>
    <t>CG33459</t>
  </si>
  <si>
    <t>KK105903</t>
  </si>
  <si>
    <t>CG33462</t>
  </si>
  <si>
    <t>CG33461</t>
  </si>
  <si>
    <t>KK106216</t>
  </si>
  <si>
    <t>CG3347</t>
  </si>
  <si>
    <t>CG17440</t>
  </si>
  <si>
    <t>KK100453</t>
  </si>
  <si>
    <t>GD34215</t>
  </si>
  <si>
    <t>CG33483</t>
  </si>
  <si>
    <t>CG33923</t>
  </si>
  <si>
    <t>KK102589</t>
  </si>
  <si>
    <t>CG33490</t>
  </si>
  <si>
    <t>CG33489</t>
  </si>
  <si>
    <t>GD22222</t>
  </si>
  <si>
    <t>GD22221</t>
  </si>
  <si>
    <t>CG33920</t>
  </si>
  <si>
    <t>CG33654</t>
  </si>
  <si>
    <t>KK103447</t>
  </si>
  <si>
    <t>CG34041</t>
  </si>
  <si>
    <t>CG31013</t>
  </si>
  <si>
    <t>KK103005</t>
  </si>
  <si>
    <t>CG3410</t>
  </si>
  <si>
    <t>CG2958</t>
  </si>
  <si>
    <t>GD37836</t>
  </si>
  <si>
    <t>KK107254</t>
  </si>
  <si>
    <t>CG34235</t>
  </si>
  <si>
    <t>CG30058</t>
  </si>
  <si>
    <t>KK109077</t>
  </si>
  <si>
    <t>CG3640</t>
  </si>
  <si>
    <t>CG17575</t>
  </si>
  <si>
    <t>KK100399</t>
  </si>
  <si>
    <t>CG4052</t>
  </si>
  <si>
    <t>CG2341</t>
  </si>
  <si>
    <t>KK109160</t>
  </si>
  <si>
    <t>GD7078</t>
  </si>
  <si>
    <t>CG4259</t>
  </si>
  <si>
    <t>CG3117</t>
  </si>
  <si>
    <t>GD44873</t>
  </si>
  <si>
    <t>CG4477</t>
  </si>
  <si>
    <t>CG18223</t>
  </si>
  <si>
    <t>GD39486</t>
  </si>
  <si>
    <t>CG4580</t>
  </si>
  <si>
    <t>KK105535</t>
  </si>
  <si>
    <t>CG4691</t>
  </si>
  <si>
    <t>CG30362</t>
  </si>
  <si>
    <t>GD21920</t>
  </si>
  <si>
    <t>CG4712</t>
  </si>
  <si>
    <t>CG4714</t>
  </si>
  <si>
    <t>GD21925</t>
  </si>
  <si>
    <t>CG4907</t>
  </si>
  <si>
    <t>CG13978</t>
  </si>
  <si>
    <t>KK108893</t>
  </si>
  <si>
    <t>GD6833</t>
  </si>
  <si>
    <t>CG5016</t>
  </si>
  <si>
    <t>GD29219</t>
  </si>
  <si>
    <t>CG5103</t>
  </si>
  <si>
    <t>CG8036</t>
  </si>
  <si>
    <t>GD46603</t>
  </si>
  <si>
    <t>CG5265</t>
  </si>
  <si>
    <t>CG1041</t>
  </si>
  <si>
    <t>KK104754</t>
  </si>
  <si>
    <t>GD34323</t>
  </si>
  <si>
    <t>CG5348</t>
  </si>
  <si>
    <t>CG12376</t>
  </si>
  <si>
    <t>GD1698</t>
  </si>
  <si>
    <t>CG5372</t>
  </si>
  <si>
    <t>CG8095</t>
  </si>
  <si>
    <t>KK100120</t>
  </si>
  <si>
    <t>CG5509</t>
  </si>
  <si>
    <t>CG14719</t>
  </si>
  <si>
    <t>GD22143</t>
  </si>
  <si>
    <t>GD22142</t>
  </si>
  <si>
    <t>CG5609</t>
  </si>
  <si>
    <t>GD51123</t>
  </si>
  <si>
    <t>CG6036</t>
  </si>
  <si>
    <t>CG1906</t>
  </si>
  <si>
    <t>KK105568</t>
  </si>
  <si>
    <t>CG6052</t>
  </si>
  <si>
    <t>KK106738</t>
  </si>
  <si>
    <t>GD5310</t>
  </si>
  <si>
    <t>CG6208</t>
  </si>
  <si>
    <t>CG3988</t>
  </si>
  <si>
    <t>KK105575</t>
  </si>
  <si>
    <t>GD40348</t>
  </si>
  <si>
    <t>CG6289</t>
  </si>
  <si>
    <t>CG6663</t>
  </si>
  <si>
    <t>concordant 2 different lines</t>
  </si>
  <si>
    <t>KK105515</t>
  </si>
  <si>
    <t>CG6367</t>
  </si>
  <si>
    <t>CG6361</t>
  </si>
  <si>
    <t>GD18541</t>
  </si>
  <si>
    <t>CG18563</t>
  </si>
  <si>
    <t>KK104307</t>
  </si>
  <si>
    <t>GD35603</t>
  </si>
  <si>
    <t>GD49626</t>
  </si>
  <si>
    <t>CG6687</t>
  </si>
  <si>
    <t>CG18525</t>
  </si>
  <si>
    <t>GD28425</t>
  </si>
  <si>
    <t>CG6690</t>
  </si>
  <si>
    <t>discordant 3 different lines</t>
  </si>
  <si>
    <t>KK101104</t>
  </si>
  <si>
    <t>BL28364(TRIP)/GD14439</t>
  </si>
  <si>
    <t>CG6730</t>
  </si>
  <si>
    <t>CG16761</t>
  </si>
  <si>
    <t>GD8955</t>
  </si>
  <si>
    <t>CG7106</t>
  </si>
  <si>
    <t>KK104201</t>
  </si>
  <si>
    <t>CG7157</t>
  </si>
  <si>
    <t>CG32133</t>
  </si>
  <si>
    <t>KK105453</t>
  </si>
  <si>
    <t>GD37993</t>
  </si>
  <si>
    <t>KK102811</t>
  </si>
  <si>
    <t>GD46332</t>
  </si>
  <si>
    <t>CG7594</t>
  </si>
  <si>
    <t>CG7599</t>
  </si>
  <si>
    <t>KK107495</t>
  </si>
  <si>
    <t>CG7676</t>
  </si>
  <si>
    <t>CG6392</t>
  </si>
  <si>
    <t>KK101813</t>
  </si>
  <si>
    <t>CG7800</t>
  </si>
  <si>
    <t>CG18249</t>
  </si>
  <si>
    <t>GD973</t>
  </si>
  <si>
    <t>GD6672/BL28922</t>
  </si>
  <si>
    <t>CG7815</t>
  </si>
  <si>
    <t>CG1404</t>
  </si>
  <si>
    <t>GD22567</t>
  </si>
  <si>
    <t>GD22567/BL27512</t>
  </si>
  <si>
    <t>CG7931</t>
  </si>
  <si>
    <t>CG7929</t>
  </si>
  <si>
    <t>KK103516</t>
  </si>
  <si>
    <t>GD50524</t>
  </si>
  <si>
    <t>CG8137</t>
  </si>
  <si>
    <t>CG9334</t>
  </si>
  <si>
    <t>KK100958</t>
  </si>
  <si>
    <t>CG8358</t>
  </si>
  <si>
    <t>CG5527</t>
  </si>
  <si>
    <t>GD15161</t>
  </si>
  <si>
    <t>CG8622</t>
  </si>
  <si>
    <t>KK103960</t>
  </si>
  <si>
    <t>GD44790</t>
  </si>
  <si>
    <t>CG8652</t>
  </si>
  <si>
    <t>CG13270</t>
  </si>
  <si>
    <t>GD46514</t>
  </si>
  <si>
    <t>CG8664</t>
  </si>
  <si>
    <t>CG5107</t>
  </si>
  <si>
    <t>KK101088</t>
  </si>
  <si>
    <t>KK101088/GD6159</t>
  </si>
  <si>
    <t>CG4099</t>
  </si>
  <si>
    <t>KK100928</t>
  </si>
  <si>
    <t>GD51504</t>
  </si>
  <si>
    <t>CG9024</t>
  </si>
  <si>
    <t>KK107536</t>
  </si>
  <si>
    <t>GD12726</t>
  </si>
  <si>
    <t>CG9120</t>
  </si>
  <si>
    <t>CG1180</t>
  </si>
  <si>
    <t>KK104164</t>
  </si>
  <si>
    <t>CG9284</t>
  </si>
  <si>
    <t>KK102235</t>
  </si>
  <si>
    <t>GD35395</t>
  </si>
  <si>
    <t>CG9573</t>
  </si>
  <si>
    <t>CG14213</t>
  </si>
  <si>
    <t>GD49820</t>
  </si>
  <si>
    <t>KK100523</t>
  </si>
  <si>
    <t>GD18433</t>
  </si>
  <si>
    <t>CG9722</t>
  </si>
  <si>
    <t>CG3798</t>
  </si>
  <si>
    <t>KK101679</t>
  </si>
  <si>
    <t>CG9873</t>
  </si>
  <si>
    <t>CG9091</t>
  </si>
  <si>
    <t>GD29760</t>
  </si>
  <si>
    <t>Total same 103 strains/103 genes done RNAi by both Chen et al (2010, Science) and Zeng et al (2015, Cell Reports):</t>
  </si>
  <si>
    <t>The two found different phenotypes:15</t>
  </si>
  <si>
    <t>Zeng thought essential</t>
  </si>
  <si>
    <t>Zeng thought non-essential</t>
  </si>
  <si>
    <t xml:space="preserve">103 same lines of the 195 lines were used BOTH by Zeng and Chen; </t>
  </si>
  <si>
    <t>59 essential genes</t>
  </si>
  <si>
    <t>31(31/59=52.5%)</t>
  </si>
  <si>
    <t>28(28/59=47.5%)</t>
  </si>
  <si>
    <t>136 non-essential genes</t>
  </si>
  <si>
    <t>33(33/136=24.3%)</t>
  </si>
  <si>
    <t>103(103/136=75.7%)</t>
  </si>
  <si>
    <t>In these 103 lines, both thought non-lethal:58;  both thought lethal:30; different results:15</t>
  </si>
  <si>
    <t>CG name</t>
  </si>
  <si>
    <t>Concordance(Kondo et al., 2017)</t>
  </si>
  <si>
    <t>RNAi lines in Chen et al., 2010</t>
  </si>
  <si>
    <t>RNAi lines in Zeng et al., 2015</t>
  </si>
  <si>
    <t>Chen and Zeng:103 same line for analysis</t>
  </si>
  <si>
    <t>Phenotypes in Zeng et al., 2015</t>
  </si>
  <si>
    <t>Both phenotyped as</t>
  </si>
  <si>
    <t>In these 103 lines, Chen thought 37lines (37/195=19%) showed  lethal(30),  semilethal/viable(2), and semilethal(5) phenotypes</t>
  </si>
  <si>
    <t>there were 25 overlap lethal lines between 38 and 30, 25/30=83.3%, it means that by using same RNAi lines, different labs can get 83.3% same lethal phenotype</t>
  </si>
  <si>
    <t>yes</t>
  </si>
  <si>
    <t>lethal/not lethal/not lethal</t>
  </si>
  <si>
    <t>not lethal/lethal</t>
  </si>
  <si>
    <t>GD49626/GD15953/GD15954</t>
  </si>
  <si>
    <t>not lethal/not lethal/lethal</t>
  </si>
  <si>
    <t>NA represent 6 genes of the 195 new genes is absent in Zeng's data</t>
  </si>
  <si>
    <t>KK101679/BL28052/GD6679</t>
  </si>
  <si>
    <t>BL34882(TRIP)/GD46603</t>
  </si>
  <si>
    <t>BL27089/KK105947</t>
  </si>
  <si>
    <t>GD19355/GD48441</t>
  </si>
  <si>
    <t>GD19241/GD19242</t>
  </si>
  <si>
    <t>KK103311/BL32360</t>
  </si>
  <si>
    <t>GD30873/BL32856</t>
  </si>
  <si>
    <t>GD38540/KK104729</t>
  </si>
  <si>
    <t>The repeatable percentage between the two groups: 85.4% (88)</t>
  </si>
  <si>
    <t>Both found lethal phenotypes: 30 (29.1%)</t>
  </si>
  <si>
    <t>Both found viable phenotypes: 58 (56.3%)</t>
  </si>
  <si>
    <r>
      <t xml:space="preserve">In these 195 lines, Zeng thought </t>
    </r>
    <r>
      <rPr>
        <sz val="18"/>
        <color rgb="FF00B050"/>
        <rFont val="Calibri"/>
        <family val="2"/>
        <scheme val="minor"/>
      </rPr>
      <t>57</t>
    </r>
    <r>
      <rPr>
        <sz val="18"/>
        <color theme="1"/>
        <rFont val="Calibri"/>
        <family val="2"/>
        <scheme val="minor"/>
      </rPr>
      <t xml:space="preserve"> lines (57/195=29.2%) showed  lethal phenotypes</t>
    </r>
  </si>
  <si>
    <r>
      <t xml:space="preserve">In these 103 lines, Zeng thought </t>
    </r>
    <r>
      <rPr>
        <sz val="18"/>
        <color rgb="FF00B050"/>
        <rFont val="Calibri"/>
        <family val="2"/>
        <scheme val="minor"/>
      </rPr>
      <t>38</t>
    </r>
    <r>
      <rPr>
        <sz val="18"/>
        <color theme="1"/>
        <rFont val="Calibri"/>
        <family val="2"/>
        <scheme val="minor"/>
      </rPr>
      <t xml:space="preserve"> lines (38/195=19.5%) showed  lethal phenotypes</t>
    </r>
  </si>
  <si>
    <t xml:space="preserve">S1 Table. 103 knockdown experiments repeated by two independent works [1,2]. Note, works from [1] classified phenotypes as lethal, semi-lethal and viable. Since there are only few genes deemed as semi-lethal, we merged them into lethal gene groups to simplify. </t>
  </si>
  <si>
    <t>Reference:</t>
  </si>
  <si>
    <t>1.Chen SD, Zhang YE, Long MY. New genes in Drosophila quickly become essential. Science. 2010;330(6011):1682-5. doi: 10.1126/science.1196380. PubMed PMID: 21164016.</t>
  </si>
  <si>
    <t>2.Zeng XK, Han LL, Singh SR, Liu HH, Neumuller RA, Yan D, et al. Genome-wide RNAi screen identifies networks involved in intestinal stem cell regulation in Drosophila. Cell Rep. 2015;10(7):1226-38. doi: 10.1016/j.celrep.2015.01.051. PubMed PMID: WOS:000349918700017.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</si>
</sst>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5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6" borderId="0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8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9EFF9-0764-4277-8A8B-44B1D428C05A}">
  <dimension ref="A1:N218"/>
  <sheetViews>
    <sheetView tabSelected="1" topLeftCell="A190" zoomScale="40" zoomScaleNormal="40" workbookViewId="0">
      <selection activeCell="I223" sqref="I223"/>
    </sheetView>
  </sheetViews>
  <sheetFormatPr defaultRowHeight="14.5"/>
  <cols>
    <col min="1" max="1" width="15.54296875" style="1" customWidth="1"/>
    <col min="2" max="2" width="10.81640625" style="1" customWidth="1"/>
    <col min="3" max="3" width="9.54296875" style="8" customWidth="1"/>
    <col min="4" max="4" width="29.08984375" style="8" customWidth="1"/>
    <col min="5" max="5" width="28.81640625" style="1" customWidth="1"/>
    <col min="6" max="6" width="13.1796875" style="1" customWidth="1"/>
    <col min="7" max="7" width="14" style="1" customWidth="1"/>
    <col min="8" max="8" width="10.90625" style="1" customWidth="1"/>
    <col min="9" max="9" width="19" style="1" customWidth="1"/>
    <col min="10" max="10" width="31.1796875" style="1" customWidth="1"/>
    <col min="11" max="11" width="34.6328125" style="8" customWidth="1"/>
    <col min="12" max="12" width="31.6328125" style="8" customWidth="1"/>
    <col min="13" max="13" width="29.453125" style="8" customWidth="1"/>
    <col min="14" max="14" width="36.26953125" style="8" customWidth="1"/>
  </cols>
  <sheetData>
    <row r="1" spans="1:14" ht="112.5" customHeight="1" thickBot="1">
      <c r="A1" s="44" t="s">
        <v>706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5" customFormat="1" ht="51.5" customHeight="1" thickTop="1" thickBot="1">
      <c r="A2" s="3" t="s">
        <v>0</v>
      </c>
      <c r="B2" s="3" t="s">
        <v>1</v>
      </c>
      <c r="C2" s="7" t="s">
        <v>678</v>
      </c>
      <c r="D2" s="3" t="s">
        <v>680</v>
      </c>
      <c r="E2" s="6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679</v>
      </c>
      <c r="K2" s="7" t="s">
        <v>681</v>
      </c>
      <c r="L2" s="7" t="s">
        <v>683</v>
      </c>
      <c r="M2" s="7" t="s">
        <v>682</v>
      </c>
      <c r="N2" s="7" t="s">
        <v>684</v>
      </c>
    </row>
    <row r="3" spans="1:14">
      <c r="A3" s="8"/>
      <c r="B3" s="8" t="s">
        <v>7</v>
      </c>
      <c r="C3" s="8" t="s">
        <v>8</v>
      </c>
      <c r="D3" s="8" t="s">
        <v>12</v>
      </c>
      <c r="E3" s="11" t="s">
        <v>9</v>
      </c>
      <c r="F3" s="8" t="s">
        <v>10</v>
      </c>
      <c r="G3" s="8" t="s">
        <v>11</v>
      </c>
      <c r="H3" s="8" t="str">
        <f>IF(E3="lethal","yes","no")</f>
        <v>no</v>
      </c>
      <c r="I3" s="8" t="str">
        <f>IF(E3&lt;&gt;"lethal","yes","no")</f>
        <v>yes</v>
      </c>
      <c r="J3" s="8"/>
      <c r="K3" s="8" t="s">
        <v>13</v>
      </c>
      <c r="L3" s="8" t="s">
        <v>14</v>
      </c>
      <c r="M3" s="8" t="str">
        <f>IF(D3=K3, "yes", "no")</f>
        <v>no</v>
      </c>
    </row>
    <row r="4" spans="1:14">
      <c r="A4" s="8"/>
      <c r="B4" s="8" t="s">
        <v>15</v>
      </c>
      <c r="C4" s="8" t="s">
        <v>16</v>
      </c>
      <c r="D4" s="12" t="s">
        <v>19</v>
      </c>
      <c r="E4" s="12" t="s">
        <v>9</v>
      </c>
      <c r="F4" s="8" t="s">
        <v>17</v>
      </c>
      <c r="G4" s="8" t="s">
        <v>18</v>
      </c>
      <c r="H4" s="8" t="str">
        <f>IF(E4="lethal","yes","no")</f>
        <v>no</v>
      </c>
      <c r="I4" s="8" t="str">
        <f t="shared" ref="I4:I67" si="0">IF(E4&lt;&gt;"lethal","yes","no")</f>
        <v>yes</v>
      </c>
      <c r="J4" s="8"/>
      <c r="K4" s="9" t="s">
        <v>20</v>
      </c>
      <c r="L4" s="9" t="s">
        <v>21</v>
      </c>
      <c r="M4" s="8" t="s">
        <v>687</v>
      </c>
      <c r="N4" s="9" t="s">
        <v>22</v>
      </c>
    </row>
    <row r="5" spans="1:14">
      <c r="A5" s="8"/>
      <c r="B5" s="8" t="s">
        <v>7</v>
      </c>
      <c r="C5" s="8" t="s">
        <v>23</v>
      </c>
      <c r="D5" s="15" t="s">
        <v>25</v>
      </c>
      <c r="E5" s="14" t="s">
        <v>9</v>
      </c>
      <c r="F5" s="8" t="s">
        <v>24</v>
      </c>
      <c r="G5" s="8" t="s">
        <v>11</v>
      </c>
      <c r="H5" s="8" t="str">
        <f t="shared" ref="H5:H67" si="1">IF(E5="lethal","yes","no")</f>
        <v>no</v>
      </c>
      <c r="I5" s="8" t="str">
        <f t="shared" si="0"/>
        <v>yes</v>
      </c>
      <c r="J5" s="8"/>
      <c r="K5" s="15" t="s">
        <v>25</v>
      </c>
      <c r="L5" s="15" t="s">
        <v>26</v>
      </c>
      <c r="M5" s="8" t="s">
        <v>687</v>
      </c>
      <c r="N5" s="15" t="s">
        <v>27</v>
      </c>
    </row>
    <row r="6" spans="1:14">
      <c r="A6" s="8"/>
      <c r="B6" s="8" t="s">
        <v>28</v>
      </c>
      <c r="C6" s="8" t="s">
        <v>29</v>
      </c>
      <c r="D6" s="8" t="s">
        <v>31</v>
      </c>
      <c r="E6" s="11" t="s">
        <v>9</v>
      </c>
      <c r="F6" s="8" t="s">
        <v>30</v>
      </c>
      <c r="G6" s="8" t="s">
        <v>11</v>
      </c>
      <c r="H6" s="8" t="str">
        <f t="shared" si="1"/>
        <v>no</v>
      </c>
      <c r="I6" s="8" t="str">
        <f t="shared" si="0"/>
        <v>yes</v>
      </c>
      <c r="J6" s="8"/>
      <c r="K6" s="8" t="s">
        <v>32</v>
      </c>
      <c r="L6" s="8" t="s">
        <v>14</v>
      </c>
      <c r="M6" s="8" t="str">
        <f>IF(D6=K6, "yes", "no")</f>
        <v>no</v>
      </c>
    </row>
    <row r="7" spans="1:14">
      <c r="A7" s="8">
        <v>5</v>
      </c>
      <c r="B7" s="8" t="s">
        <v>7</v>
      </c>
      <c r="C7" s="8" t="s">
        <v>33</v>
      </c>
      <c r="D7" s="8" t="s">
        <v>36</v>
      </c>
      <c r="E7" s="11" t="s">
        <v>26</v>
      </c>
      <c r="F7" s="8" t="s">
        <v>34</v>
      </c>
      <c r="G7" s="8" t="s">
        <v>11</v>
      </c>
      <c r="H7" s="8" t="str">
        <f>IF(E7="lethal","yes","no")</f>
        <v>yes</v>
      </c>
      <c r="I7" s="8" t="str">
        <f>IF(E7&lt;&gt;"lethal","yes","no")</f>
        <v>no</v>
      </c>
      <c r="J7" s="8" t="s">
        <v>35</v>
      </c>
      <c r="K7" s="8" t="s">
        <v>37</v>
      </c>
      <c r="L7" s="8" t="s">
        <v>26</v>
      </c>
      <c r="M7" s="8" t="str">
        <f>IF(D7=K7, "yes", "no")</f>
        <v>no</v>
      </c>
    </row>
    <row r="8" spans="1:14">
      <c r="A8" s="8">
        <v>6</v>
      </c>
      <c r="B8" s="8" t="s">
        <v>7</v>
      </c>
      <c r="C8" s="8" t="s">
        <v>38</v>
      </c>
      <c r="D8" s="13" t="s">
        <v>41</v>
      </c>
      <c r="E8" s="13" t="s">
        <v>26</v>
      </c>
      <c r="F8" s="8" t="s">
        <v>39</v>
      </c>
      <c r="G8" s="8" t="s">
        <v>11</v>
      </c>
      <c r="H8" s="8" t="str">
        <f t="shared" si="1"/>
        <v>yes</v>
      </c>
      <c r="I8" s="8" t="str">
        <f t="shared" si="0"/>
        <v>no</v>
      </c>
      <c r="J8" s="8" t="s">
        <v>40</v>
      </c>
      <c r="K8" s="17" t="s">
        <v>41</v>
      </c>
      <c r="L8" s="17" t="s">
        <v>26</v>
      </c>
      <c r="M8" s="8" t="s">
        <v>687</v>
      </c>
      <c r="N8" s="17" t="s">
        <v>42</v>
      </c>
    </row>
    <row r="9" spans="1:14">
      <c r="A9" s="8"/>
      <c r="B9" s="8" t="s">
        <v>28</v>
      </c>
      <c r="C9" s="8" t="s">
        <v>43</v>
      </c>
      <c r="D9" s="8" t="s">
        <v>45</v>
      </c>
      <c r="E9" s="11" t="s">
        <v>9</v>
      </c>
      <c r="F9" s="8" t="s">
        <v>44</v>
      </c>
      <c r="G9" s="8" t="s">
        <v>11</v>
      </c>
      <c r="H9" s="8" t="str">
        <f>IF(E9="lethal","yes","no")</f>
        <v>no</v>
      </c>
      <c r="I9" s="8" t="str">
        <f>IF(E9&lt;&gt;"lethal","yes","no")</f>
        <v>yes</v>
      </c>
      <c r="J9" s="8"/>
      <c r="K9" s="8" t="s">
        <v>46</v>
      </c>
      <c r="L9" s="8" t="s">
        <v>26</v>
      </c>
      <c r="M9" s="8" t="str">
        <f>IF(D9=K9, "yes", "no")</f>
        <v>no</v>
      </c>
    </row>
    <row r="10" spans="1:14">
      <c r="A10" s="8"/>
      <c r="B10" s="8" t="s">
        <v>7</v>
      </c>
      <c r="C10" s="8" t="s">
        <v>47</v>
      </c>
      <c r="D10" s="12" t="s">
        <v>50</v>
      </c>
      <c r="E10" s="12" t="s">
        <v>9</v>
      </c>
      <c r="F10" s="8" t="s">
        <v>48</v>
      </c>
      <c r="G10" s="8" t="s">
        <v>49</v>
      </c>
      <c r="H10" s="8" t="str">
        <f t="shared" si="1"/>
        <v>no</v>
      </c>
      <c r="I10" s="8" t="str">
        <f t="shared" si="0"/>
        <v>yes</v>
      </c>
      <c r="J10" s="8"/>
      <c r="K10" s="9" t="s">
        <v>50</v>
      </c>
      <c r="L10" s="9" t="s">
        <v>14</v>
      </c>
      <c r="M10" s="8" t="s">
        <v>687</v>
      </c>
      <c r="N10" s="9" t="s">
        <v>22</v>
      </c>
    </row>
    <row r="11" spans="1:14">
      <c r="A11" s="8"/>
      <c r="B11" s="8" t="s">
        <v>7</v>
      </c>
      <c r="C11" s="8" t="s">
        <v>51</v>
      </c>
      <c r="D11" s="8" t="s">
        <v>53</v>
      </c>
      <c r="E11" s="11" t="s">
        <v>9</v>
      </c>
      <c r="F11" s="8" t="s">
        <v>52</v>
      </c>
      <c r="G11" s="8" t="s">
        <v>11</v>
      </c>
      <c r="H11" s="8" t="str">
        <f t="shared" si="1"/>
        <v>no</v>
      </c>
      <c r="I11" s="8" t="str">
        <f t="shared" si="0"/>
        <v>yes</v>
      </c>
      <c r="J11" s="8"/>
      <c r="K11" s="8" t="s">
        <v>54</v>
      </c>
      <c r="L11" s="8" t="s">
        <v>14</v>
      </c>
      <c r="M11" s="8" t="str">
        <f>IF(D11=K11, "yes", "no")</f>
        <v>no</v>
      </c>
    </row>
    <row r="12" spans="1:14">
      <c r="A12" s="8"/>
      <c r="B12" s="8" t="s">
        <v>55</v>
      </c>
      <c r="C12" s="8" t="s">
        <v>56</v>
      </c>
      <c r="D12" s="8" t="s">
        <v>58</v>
      </c>
      <c r="E12" s="11" t="s">
        <v>9</v>
      </c>
      <c r="F12" s="8" t="s">
        <v>57</v>
      </c>
      <c r="G12" s="8" t="s">
        <v>11</v>
      </c>
      <c r="H12" s="8" t="str">
        <f t="shared" si="1"/>
        <v>no</v>
      </c>
      <c r="I12" s="8" t="str">
        <f t="shared" si="0"/>
        <v>yes</v>
      </c>
      <c r="J12" s="8"/>
      <c r="K12" s="8" t="s">
        <v>59</v>
      </c>
      <c r="L12" s="8" t="s">
        <v>26</v>
      </c>
      <c r="M12" s="8" t="str">
        <f>IF(D12=K12, "yes", "no")</f>
        <v>no</v>
      </c>
    </row>
    <row r="13" spans="1:14">
      <c r="A13" s="8">
        <v>2</v>
      </c>
      <c r="B13" s="8" t="s">
        <v>15</v>
      </c>
      <c r="C13" s="8" t="s">
        <v>60</v>
      </c>
      <c r="D13" s="8" t="s">
        <v>63</v>
      </c>
      <c r="E13" s="11" t="s">
        <v>26</v>
      </c>
      <c r="F13" s="8" t="s">
        <v>61</v>
      </c>
      <c r="G13" s="8" t="s">
        <v>11</v>
      </c>
      <c r="H13" s="8" t="str">
        <f t="shared" si="1"/>
        <v>yes</v>
      </c>
      <c r="I13" s="8" t="str">
        <f t="shared" si="0"/>
        <v>no</v>
      </c>
      <c r="J13" s="8" t="s">
        <v>62</v>
      </c>
      <c r="K13" s="8" t="s">
        <v>64</v>
      </c>
      <c r="L13" s="8" t="s">
        <v>14</v>
      </c>
      <c r="M13" s="8" t="str">
        <f>IF(D13=K13, "yes", "no")</f>
        <v>no</v>
      </c>
    </row>
    <row r="14" spans="1:14">
      <c r="A14" s="8">
        <v>31</v>
      </c>
      <c r="B14" s="8" t="s">
        <v>28</v>
      </c>
      <c r="C14" s="8" t="s">
        <v>65</v>
      </c>
      <c r="D14" s="8" t="s">
        <v>67</v>
      </c>
      <c r="E14" s="11" t="s">
        <v>26</v>
      </c>
      <c r="F14" s="8" t="s">
        <v>66</v>
      </c>
      <c r="G14" s="8" t="s">
        <v>11</v>
      </c>
      <c r="H14" s="8" t="str">
        <f t="shared" si="1"/>
        <v>yes</v>
      </c>
      <c r="I14" s="8" t="str">
        <f t="shared" si="0"/>
        <v>no</v>
      </c>
      <c r="J14" s="8" t="s">
        <v>40</v>
      </c>
      <c r="K14" s="8" t="s">
        <v>68</v>
      </c>
      <c r="L14" s="8" t="s">
        <v>69</v>
      </c>
      <c r="M14" s="8" t="str">
        <f>IF(D14=K14, "yes", "no")</f>
        <v>no</v>
      </c>
    </row>
    <row r="15" spans="1:14">
      <c r="A15" s="8"/>
      <c r="B15" s="8" t="s">
        <v>55</v>
      </c>
      <c r="C15" s="8" t="s">
        <v>70</v>
      </c>
      <c r="D15" s="12" t="s">
        <v>73</v>
      </c>
      <c r="E15" s="12" t="s">
        <v>71</v>
      </c>
      <c r="F15" s="8" t="s">
        <v>72</v>
      </c>
      <c r="G15" s="8" t="s">
        <v>18</v>
      </c>
      <c r="H15" s="8" t="str">
        <f t="shared" si="1"/>
        <v>no</v>
      </c>
      <c r="I15" s="8" t="str">
        <f t="shared" si="0"/>
        <v>yes</v>
      </c>
      <c r="J15" s="8"/>
      <c r="K15" s="12" t="s">
        <v>700</v>
      </c>
      <c r="L15" s="9" t="s">
        <v>69</v>
      </c>
      <c r="M15" s="8" t="s">
        <v>687</v>
      </c>
      <c r="N15" s="9" t="s">
        <v>22</v>
      </c>
    </row>
    <row r="16" spans="1:14">
      <c r="A16" s="8"/>
      <c r="B16" s="8" t="s">
        <v>55</v>
      </c>
      <c r="C16" s="8" t="s">
        <v>74</v>
      </c>
      <c r="D16" s="12" t="s">
        <v>76</v>
      </c>
      <c r="E16" s="12" t="s">
        <v>9</v>
      </c>
      <c r="F16" s="8" t="s">
        <v>75</v>
      </c>
      <c r="G16" s="8" t="s">
        <v>11</v>
      </c>
      <c r="H16" s="8" t="str">
        <f t="shared" si="1"/>
        <v>no</v>
      </c>
      <c r="I16" s="8" t="str">
        <f t="shared" si="0"/>
        <v>yes</v>
      </c>
      <c r="J16" s="8"/>
      <c r="K16" s="12" t="s">
        <v>76</v>
      </c>
      <c r="L16" s="9" t="s">
        <v>14</v>
      </c>
      <c r="M16" s="8" t="s">
        <v>687</v>
      </c>
      <c r="N16" s="9" t="s">
        <v>22</v>
      </c>
    </row>
    <row r="17" spans="1:14">
      <c r="A17" s="8">
        <v>7</v>
      </c>
      <c r="B17" s="8" t="s">
        <v>7</v>
      </c>
      <c r="C17" s="8" t="s">
        <v>77</v>
      </c>
      <c r="D17" s="8" t="s">
        <v>79</v>
      </c>
      <c r="E17" s="11" t="s">
        <v>26</v>
      </c>
      <c r="F17" s="8" t="s">
        <v>78</v>
      </c>
      <c r="G17" s="8" t="s">
        <v>11</v>
      </c>
      <c r="H17" s="8" t="str">
        <f t="shared" si="1"/>
        <v>yes</v>
      </c>
      <c r="I17" s="8" t="str">
        <f t="shared" si="0"/>
        <v>no</v>
      </c>
      <c r="J17" s="8" t="s">
        <v>62</v>
      </c>
      <c r="K17" s="8" t="s">
        <v>80</v>
      </c>
      <c r="L17" s="8" t="s">
        <v>14</v>
      </c>
      <c r="M17" s="8" t="str">
        <f>IF(D17=K17, "yes", "no")</f>
        <v>no</v>
      </c>
    </row>
    <row r="18" spans="1:14">
      <c r="A18" s="8"/>
      <c r="B18" s="8" t="s">
        <v>7</v>
      </c>
      <c r="C18" s="8" t="s">
        <v>81</v>
      </c>
      <c r="D18" s="8" t="s">
        <v>83</v>
      </c>
      <c r="E18" s="11" t="s">
        <v>9</v>
      </c>
      <c r="F18" s="8" t="s">
        <v>82</v>
      </c>
      <c r="G18" s="8" t="s">
        <v>18</v>
      </c>
      <c r="H18" s="8" t="str">
        <f t="shared" si="1"/>
        <v>no</v>
      </c>
      <c r="I18" s="8" t="str">
        <f t="shared" si="0"/>
        <v>yes</v>
      </c>
      <c r="J18" s="8"/>
      <c r="K18" s="8" t="s">
        <v>84</v>
      </c>
      <c r="L18" s="8" t="s">
        <v>14</v>
      </c>
      <c r="M18" s="8" t="str">
        <f>IF(D18=K18, "yes", "no")</f>
        <v>no</v>
      </c>
    </row>
    <row r="19" spans="1:14">
      <c r="A19" s="8"/>
      <c r="B19" s="8" t="s">
        <v>55</v>
      </c>
      <c r="C19" s="8" t="s">
        <v>85</v>
      </c>
      <c r="D19" s="12" t="s">
        <v>87</v>
      </c>
      <c r="E19" s="12" t="s">
        <v>9</v>
      </c>
      <c r="F19" s="8" t="s">
        <v>86</v>
      </c>
      <c r="G19" s="8" t="s">
        <v>11</v>
      </c>
      <c r="H19" s="8" t="str">
        <f t="shared" si="1"/>
        <v>no</v>
      </c>
      <c r="I19" s="8" t="str">
        <f t="shared" si="0"/>
        <v>yes</v>
      </c>
      <c r="J19" s="8"/>
      <c r="K19" s="12" t="s">
        <v>87</v>
      </c>
      <c r="L19" s="9" t="s">
        <v>14</v>
      </c>
      <c r="M19" s="8" t="s">
        <v>687</v>
      </c>
      <c r="N19" s="25" t="s">
        <v>22</v>
      </c>
    </row>
    <row r="20" spans="1:14">
      <c r="A20" s="8">
        <v>3</v>
      </c>
      <c r="B20" s="8" t="s">
        <v>15</v>
      </c>
      <c r="C20" s="8" t="s">
        <v>88</v>
      </c>
      <c r="D20" s="13" t="s">
        <v>90</v>
      </c>
      <c r="E20" s="13" t="s">
        <v>26</v>
      </c>
      <c r="F20" s="8" t="s">
        <v>89</v>
      </c>
      <c r="G20" s="8" t="s">
        <v>11</v>
      </c>
      <c r="H20" s="8" t="str">
        <f t="shared" si="1"/>
        <v>yes</v>
      </c>
      <c r="I20" s="8" t="str">
        <f t="shared" si="0"/>
        <v>no</v>
      </c>
      <c r="J20" s="8" t="s">
        <v>62</v>
      </c>
      <c r="K20" s="13" t="s">
        <v>90</v>
      </c>
      <c r="L20" s="17" t="s">
        <v>26</v>
      </c>
      <c r="M20" s="8" t="s">
        <v>687</v>
      </c>
      <c r="N20" s="17" t="s">
        <v>42</v>
      </c>
    </row>
    <row r="21" spans="1:14">
      <c r="A21" s="8"/>
      <c r="B21" s="8" t="s">
        <v>15</v>
      </c>
      <c r="C21" s="8" t="s">
        <v>91</v>
      </c>
      <c r="D21" s="8" t="s">
        <v>93</v>
      </c>
      <c r="E21" s="11" t="s">
        <v>9</v>
      </c>
      <c r="F21" s="8" t="s">
        <v>92</v>
      </c>
      <c r="G21" s="8" t="s">
        <v>11</v>
      </c>
      <c r="H21" s="8" t="str">
        <f t="shared" si="1"/>
        <v>no</v>
      </c>
      <c r="I21" s="8" t="str">
        <f t="shared" si="0"/>
        <v>yes</v>
      </c>
      <c r="J21" s="8"/>
      <c r="K21" s="23" t="s">
        <v>48</v>
      </c>
      <c r="L21" s="18"/>
      <c r="M21" s="8" t="str">
        <f>IF(D21=K21, "yes", "no")</f>
        <v>no</v>
      </c>
    </row>
    <row r="22" spans="1:14">
      <c r="A22" s="8">
        <v>32</v>
      </c>
      <c r="B22" s="8" t="s">
        <v>28</v>
      </c>
      <c r="C22" s="8" t="s">
        <v>94</v>
      </c>
      <c r="D22" s="8" t="s">
        <v>96</v>
      </c>
      <c r="E22" s="11" t="s">
        <v>26</v>
      </c>
      <c r="F22" s="8" t="s">
        <v>95</v>
      </c>
      <c r="G22" s="8" t="s">
        <v>11</v>
      </c>
      <c r="H22" s="8" t="str">
        <f t="shared" si="1"/>
        <v>yes</v>
      </c>
      <c r="I22" s="8" t="str">
        <f t="shared" si="0"/>
        <v>no</v>
      </c>
      <c r="J22" s="8" t="s">
        <v>62</v>
      </c>
      <c r="K22" s="8" t="s">
        <v>97</v>
      </c>
      <c r="L22" s="8" t="s">
        <v>14</v>
      </c>
      <c r="M22" s="8" t="str">
        <f>IF(D22=K22, "yes", "no")</f>
        <v>no</v>
      </c>
    </row>
    <row r="23" spans="1:14">
      <c r="A23" s="8"/>
      <c r="B23" s="8" t="s">
        <v>55</v>
      </c>
      <c r="C23" s="8" t="s">
        <v>98</v>
      </c>
      <c r="D23" s="12" t="s">
        <v>100</v>
      </c>
      <c r="E23" s="12" t="s">
        <v>9</v>
      </c>
      <c r="F23" s="8" t="s">
        <v>99</v>
      </c>
      <c r="G23" s="8" t="s">
        <v>11</v>
      </c>
      <c r="H23" s="8" t="str">
        <f t="shared" si="1"/>
        <v>no</v>
      </c>
      <c r="I23" s="8" t="str">
        <f t="shared" si="0"/>
        <v>yes</v>
      </c>
      <c r="J23" s="8"/>
      <c r="K23" s="12" t="s">
        <v>100</v>
      </c>
      <c r="L23" s="9" t="s">
        <v>14</v>
      </c>
      <c r="M23" s="8" t="s">
        <v>687</v>
      </c>
      <c r="N23" s="9" t="s">
        <v>22</v>
      </c>
    </row>
    <row r="24" spans="1:14">
      <c r="A24" s="8">
        <v>4</v>
      </c>
      <c r="B24" s="8" t="s">
        <v>15</v>
      </c>
      <c r="C24" s="8" t="s">
        <v>101</v>
      </c>
      <c r="D24" s="13" t="s">
        <v>104</v>
      </c>
      <c r="E24" s="13" t="s">
        <v>26</v>
      </c>
      <c r="F24" s="8" t="s">
        <v>102</v>
      </c>
      <c r="G24" s="8" t="s">
        <v>11</v>
      </c>
      <c r="H24" s="8" t="str">
        <f t="shared" si="1"/>
        <v>yes</v>
      </c>
      <c r="I24" s="8" t="str">
        <f t="shared" si="0"/>
        <v>no</v>
      </c>
      <c r="J24" s="8" t="s">
        <v>103</v>
      </c>
      <c r="K24" s="13" t="s">
        <v>104</v>
      </c>
      <c r="L24" s="17" t="s">
        <v>26</v>
      </c>
      <c r="M24" s="8" t="s">
        <v>687</v>
      </c>
      <c r="N24" s="17" t="s">
        <v>42</v>
      </c>
    </row>
    <row r="25" spans="1:14">
      <c r="A25" s="8"/>
      <c r="B25" s="8" t="s">
        <v>55</v>
      </c>
      <c r="C25" s="8" t="s">
        <v>105</v>
      </c>
      <c r="D25" s="12" t="s">
        <v>107</v>
      </c>
      <c r="E25" s="12" t="s">
        <v>9</v>
      </c>
      <c r="F25" s="8" t="s">
        <v>106</v>
      </c>
      <c r="G25" s="8" t="s">
        <v>11</v>
      </c>
      <c r="H25" s="8" t="str">
        <f t="shared" si="1"/>
        <v>no</v>
      </c>
      <c r="I25" s="8" t="str">
        <f t="shared" si="0"/>
        <v>yes</v>
      </c>
      <c r="J25" s="8"/>
      <c r="K25" s="12" t="s">
        <v>107</v>
      </c>
      <c r="L25" s="9" t="s">
        <v>14</v>
      </c>
      <c r="M25" s="8" t="s">
        <v>687</v>
      </c>
      <c r="N25" s="9" t="s">
        <v>22</v>
      </c>
    </row>
    <row r="26" spans="1:14">
      <c r="A26" s="8"/>
      <c r="B26" s="8" t="s">
        <v>28</v>
      </c>
      <c r="C26" s="8" t="s">
        <v>108</v>
      </c>
      <c r="D26" s="8" t="s">
        <v>109</v>
      </c>
      <c r="E26" s="11" t="s">
        <v>9</v>
      </c>
      <c r="F26" s="8" t="s">
        <v>48</v>
      </c>
      <c r="G26" s="8" t="s">
        <v>49</v>
      </c>
      <c r="H26" s="8" t="str">
        <f t="shared" si="1"/>
        <v>no</v>
      </c>
      <c r="I26" s="8" t="str">
        <f t="shared" si="0"/>
        <v>yes</v>
      </c>
      <c r="J26" s="8"/>
      <c r="K26" s="8" t="s">
        <v>110</v>
      </c>
      <c r="L26" s="8" t="s">
        <v>14</v>
      </c>
      <c r="M26" s="8" t="str">
        <f>IF(D26=K26, "yes", "no")</f>
        <v>no</v>
      </c>
    </row>
    <row r="27" spans="1:14">
      <c r="A27" s="8">
        <v>43</v>
      </c>
      <c r="B27" s="8" t="s">
        <v>55</v>
      </c>
      <c r="C27" s="8" t="s">
        <v>111</v>
      </c>
      <c r="D27" s="13" t="s">
        <v>114</v>
      </c>
      <c r="E27" s="13" t="s">
        <v>26</v>
      </c>
      <c r="F27" s="8" t="s">
        <v>112</v>
      </c>
      <c r="G27" s="8" t="s">
        <v>11</v>
      </c>
      <c r="H27" s="8" t="str">
        <f t="shared" si="1"/>
        <v>yes</v>
      </c>
      <c r="I27" s="8" t="str">
        <f t="shared" si="0"/>
        <v>no</v>
      </c>
      <c r="J27" s="8" t="s">
        <v>113</v>
      </c>
      <c r="K27" s="13" t="s">
        <v>114</v>
      </c>
      <c r="L27" s="17" t="s">
        <v>26</v>
      </c>
      <c r="M27" s="8" t="s">
        <v>687</v>
      </c>
      <c r="N27" s="17" t="s">
        <v>42</v>
      </c>
    </row>
    <row r="28" spans="1:14">
      <c r="A28" s="8"/>
      <c r="B28" s="8" t="s">
        <v>55</v>
      </c>
      <c r="C28" s="8" t="s">
        <v>115</v>
      </c>
      <c r="D28" s="8" t="s">
        <v>116</v>
      </c>
      <c r="E28" s="11" t="s">
        <v>9</v>
      </c>
      <c r="F28" s="8" t="s">
        <v>48</v>
      </c>
      <c r="G28" s="8" t="s">
        <v>49</v>
      </c>
      <c r="H28" s="8" t="str">
        <f t="shared" si="1"/>
        <v>no</v>
      </c>
      <c r="I28" s="8" t="str">
        <f t="shared" si="0"/>
        <v>yes</v>
      </c>
      <c r="J28" s="8"/>
      <c r="K28" s="8" t="s">
        <v>117</v>
      </c>
      <c r="L28" s="8" t="s">
        <v>14</v>
      </c>
      <c r="M28" s="8" t="str">
        <f>IF(D28=K28, "yes", "no")</f>
        <v>no</v>
      </c>
    </row>
    <row r="29" spans="1:14">
      <c r="A29" s="8"/>
      <c r="B29" s="8" t="s">
        <v>55</v>
      </c>
      <c r="C29" s="8" t="s">
        <v>118</v>
      </c>
      <c r="D29" s="12" t="s">
        <v>120</v>
      </c>
      <c r="E29" s="12" t="s">
        <v>9</v>
      </c>
      <c r="F29" s="8" t="s">
        <v>119</v>
      </c>
      <c r="G29" s="8" t="s">
        <v>11</v>
      </c>
      <c r="H29" s="8" t="str">
        <f t="shared" si="1"/>
        <v>no</v>
      </c>
      <c r="I29" s="8" t="str">
        <f t="shared" si="0"/>
        <v>yes</v>
      </c>
      <c r="J29" s="8"/>
      <c r="K29" s="12" t="s">
        <v>120</v>
      </c>
      <c r="L29" s="9" t="s">
        <v>14</v>
      </c>
      <c r="M29" s="8" t="s">
        <v>687</v>
      </c>
      <c r="N29" s="9" t="s">
        <v>22</v>
      </c>
    </row>
    <row r="30" spans="1:14">
      <c r="A30" s="8">
        <v>8</v>
      </c>
      <c r="B30" s="8" t="s">
        <v>7</v>
      </c>
      <c r="C30" s="8" t="s">
        <v>121</v>
      </c>
      <c r="D30" s="8" t="s">
        <v>123</v>
      </c>
      <c r="E30" s="11" t="s">
        <v>26</v>
      </c>
      <c r="F30" s="8" t="s">
        <v>122</v>
      </c>
      <c r="G30" s="8" t="s">
        <v>18</v>
      </c>
      <c r="H30" s="8" t="str">
        <f t="shared" si="1"/>
        <v>yes</v>
      </c>
      <c r="I30" s="8" t="str">
        <f t="shared" si="0"/>
        <v>no</v>
      </c>
      <c r="J30" s="8" t="s">
        <v>35</v>
      </c>
      <c r="K30" s="8" t="s">
        <v>124</v>
      </c>
      <c r="L30" s="8" t="s">
        <v>26</v>
      </c>
      <c r="M30" s="8" t="str">
        <f>IF(D30=K30, "yes", "no")</f>
        <v>no</v>
      </c>
    </row>
    <row r="31" spans="1:14">
      <c r="A31" s="8"/>
      <c r="B31" s="8" t="s">
        <v>7</v>
      </c>
      <c r="C31" s="8" t="s">
        <v>125</v>
      </c>
      <c r="D31" s="12" t="s">
        <v>126</v>
      </c>
      <c r="E31" s="12" t="s">
        <v>9</v>
      </c>
      <c r="F31" s="8" t="s">
        <v>48</v>
      </c>
      <c r="G31" s="8" t="s">
        <v>49</v>
      </c>
      <c r="H31" s="8" t="str">
        <f t="shared" si="1"/>
        <v>no</v>
      </c>
      <c r="I31" s="8" t="str">
        <f t="shared" si="0"/>
        <v>yes</v>
      </c>
      <c r="J31" s="8"/>
      <c r="K31" s="12" t="s">
        <v>126</v>
      </c>
      <c r="L31" s="9" t="s">
        <v>14</v>
      </c>
      <c r="M31" s="8" t="s">
        <v>687</v>
      </c>
      <c r="N31" s="9" t="s">
        <v>22</v>
      </c>
    </row>
    <row r="32" spans="1:14">
      <c r="A32" s="8"/>
      <c r="B32" s="8" t="s">
        <v>7</v>
      </c>
      <c r="C32" s="8" t="s">
        <v>127</v>
      </c>
      <c r="D32" s="8" t="s">
        <v>129</v>
      </c>
      <c r="E32" s="11" t="s">
        <v>9</v>
      </c>
      <c r="F32" s="8" t="s">
        <v>128</v>
      </c>
      <c r="G32" s="8" t="s">
        <v>11</v>
      </c>
      <c r="H32" s="8" t="str">
        <f t="shared" si="1"/>
        <v>no</v>
      </c>
      <c r="I32" s="8" t="str">
        <f t="shared" si="0"/>
        <v>yes</v>
      </c>
      <c r="J32" s="8"/>
      <c r="K32" s="8" t="s">
        <v>130</v>
      </c>
      <c r="L32" s="8" t="s">
        <v>14</v>
      </c>
      <c r="M32" s="8" t="str">
        <f>IF(D32=K32, "yes", "no")</f>
        <v>no</v>
      </c>
    </row>
    <row r="33" spans="1:14">
      <c r="A33" s="8"/>
      <c r="B33" s="8" t="s">
        <v>7</v>
      </c>
      <c r="C33" s="8" t="s">
        <v>131</v>
      </c>
      <c r="D33" s="12" t="s">
        <v>133</v>
      </c>
      <c r="E33" s="12" t="s">
        <v>9</v>
      </c>
      <c r="F33" s="8" t="s">
        <v>132</v>
      </c>
      <c r="G33" s="8" t="s">
        <v>11</v>
      </c>
      <c r="H33" s="8" t="str">
        <f t="shared" si="1"/>
        <v>no</v>
      </c>
      <c r="I33" s="8" t="str">
        <f t="shared" si="0"/>
        <v>yes</v>
      </c>
      <c r="J33" s="8"/>
      <c r="K33" s="12" t="s">
        <v>133</v>
      </c>
      <c r="L33" s="9" t="s">
        <v>14</v>
      </c>
      <c r="M33" s="8" t="s">
        <v>687</v>
      </c>
      <c r="N33" s="9" t="s">
        <v>22</v>
      </c>
    </row>
    <row r="34" spans="1:14">
      <c r="A34" s="8"/>
      <c r="B34" s="8" t="s">
        <v>55</v>
      </c>
      <c r="C34" s="8" t="s">
        <v>134</v>
      </c>
      <c r="D34" s="8" t="s">
        <v>136</v>
      </c>
      <c r="E34" s="11" t="s">
        <v>9</v>
      </c>
      <c r="F34" s="8" t="s">
        <v>135</v>
      </c>
      <c r="G34" s="8" t="s">
        <v>11</v>
      </c>
      <c r="H34" s="8" t="str">
        <f t="shared" si="1"/>
        <v>no</v>
      </c>
      <c r="I34" s="8" t="str">
        <f t="shared" si="0"/>
        <v>yes</v>
      </c>
      <c r="J34" s="8"/>
      <c r="K34" s="8" t="s">
        <v>137</v>
      </c>
      <c r="L34" s="8" t="s">
        <v>26</v>
      </c>
      <c r="M34" s="8" t="str">
        <f>IF(D34=K34, "yes", "no")</f>
        <v>no</v>
      </c>
    </row>
    <row r="35" spans="1:14">
      <c r="A35" s="8"/>
      <c r="B35" s="8" t="s">
        <v>7</v>
      </c>
      <c r="C35" s="8" t="s">
        <v>138</v>
      </c>
      <c r="D35" s="12" t="s">
        <v>140</v>
      </c>
      <c r="E35" s="12" t="s">
        <v>9</v>
      </c>
      <c r="F35" s="8" t="s">
        <v>139</v>
      </c>
      <c r="G35" s="8" t="s">
        <v>11</v>
      </c>
      <c r="H35" s="8" t="str">
        <f t="shared" si="1"/>
        <v>no</v>
      </c>
      <c r="I35" s="8" t="str">
        <f t="shared" si="0"/>
        <v>yes</v>
      </c>
      <c r="J35" s="8"/>
      <c r="K35" s="12" t="s">
        <v>140</v>
      </c>
      <c r="L35" s="9" t="s">
        <v>14</v>
      </c>
      <c r="M35" s="8" t="s">
        <v>687</v>
      </c>
      <c r="N35" s="9" t="s">
        <v>22</v>
      </c>
    </row>
    <row r="36" spans="1:14">
      <c r="A36" s="8"/>
      <c r="B36" s="8" t="s">
        <v>7</v>
      </c>
      <c r="C36" s="8" t="s">
        <v>141</v>
      </c>
      <c r="D36" s="8" t="s">
        <v>143</v>
      </c>
      <c r="E36" s="11" t="s">
        <v>9</v>
      </c>
      <c r="F36" s="8" t="s">
        <v>142</v>
      </c>
      <c r="G36" s="8" t="s">
        <v>11</v>
      </c>
      <c r="H36" s="8" t="str">
        <f t="shared" si="1"/>
        <v>no</v>
      </c>
      <c r="I36" s="8" t="str">
        <f t="shared" si="0"/>
        <v>yes</v>
      </c>
      <c r="J36" s="8"/>
      <c r="K36" s="8" t="s">
        <v>144</v>
      </c>
      <c r="L36" s="8" t="s">
        <v>14</v>
      </c>
      <c r="M36" s="8" t="str">
        <f>IF(D36=K36, "yes", "no")</f>
        <v>no</v>
      </c>
    </row>
    <row r="37" spans="1:14">
      <c r="A37" s="8"/>
      <c r="B37" s="8" t="s">
        <v>7</v>
      </c>
      <c r="C37" s="8" t="s">
        <v>145</v>
      </c>
      <c r="D37" s="8" t="s">
        <v>147</v>
      </c>
      <c r="E37" s="11" t="s">
        <v>9</v>
      </c>
      <c r="F37" s="8" t="s">
        <v>146</v>
      </c>
      <c r="G37" s="8" t="s">
        <v>18</v>
      </c>
      <c r="H37" s="8" t="str">
        <f t="shared" si="1"/>
        <v>no</v>
      </c>
      <c r="I37" s="8" t="str">
        <f t="shared" si="0"/>
        <v>yes</v>
      </c>
      <c r="J37" s="8"/>
      <c r="K37" s="8" t="s">
        <v>148</v>
      </c>
      <c r="L37" s="8" t="s">
        <v>14</v>
      </c>
      <c r="M37" s="8" t="str">
        <f>IF(D37=K37, "yes", "no")</f>
        <v>no</v>
      </c>
    </row>
    <row r="38" spans="1:14">
      <c r="A38" s="8"/>
      <c r="B38" s="8" t="s">
        <v>7</v>
      </c>
      <c r="C38" s="8" t="s">
        <v>149</v>
      </c>
      <c r="D38" s="15" t="s">
        <v>151</v>
      </c>
      <c r="E38" s="15" t="s">
        <v>9</v>
      </c>
      <c r="F38" s="8" t="s">
        <v>150</v>
      </c>
      <c r="G38" s="8" t="s">
        <v>11</v>
      </c>
      <c r="H38" s="8" t="str">
        <f t="shared" si="1"/>
        <v>no</v>
      </c>
      <c r="I38" s="8" t="str">
        <f t="shared" si="0"/>
        <v>yes</v>
      </c>
      <c r="J38" s="8"/>
      <c r="K38" s="15" t="s">
        <v>151</v>
      </c>
      <c r="L38" s="15" t="s">
        <v>26</v>
      </c>
      <c r="M38" s="8" t="s">
        <v>687</v>
      </c>
      <c r="N38" s="15" t="s">
        <v>27</v>
      </c>
    </row>
    <row r="39" spans="1:14">
      <c r="A39" s="8"/>
      <c r="B39" s="8" t="s">
        <v>7</v>
      </c>
      <c r="C39" s="8" t="s">
        <v>152</v>
      </c>
      <c r="D39" s="12" t="s">
        <v>154</v>
      </c>
      <c r="E39" s="12" t="s">
        <v>9</v>
      </c>
      <c r="F39" s="8" t="s">
        <v>153</v>
      </c>
      <c r="G39" s="8" t="s">
        <v>11</v>
      </c>
      <c r="H39" s="8" t="str">
        <f t="shared" si="1"/>
        <v>no</v>
      </c>
      <c r="I39" s="8" t="str">
        <f t="shared" si="0"/>
        <v>yes</v>
      </c>
      <c r="J39" s="8"/>
      <c r="K39" s="12" t="s">
        <v>154</v>
      </c>
      <c r="L39" s="9" t="s">
        <v>14</v>
      </c>
      <c r="M39" s="8" t="s">
        <v>687</v>
      </c>
      <c r="N39" s="9" t="s">
        <v>22</v>
      </c>
    </row>
    <row r="40" spans="1:14">
      <c r="A40" s="8"/>
      <c r="B40" s="8" t="s">
        <v>7</v>
      </c>
      <c r="C40" s="8" t="s">
        <v>155</v>
      </c>
      <c r="D40" s="12" t="s">
        <v>157</v>
      </c>
      <c r="E40" s="12" t="s">
        <v>9</v>
      </c>
      <c r="F40" s="8" t="s">
        <v>156</v>
      </c>
      <c r="G40" s="8" t="s">
        <v>11</v>
      </c>
      <c r="H40" s="8" t="str">
        <f t="shared" si="1"/>
        <v>no</v>
      </c>
      <c r="I40" s="8" t="str">
        <f t="shared" si="0"/>
        <v>yes</v>
      </c>
      <c r="J40" s="8"/>
      <c r="K40" s="12" t="s">
        <v>157</v>
      </c>
      <c r="L40" s="9" t="s">
        <v>14</v>
      </c>
      <c r="M40" s="8" t="s">
        <v>687</v>
      </c>
      <c r="N40" s="9" t="s">
        <v>22</v>
      </c>
    </row>
    <row r="41" spans="1:14">
      <c r="A41" s="8"/>
      <c r="B41" s="8" t="s">
        <v>55</v>
      </c>
      <c r="C41" s="8" t="s">
        <v>158</v>
      </c>
      <c r="D41" s="8" t="s">
        <v>160</v>
      </c>
      <c r="E41" s="11" t="s">
        <v>159</v>
      </c>
      <c r="F41" s="8" t="s">
        <v>48</v>
      </c>
      <c r="G41" s="8" t="s">
        <v>49</v>
      </c>
      <c r="H41" s="8" t="str">
        <f t="shared" si="1"/>
        <v>no</v>
      </c>
      <c r="I41" s="8" t="str">
        <f t="shared" si="0"/>
        <v>yes</v>
      </c>
      <c r="J41" s="8"/>
      <c r="K41" s="8" t="s">
        <v>161</v>
      </c>
      <c r="L41" s="8" t="s">
        <v>26</v>
      </c>
      <c r="M41" s="8" t="str">
        <f>IF(D41=K41, "yes", "no")</f>
        <v>no</v>
      </c>
    </row>
    <row r="42" spans="1:14">
      <c r="A42" s="8">
        <v>44</v>
      </c>
      <c r="B42" s="8" t="s">
        <v>55</v>
      </c>
      <c r="C42" s="8" t="s">
        <v>162</v>
      </c>
      <c r="D42" s="13" t="s">
        <v>164</v>
      </c>
      <c r="E42" s="13" t="s">
        <v>26</v>
      </c>
      <c r="F42" s="8" t="s">
        <v>163</v>
      </c>
      <c r="G42" s="8" t="s">
        <v>11</v>
      </c>
      <c r="H42" s="8" t="str">
        <f t="shared" si="1"/>
        <v>yes</v>
      </c>
      <c r="I42" s="8" t="str">
        <f t="shared" si="0"/>
        <v>no</v>
      </c>
      <c r="J42" s="8" t="s">
        <v>113</v>
      </c>
      <c r="K42" s="13" t="s">
        <v>164</v>
      </c>
      <c r="L42" s="17" t="s">
        <v>26</v>
      </c>
      <c r="M42" s="8" t="s">
        <v>687</v>
      </c>
      <c r="N42" s="17" t="s">
        <v>42</v>
      </c>
    </row>
    <row r="43" spans="1:14">
      <c r="A43" s="8"/>
      <c r="B43" s="8" t="s">
        <v>55</v>
      </c>
      <c r="C43" s="8" t="s">
        <v>165</v>
      </c>
      <c r="D43" s="12" t="s">
        <v>166</v>
      </c>
      <c r="E43" s="12" t="s">
        <v>9</v>
      </c>
      <c r="F43" s="8" t="s">
        <v>48</v>
      </c>
      <c r="G43" s="8" t="s">
        <v>49</v>
      </c>
      <c r="H43" s="8" t="str">
        <f t="shared" si="1"/>
        <v>no</v>
      </c>
      <c r="I43" s="8" t="str">
        <f t="shared" si="0"/>
        <v>yes</v>
      </c>
      <c r="J43" s="8"/>
      <c r="K43" s="12" t="s">
        <v>166</v>
      </c>
      <c r="L43" s="9" t="s">
        <v>14</v>
      </c>
      <c r="M43" s="8" t="s">
        <v>687</v>
      </c>
      <c r="N43" s="9" t="s">
        <v>22</v>
      </c>
    </row>
    <row r="44" spans="1:14">
      <c r="A44" s="8"/>
      <c r="B44" s="8" t="s">
        <v>55</v>
      </c>
      <c r="C44" s="8" t="s">
        <v>167</v>
      </c>
      <c r="D44" s="15" t="s">
        <v>169</v>
      </c>
      <c r="E44" s="15" t="s">
        <v>9</v>
      </c>
      <c r="F44" s="8" t="s">
        <v>168</v>
      </c>
      <c r="G44" s="8" t="s">
        <v>18</v>
      </c>
      <c r="H44" s="8" t="str">
        <f t="shared" si="1"/>
        <v>no</v>
      </c>
      <c r="I44" s="8" t="str">
        <f t="shared" si="0"/>
        <v>yes</v>
      </c>
      <c r="J44" s="8"/>
      <c r="K44" s="15" t="s">
        <v>169</v>
      </c>
      <c r="L44" s="15" t="s">
        <v>26</v>
      </c>
      <c r="M44" s="8" t="s">
        <v>687</v>
      </c>
      <c r="N44" s="15" t="s">
        <v>27</v>
      </c>
    </row>
    <row r="45" spans="1:14">
      <c r="A45" s="8"/>
      <c r="B45" s="8" t="s">
        <v>55</v>
      </c>
      <c r="C45" s="8" t="s">
        <v>170</v>
      </c>
      <c r="D45" s="12" t="s">
        <v>172</v>
      </c>
      <c r="E45" s="12" t="s">
        <v>9</v>
      </c>
      <c r="F45" s="8" t="s">
        <v>171</v>
      </c>
      <c r="G45" s="8" t="s">
        <v>11</v>
      </c>
      <c r="H45" s="8" t="str">
        <f t="shared" si="1"/>
        <v>no</v>
      </c>
      <c r="I45" s="8" t="str">
        <f t="shared" si="0"/>
        <v>yes</v>
      </c>
      <c r="J45" s="8"/>
      <c r="K45" s="12" t="s">
        <v>172</v>
      </c>
      <c r="L45" s="9" t="s">
        <v>14</v>
      </c>
      <c r="M45" s="8" t="s">
        <v>687</v>
      </c>
      <c r="N45" s="9" t="s">
        <v>22</v>
      </c>
    </row>
    <row r="46" spans="1:14">
      <c r="A46" s="8"/>
      <c r="B46" s="8" t="s">
        <v>55</v>
      </c>
      <c r="C46" s="8" t="s">
        <v>173</v>
      </c>
      <c r="D46" s="12" t="s">
        <v>175</v>
      </c>
      <c r="E46" s="12" t="s">
        <v>9</v>
      </c>
      <c r="F46" s="8" t="s">
        <v>174</v>
      </c>
      <c r="G46" s="8" t="s">
        <v>11</v>
      </c>
      <c r="H46" s="8" t="str">
        <f t="shared" si="1"/>
        <v>no</v>
      </c>
      <c r="I46" s="8" t="str">
        <f t="shared" si="0"/>
        <v>yes</v>
      </c>
      <c r="J46" s="8"/>
      <c r="K46" s="12" t="s">
        <v>175</v>
      </c>
      <c r="L46" s="9" t="s">
        <v>14</v>
      </c>
      <c r="M46" s="8" t="s">
        <v>687</v>
      </c>
      <c r="N46" s="9" t="s">
        <v>22</v>
      </c>
    </row>
    <row r="47" spans="1:14">
      <c r="A47" s="8">
        <v>9</v>
      </c>
      <c r="B47" s="8" t="s">
        <v>7</v>
      </c>
      <c r="C47" s="8" t="s">
        <v>176</v>
      </c>
      <c r="D47" s="8" t="s">
        <v>177</v>
      </c>
      <c r="E47" s="11" t="s">
        <v>26</v>
      </c>
      <c r="F47" s="8" t="s">
        <v>176</v>
      </c>
      <c r="G47" s="8" t="s">
        <v>11</v>
      </c>
      <c r="H47" s="8" t="str">
        <f t="shared" si="1"/>
        <v>yes</v>
      </c>
      <c r="I47" s="8" t="str">
        <f t="shared" si="0"/>
        <v>no</v>
      </c>
      <c r="J47" s="8" t="s">
        <v>62</v>
      </c>
      <c r="K47" s="8" t="s">
        <v>178</v>
      </c>
      <c r="L47" s="8" t="s">
        <v>14</v>
      </c>
      <c r="M47" s="8" t="str">
        <f>IF(D47=K47, "yes", "no")</f>
        <v>no</v>
      </c>
    </row>
    <row r="48" spans="1:14">
      <c r="A48" s="8">
        <v>10</v>
      </c>
      <c r="B48" s="8" t="s">
        <v>7</v>
      </c>
      <c r="C48" s="8" t="s">
        <v>179</v>
      </c>
      <c r="D48" s="8" t="s">
        <v>181</v>
      </c>
      <c r="E48" s="11" t="s">
        <v>26</v>
      </c>
      <c r="F48" s="8" t="s">
        <v>180</v>
      </c>
      <c r="G48" s="8" t="s">
        <v>11</v>
      </c>
      <c r="H48" s="8" t="str">
        <f t="shared" si="1"/>
        <v>yes</v>
      </c>
      <c r="I48" s="8" t="str">
        <f t="shared" si="0"/>
        <v>no</v>
      </c>
      <c r="J48" s="8" t="s">
        <v>62</v>
      </c>
      <c r="K48" s="8" t="s">
        <v>182</v>
      </c>
      <c r="L48" s="8" t="s">
        <v>14</v>
      </c>
      <c r="M48" s="8" t="str">
        <f>IF(D48=K48, "yes", "no")</f>
        <v>no</v>
      </c>
    </row>
    <row r="49" spans="1:14">
      <c r="A49" s="8"/>
      <c r="B49" s="8" t="s">
        <v>55</v>
      </c>
      <c r="C49" s="8" t="s">
        <v>183</v>
      </c>
      <c r="D49" s="8" t="s">
        <v>185</v>
      </c>
      <c r="E49" s="11" t="s">
        <v>9</v>
      </c>
      <c r="F49" s="8" t="s">
        <v>184</v>
      </c>
      <c r="G49" s="8" t="s">
        <v>11</v>
      </c>
      <c r="H49" s="8" t="str">
        <f t="shared" si="1"/>
        <v>no</v>
      </c>
      <c r="I49" s="8" t="str">
        <f t="shared" si="0"/>
        <v>yes</v>
      </c>
      <c r="J49" s="8"/>
      <c r="K49" s="8" t="s">
        <v>186</v>
      </c>
      <c r="L49" s="8" t="s">
        <v>14</v>
      </c>
      <c r="M49" s="8" t="str">
        <f>IF(D49=K49, "yes", "no")</f>
        <v>no</v>
      </c>
    </row>
    <row r="50" spans="1:14">
      <c r="A50" s="8">
        <v>11</v>
      </c>
      <c r="B50" s="8" t="s">
        <v>7</v>
      </c>
      <c r="C50" s="8" t="s">
        <v>187</v>
      </c>
      <c r="D50" s="13" t="s">
        <v>189</v>
      </c>
      <c r="E50" s="13" t="s">
        <v>26</v>
      </c>
      <c r="F50" s="8" t="s">
        <v>188</v>
      </c>
      <c r="G50" s="8" t="s">
        <v>11</v>
      </c>
      <c r="H50" s="8" t="str">
        <f t="shared" si="1"/>
        <v>yes</v>
      </c>
      <c r="I50" s="8" t="str">
        <f t="shared" si="0"/>
        <v>no</v>
      </c>
      <c r="J50" s="8" t="s">
        <v>103</v>
      </c>
      <c r="K50" s="13" t="s">
        <v>189</v>
      </c>
      <c r="L50" s="17" t="s">
        <v>26</v>
      </c>
      <c r="M50" s="8" t="s">
        <v>687</v>
      </c>
      <c r="N50" s="17" t="s">
        <v>42</v>
      </c>
    </row>
    <row r="51" spans="1:14">
      <c r="A51" s="8"/>
      <c r="B51" s="8" t="s">
        <v>7</v>
      </c>
      <c r="C51" s="8" t="s">
        <v>190</v>
      </c>
      <c r="D51" s="12" t="s">
        <v>191</v>
      </c>
      <c r="E51" s="12" t="s">
        <v>9</v>
      </c>
      <c r="F51" s="8" t="s">
        <v>48</v>
      </c>
      <c r="G51" s="8" t="s">
        <v>49</v>
      </c>
      <c r="H51" s="8" t="str">
        <f t="shared" si="1"/>
        <v>no</v>
      </c>
      <c r="I51" s="8" t="str">
        <f t="shared" si="0"/>
        <v>yes</v>
      </c>
      <c r="J51" s="8"/>
      <c r="K51" s="12" t="s">
        <v>191</v>
      </c>
      <c r="L51" s="9" t="s">
        <v>14</v>
      </c>
      <c r="M51" s="8" t="s">
        <v>687</v>
      </c>
      <c r="N51" s="9" t="s">
        <v>22</v>
      </c>
    </row>
    <row r="52" spans="1:14">
      <c r="A52" s="8"/>
      <c r="B52" s="8" t="s">
        <v>55</v>
      </c>
      <c r="C52" s="8" t="s">
        <v>192</v>
      </c>
      <c r="D52" s="8" t="s">
        <v>194</v>
      </c>
      <c r="E52" s="11" t="s">
        <v>71</v>
      </c>
      <c r="F52" s="8" t="s">
        <v>193</v>
      </c>
      <c r="G52" s="8" t="s">
        <v>11</v>
      </c>
      <c r="H52" s="8" t="str">
        <f t="shared" si="1"/>
        <v>no</v>
      </c>
      <c r="I52" s="8" t="str">
        <f t="shared" si="0"/>
        <v>yes</v>
      </c>
      <c r="J52" s="8"/>
      <c r="K52" s="8" t="s">
        <v>195</v>
      </c>
      <c r="L52" s="8" t="s">
        <v>26</v>
      </c>
      <c r="M52" s="8" t="str">
        <f>IF(D52=K52, "yes", "no")</f>
        <v>no</v>
      </c>
      <c r="N52" s="24"/>
    </row>
    <row r="53" spans="1:14">
      <c r="A53" s="8"/>
      <c r="B53" s="8" t="s">
        <v>55</v>
      </c>
      <c r="C53" s="8" t="s">
        <v>196</v>
      </c>
      <c r="D53" s="12" t="s">
        <v>197</v>
      </c>
      <c r="E53" s="12" t="s">
        <v>9</v>
      </c>
      <c r="F53" s="8" t="s">
        <v>48</v>
      </c>
      <c r="G53" s="8" t="s">
        <v>49</v>
      </c>
      <c r="H53" s="8" t="str">
        <f t="shared" si="1"/>
        <v>no</v>
      </c>
      <c r="I53" s="8" t="str">
        <f t="shared" si="0"/>
        <v>yes</v>
      </c>
      <c r="J53" s="8"/>
      <c r="K53" s="12" t="s">
        <v>197</v>
      </c>
      <c r="L53" s="9" t="s">
        <v>14</v>
      </c>
      <c r="M53" s="8" t="s">
        <v>687</v>
      </c>
      <c r="N53" s="9" t="s">
        <v>22</v>
      </c>
    </row>
    <row r="54" spans="1:14">
      <c r="A54" s="8"/>
      <c r="B54" s="8" t="s">
        <v>28</v>
      </c>
      <c r="C54" s="8" t="s">
        <v>198</v>
      </c>
      <c r="D54" s="12" t="s">
        <v>200</v>
      </c>
      <c r="E54" s="12" t="s">
        <v>9</v>
      </c>
      <c r="F54" s="8" t="s">
        <v>199</v>
      </c>
      <c r="G54" s="8" t="s">
        <v>11</v>
      </c>
      <c r="H54" s="8" t="str">
        <f t="shared" si="1"/>
        <v>no</v>
      </c>
      <c r="I54" s="8" t="str">
        <f t="shared" si="0"/>
        <v>yes</v>
      </c>
      <c r="J54" s="8"/>
      <c r="K54" s="12" t="s">
        <v>200</v>
      </c>
      <c r="L54" s="9" t="s">
        <v>14</v>
      </c>
      <c r="M54" s="8" t="s">
        <v>687</v>
      </c>
      <c r="N54" s="9" t="s">
        <v>22</v>
      </c>
    </row>
    <row r="55" spans="1:14">
      <c r="A55" s="8">
        <v>45</v>
      </c>
      <c r="B55" s="8" t="s">
        <v>55</v>
      </c>
      <c r="C55" s="8" t="s">
        <v>201</v>
      </c>
      <c r="D55" s="8" t="s">
        <v>203</v>
      </c>
      <c r="E55" s="11" t="s">
        <v>26</v>
      </c>
      <c r="F55" s="8" t="s">
        <v>202</v>
      </c>
      <c r="G55" s="8" t="s">
        <v>11</v>
      </c>
      <c r="H55" s="8" t="str">
        <f t="shared" si="1"/>
        <v>yes</v>
      </c>
      <c r="I55" s="8" t="str">
        <f t="shared" si="0"/>
        <v>no</v>
      </c>
      <c r="J55" s="8" t="s">
        <v>62</v>
      </c>
      <c r="K55" s="8" t="s">
        <v>204</v>
      </c>
      <c r="L55" s="8" t="s">
        <v>14</v>
      </c>
      <c r="M55" s="8" t="str">
        <f>IF(D55=K55, "yes", "no")</f>
        <v>no</v>
      </c>
    </row>
    <row r="56" spans="1:14">
      <c r="A56" s="8">
        <v>12</v>
      </c>
      <c r="B56" s="8" t="s">
        <v>7</v>
      </c>
      <c r="C56" s="8" t="s">
        <v>205</v>
      </c>
      <c r="D56" s="8" t="s">
        <v>207</v>
      </c>
      <c r="E56" s="11" t="s">
        <v>26</v>
      </c>
      <c r="F56" s="8" t="s">
        <v>206</v>
      </c>
      <c r="G56" s="8" t="s">
        <v>11</v>
      </c>
      <c r="H56" s="8" t="str">
        <f t="shared" si="1"/>
        <v>yes</v>
      </c>
      <c r="I56" s="8" t="str">
        <f t="shared" si="0"/>
        <v>no</v>
      </c>
      <c r="J56" s="8" t="s">
        <v>62</v>
      </c>
      <c r="K56" s="8" t="s">
        <v>208</v>
      </c>
      <c r="L56" s="8" t="s">
        <v>14</v>
      </c>
      <c r="M56" s="8" t="str">
        <f>IF(D56=K56, "yes", "no")</f>
        <v>no</v>
      </c>
    </row>
    <row r="57" spans="1:14">
      <c r="A57" s="8">
        <v>13</v>
      </c>
      <c r="B57" s="8" t="s">
        <v>7</v>
      </c>
      <c r="C57" s="8" t="s">
        <v>209</v>
      </c>
      <c r="D57" s="8" t="s">
        <v>211</v>
      </c>
      <c r="E57" s="11" t="s">
        <v>26</v>
      </c>
      <c r="F57" s="8" t="s">
        <v>210</v>
      </c>
      <c r="G57" s="8" t="s">
        <v>11</v>
      </c>
      <c r="H57" s="8" t="str">
        <f t="shared" si="1"/>
        <v>yes</v>
      </c>
      <c r="I57" s="8" t="str">
        <f t="shared" si="0"/>
        <v>no</v>
      </c>
      <c r="J57" s="8" t="s">
        <v>103</v>
      </c>
      <c r="K57" s="8" t="s">
        <v>212</v>
      </c>
      <c r="L57" s="8" t="s">
        <v>26</v>
      </c>
      <c r="M57" s="8" t="str">
        <f>IF(D57=K57, "yes", "no")</f>
        <v>no</v>
      </c>
    </row>
    <row r="58" spans="1:14">
      <c r="A58" s="8"/>
      <c r="B58" s="8" t="s">
        <v>28</v>
      </c>
      <c r="C58" s="8" t="s">
        <v>213</v>
      </c>
      <c r="D58" s="15" t="s">
        <v>215</v>
      </c>
      <c r="E58" s="15" t="s">
        <v>9</v>
      </c>
      <c r="F58" s="8" t="s">
        <v>214</v>
      </c>
      <c r="G58" s="8" t="s">
        <v>11</v>
      </c>
      <c r="H58" s="8" t="str">
        <f t="shared" si="1"/>
        <v>no</v>
      </c>
      <c r="I58" s="8" t="str">
        <f t="shared" si="0"/>
        <v>yes</v>
      </c>
      <c r="J58" s="8"/>
      <c r="K58" s="15" t="s">
        <v>215</v>
      </c>
      <c r="L58" s="15" t="s">
        <v>26</v>
      </c>
      <c r="M58" s="8" t="s">
        <v>687</v>
      </c>
      <c r="N58" s="15" t="s">
        <v>27</v>
      </c>
    </row>
    <row r="59" spans="1:14">
      <c r="A59" s="8">
        <v>14</v>
      </c>
      <c r="B59" s="8" t="s">
        <v>7</v>
      </c>
      <c r="C59" s="8" t="s">
        <v>216</v>
      </c>
      <c r="D59" s="8" t="s">
        <v>218</v>
      </c>
      <c r="E59" s="11" t="s">
        <v>26</v>
      </c>
      <c r="F59" s="8" t="s">
        <v>217</v>
      </c>
      <c r="G59" s="8" t="s">
        <v>18</v>
      </c>
      <c r="H59" s="8" t="str">
        <f t="shared" si="1"/>
        <v>yes</v>
      </c>
      <c r="I59" s="8" t="str">
        <f t="shared" si="0"/>
        <v>no</v>
      </c>
      <c r="J59" s="8" t="s">
        <v>62</v>
      </c>
      <c r="K59" s="8" t="s">
        <v>219</v>
      </c>
      <c r="L59" s="8" t="s">
        <v>14</v>
      </c>
      <c r="M59" s="8" t="str">
        <f>IF(D59=K59, "yes", "no")</f>
        <v>no</v>
      </c>
    </row>
    <row r="60" spans="1:14">
      <c r="A60" s="8"/>
      <c r="B60" s="8" t="s">
        <v>28</v>
      </c>
      <c r="C60" s="8" t="s">
        <v>220</v>
      </c>
      <c r="D60" s="12" t="s">
        <v>222</v>
      </c>
      <c r="E60" s="12" t="s">
        <v>9</v>
      </c>
      <c r="F60" s="8" t="s">
        <v>221</v>
      </c>
      <c r="G60" s="8" t="s">
        <v>11</v>
      </c>
      <c r="H60" s="8" t="str">
        <f t="shared" si="1"/>
        <v>no</v>
      </c>
      <c r="I60" s="8" t="str">
        <f t="shared" si="0"/>
        <v>yes</v>
      </c>
      <c r="J60" s="8"/>
      <c r="K60" s="12" t="s">
        <v>222</v>
      </c>
      <c r="L60" s="9" t="s">
        <v>14</v>
      </c>
      <c r="M60" s="8" t="s">
        <v>687</v>
      </c>
      <c r="N60" s="9" t="s">
        <v>22</v>
      </c>
    </row>
    <row r="61" spans="1:14">
      <c r="A61" s="8">
        <v>33</v>
      </c>
      <c r="B61" s="8" t="s">
        <v>28</v>
      </c>
      <c r="C61" s="8" t="s">
        <v>223</v>
      </c>
      <c r="D61" s="8" t="s">
        <v>224</v>
      </c>
      <c r="E61" s="11" t="s">
        <v>26</v>
      </c>
      <c r="F61" s="8" t="s">
        <v>220</v>
      </c>
      <c r="G61" s="8" t="s">
        <v>11</v>
      </c>
      <c r="H61" s="8" t="str">
        <f t="shared" si="1"/>
        <v>yes</v>
      </c>
      <c r="I61" s="8" t="str">
        <f t="shared" si="0"/>
        <v>no</v>
      </c>
      <c r="J61" s="8" t="s">
        <v>62</v>
      </c>
      <c r="K61" s="8" t="s">
        <v>225</v>
      </c>
      <c r="L61" s="8" t="s">
        <v>14</v>
      </c>
      <c r="M61" s="8" t="str">
        <f>IF(D61=K61, "yes", "no")</f>
        <v>no</v>
      </c>
    </row>
    <row r="62" spans="1:14">
      <c r="A62" s="8"/>
      <c r="B62" s="8" t="s">
        <v>7</v>
      </c>
      <c r="C62" s="8" t="s">
        <v>226</v>
      </c>
      <c r="D62" s="8" t="s">
        <v>228</v>
      </c>
      <c r="E62" s="11" t="s">
        <v>9</v>
      </c>
      <c r="F62" s="8" t="s">
        <v>227</v>
      </c>
      <c r="G62" s="8" t="s">
        <v>11</v>
      </c>
      <c r="H62" s="8" t="str">
        <f t="shared" si="1"/>
        <v>no</v>
      </c>
      <c r="I62" s="8" t="str">
        <f t="shared" si="0"/>
        <v>yes</v>
      </c>
      <c r="J62" s="8"/>
      <c r="K62" s="8" t="s">
        <v>229</v>
      </c>
      <c r="L62" s="8" t="s">
        <v>14</v>
      </c>
      <c r="M62" s="8" t="str">
        <f>IF(D62=K62, "yes", "no")</f>
        <v>no</v>
      </c>
    </row>
    <row r="63" spans="1:14">
      <c r="A63" s="8">
        <v>34</v>
      </c>
      <c r="B63" s="8" t="s">
        <v>28</v>
      </c>
      <c r="C63" s="18" t="s">
        <v>230</v>
      </c>
      <c r="D63" s="15" t="s">
        <v>233</v>
      </c>
      <c r="E63" s="15" t="s">
        <v>26</v>
      </c>
      <c r="F63" s="8" t="s">
        <v>231</v>
      </c>
      <c r="G63" s="8" t="s">
        <v>11</v>
      </c>
      <c r="H63" s="8" t="str">
        <f t="shared" si="1"/>
        <v>yes</v>
      </c>
      <c r="I63" s="8" t="str">
        <f t="shared" si="0"/>
        <v>no</v>
      </c>
      <c r="J63" s="8" t="s">
        <v>232</v>
      </c>
      <c r="K63" s="15" t="s">
        <v>233</v>
      </c>
      <c r="L63" s="15" t="s">
        <v>14</v>
      </c>
      <c r="M63" s="8" t="s">
        <v>687</v>
      </c>
      <c r="N63" s="15" t="s">
        <v>27</v>
      </c>
    </row>
    <row r="64" spans="1:14">
      <c r="A64" s="8">
        <v>15</v>
      </c>
      <c r="B64" s="8" t="s">
        <v>7</v>
      </c>
      <c r="C64" s="8" t="s">
        <v>234</v>
      </c>
      <c r="D64" s="8" t="s">
        <v>236</v>
      </c>
      <c r="E64" s="11" t="s">
        <v>26</v>
      </c>
      <c r="F64" s="8" t="s">
        <v>235</v>
      </c>
      <c r="G64" s="8" t="s">
        <v>18</v>
      </c>
      <c r="H64" s="8" t="str">
        <f t="shared" si="1"/>
        <v>yes</v>
      </c>
      <c r="I64" s="8" t="str">
        <f t="shared" si="0"/>
        <v>no</v>
      </c>
      <c r="J64" s="8" t="s">
        <v>35</v>
      </c>
      <c r="K64" s="8" t="s">
        <v>237</v>
      </c>
      <c r="L64" s="8" t="s">
        <v>26</v>
      </c>
      <c r="M64" s="8" t="str">
        <f>IF(D64=K64, "yes", "no")</f>
        <v>no</v>
      </c>
    </row>
    <row r="65" spans="1:14">
      <c r="A65" s="8"/>
      <c r="B65" s="8" t="s">
        <v>7</v>
      </c>
      <c r="C65" s="8" t="s">
        <v>238</v>
      </c>
      <c r="D65" s="13" t="s">
        <v>240</v>
      </c>
      <c r="E65" s="13" t="s">
        <v>159</v>
      </c>
      <c r="F65" s="8" t="s">
        <v>239</v>
      </c>
      <c r="G65" s="8" t="s">
        <v>18</v>
      </c>
      <c r="H65" s="8" t="str">
        <f t="shared" si="1"/>
        <v>no</v>
      </c>
      <c r="I65" s="8" t="str">
        <f t="shared" si="0"/>
        <v>yes</v>
      </c>
      <c r="J65" s="8"/>
      <c r="K65" s="13" t="s">
        <v>240</v>
      </c>
      <c r="L65" s="17" t="s">
        <v>26</v>
      </c>
      <c r="M65" s="8" t="s">
        <v>687</v>
      </c>
      <c r="N65" s="17" t="s">
        <v>42</v>
      </c>
    </row>
    <row r="66" spans="1:14">
      <c r="A66" s="8"/>
      <c r="B66" s="8" t="s">
        <v>55</v>
      </c>
      <c r="C66" s="8" t="s">
        <v>241</v>
      </c>
      <c r="D66" s="8" t="s">
        <v>243</v>
      </c>
      <c r="E66" s="11" t="s">
        <v>9</v>
      </c>
      <c r="F66" s="8" t="s">
        <v>242</v>
      </c>
      <c r="G66" s="8" t="s">
        <v>11</v>
      </c>
      <c r="H66" s="8" t="str">
        <f t="shared" si="1"/>
        <v>no</v>
      </c>
      <c r="I66" s="8" t="str">
        <f t="shared" si="0"/>
        <v>yes</v>
      </c>
      <c r="J66" s="8"/>
      <c r="K66" s="8" t="s">
        <v>244</v>
      </c>
      <c r="L66" s="8" t="s">
        <v>26</v>
      </c>
      <c r="M66" s="8" t="str">
        <f>IF(D66=K66, "yes", "no")</f>
        <v>no</v>
      </c>
    </row>
    <row r="67" spans="1:14">
      <c r="A67" s="8"/>
      <c r="B67" s="8" t="s">
        <v>28</v>
      </c>
      <c r="C67" s="8" t="s">
        <v>245</v>
      </c>
      <c r="D67" s="8" t="s">
        <v>246</v>
      </c>
      <c r="E67" s="11" t="s">
        <v>9</v>
      </c>
      <c r="F67" s="8" t="s">
        <v>48</v>
      </c>
      <c r="G67" s="8" t="s">
        <v>49</v>
      </c>
      <c r="H67" s="8" t="str">
        <f t="shared" si="1"/>
        <v>no</v>
      </c>
      <c r="I67" s="8" t="str">
        <f t="shared" si="0"/>
        <v>yes</v>
      </c>
      <c r="J67" s="8"/>
      <c r="K67" s="8" t="s">
        <v>247</v>
      </c>
      <c r="L67" s="8" t="s">
        <v>14</v>
      </c>
      <c r="M67" s="8" t="str">
        <f>IF(D67=K67, "yes", "no")</f>
        <v>no</v>
      </c>
    </row>
    <row r="68" spans="1:14">
      <c r="A68" s="8">
        <v>46</v>
      </c>
      <c r="B68" s="8" t="s">
        <v>55</v>
      </c>
      <c r="C68" s="8" t="s">
        <v>248</v>
      </c>
      <c r="D68" s="8" t="s">
        <v>250</v>
      </c>
      <c r="E68" s="11" t="s">
        <v>26</v>
      </c>
      <c r="F68" s="8" t="s">
        <v>249</v>
      </c>
      <c r="G68" s="8" t="s">
        <v>11</v>
      </c>
      <c r="H68" s="8" t="str">
        <f t="shared" ref="H68:H131" si="2">IF(E68="lethal","yes","no")</f>
        <v>yes</v>
      </c>
      <c r="I68" s="8" t="str">
        <f t="shared" ref="I68:I131" si="3">IF(E68&lt;&gt;"lethal","yes","no")</f>
        <v>no</v>
      </c>
      <c r="J68" s="8" t="s">
        <v>40</v>
      </c>
      <c r="K68" s="8" t="s">
        <v>251</v>
      </c>
      <c r="L68" s="8" t="s">
        <v>69</v>
      </c>
      <c r="M68" s="8" t="str">
        <f>IF(D68=K68, "yes", "no")</f>
        <v>no</v>
      </c>
    </row>
    <row r="69" spans="1:14">
      <c r="A69" s="8"/>
      <c r="B69" s="8" t="s">
        <v>7</v>
      </c>
      <c r="C69" s="8" t="s">
        <v>252</v>
      </c>
      <c r="D69" s="12" t="s">
        <v>254</v>
      </c>
      <c r="E69" s="12" t="s">
        <v>9</v>
      </c>
      <c r="F69" s="8" t="s">
        <v>253</v>
      </c>
      <c r="G69" s="8" t="s">
        <v>11</v>
      </c>
      <c r="H69" s="8" t="str">
        <f t="shared" si="2"/>
        <v>no</v>
      </c>
      <c r="I69" s="8" t="str">
        <f t="shared" si="3"/>
        <v>yes</v>
      </c>
      <c r="J69" s="8"/>
      <c r="K69" s="12" t="s">
        <v>254</v>
      </c>
      <c r="L69" s="9" t="s">
        <v>14</v>
      </c>
      <c r="M69" s="8" t="s">
        <v>687</v>
      </c>
      <c r="N69" s="9" t="s">
        <v>22</v>
      </c>
    </row>
    <row r="70" spans="1:14">
      <c r="A70" s="8"/>
      <c r="B70" s="8" t="s">
        <v>15</v>
      </c>
      <c r="C70" s="8" t="s">
        <v>255</v>
      </c>
      <c r="D70" s="8" t="s">
        <v>256</v>
      </c>
      <c r="E70" s="11" t="s">
        <v>9</v>
      </c>
      <c r="F70" s="8" t="s">
        <v>210</v>
      </c>
      <c r="G70" s="8" t="s">
        <v>11</v>
      </c>
      <c r="H70" s="8" t="str">
        <f t="shared" si="2"/>
        <v>no</v>
      </c>
      <c r="I70" s="8" t="str">
        <f t="shared" si="3"/>
        <v>yes</v>
      </c>
      <c r="J70" s="8"/>
      <c r="K70" s="8" t="s">
        <v>257</v>
      </c>
      <c r="L70" s="18" t="s">
        <v>258</v>
      </c>
      <c r="M70" s="8" t="str">
        <f>IF(D70=K70, "yes", "no")</f>
        <v>no</v>
      </c>
    </row>
    <row r="71" spans="1:14">
      <c r="A71" s="8">
        <v>16</v>
      </c>
      <c r="B71" s="8" t="s">
        <v>7</v>
      </c>
      <c r="C71" s="8" t="s">
        <v>259</v>
      </c>
      <c r="D71" s="8" t="s">
        <v>261</v>
      </c>
      <c r="E71" s="11" t="s">
        <v>26</v>
      </c>
      <c r="F71" s="8" t="s">
        <v>260</v>
      </c>
      <c r="G71" s="8" t="s">
        <v>11</v>
      </c>
      <c r="H71" s="8" t="str">
        <f t="shared" si="2"/>
        <v>yes</v>
      </c>
      <c r="I71" s="8" t="str">
        <f t="shared" si="3"/>
        <v>no</v>
      </c>
      <c r="J71" s="8" t="s">
        <v>62</v>
      </c>
      <c r="K71" s="8" t="s">
        <v>262</v>
      </c>
      <c r="L71" s="8" t="s">
        <v>14</v>
      </c>
      <c r="M71" s="8" t="str">
        <f>IF(D71=K71, "yes", "no")</f>
        <v>no</v>
      </c>
    </row>
    <row r="72" spans="1:14">
      <c r="A72" s="8"/>
      <c r="B72" s="8" t="s">
        <v>28</v>
      </c>
      <c r="C72" s="8" t="s">
        <v>263</v>
      </c>
      <c r="D72" s="12" t="s">
        <v>265</v>
      </c>
      <c r="E72" s="12" t="s">
        <v>9</v>
      </c>
      <c r="F72" s="8" t="s">
        <v>264</v>
      </c>
      <c r="G72" s="8" t="s">
        <v>11</v>
      </c>
      <c r="H72" s="8" t="str">
        <f t="shared" si="2"/>
        <v>no</v>
      </c>
      <c r="I72" s="8" t="str">
        <f t="shared" si="3"/>
        <v>yes</v>
      </c>
      <c r="J72" s="8"/>
      <c r="K72" s="12" t="s">
        <v>265</v>
      </c>
      <c r="L72" s="9" t="s">
        <v>14</v>
      </c>
      <c r="M72" s="8" t="s">
        <v>687</v>
      </c>
      <c r="N72" s="9" t="s">
        <v>22</v>
      </c>
    </row>
    <row r="73" spans="1:14">
      <c r="A73" s="8"/>
      <c r="B73" s="8" t="s">
        <v>28</v>
      </c>
      <c r="C73" s="8" t="s">
        <v>266</v>
      </c>
      <c r="D73" s="12" t="s">
        <v>268</v>
      </c>
      <c r="E73" s="12" t="s">
        <v>9</v>
      </c>
      <c r="F73" s="8" t="s">
        <v>267</v>
      </c>
      <c r="G73" s="8" t="s">
        <v>11</v>
      </c>
      <c r="H73" s="8" t="str">
        <f t="shared" si="2"/>
        <v>no</v>
      </c>
      <c r="I73" s="8" t="str">
        <f t="shared" si="3"/>
        <v>yes</v>
      </c>
      <c r="J73" s="8"/>
      <c r="K73" s="12" t="s">
        <v>699</v>
      </c>
      <c r="L73" s="9" t="s">
        <v>69</v>
      </c>
      <c r="M73" s="8" t="s">
        <v>687</v>
      </c>
      <c r="N73" s="9" t="s">
        <v>22</v>
      </c>
    </row>
    <row r="74" spans="1:14">
      <c r="A74" s="8"/>
      <c r="B74" s="8" t="s">
        <v>28</v>
      </c>
      <c r="C74" s="8" t="s">
        <v>269</v>
      </c>
      <c r="D74" s="8" t="s">
        <v>271</v>
      </c>
      <c r="E74" s="11" t="s">
        <v>9</v>
      </c>
      <c r="F74" s="8" t="s">
        <v>270</v>
      </c>
      <c r="G74" s="8" t="s">
        <v>11</v>
      </c>
      <c r="H74" s="8" t="str">
        <f t="shared" si="2"/>
        <v>no</v>
      </c>
      <c r="I74" s="8" t="str">
        <f t="shared" si="3"/>
        <v>yes</v>
      </c>
      <c r="J74" s="8"/>
      <c r="K74" s="8" t="s">
        <v>272</v>
      </c>
      <c r="L74" s="8" t="s">
        <v>14</v>
      </c>
      <c r="M74" s="8" t="str">
        <f>IF(D74=K74, "yes", "no")</f>
        <v>no</v>
      </c>
    </row>
    <row r="75" spans="1:14">
      <c r="A75" s="8"/>
      <c r="B75" s="8" t="s">
        <v>28</v>
      </c>
      <c r="C75" s="8" t="s">
        <v>273</v>
      </c>
      <c r="D75" s="12" t="s">
        <v>275</v>
      </c>
      <c r="E75" s="12" t="s">
        <v>9</v>
      </c>
      <c r="F75" s="8" t="s">
        <v>274</v>
      </c>
      <c r="G75" s="8" t="s">
        <v>11</v>
      </c>
      <c r="H75" s="8" t="str">
        <f t="shared" si="2"/>
        <v>no</v>
      </c>
      <c r="I75" s="8" t="str">
        <f t="shared" si="3"/>
        <v>yes</v>
      </c>
      <c r="J75" s="8"/>
      <c r="K75" s="12" t="s">
        <v>275</v>
      </c>
      <c r="L75" s="9" t="s">
        <v>14</v>
      </c>
      <c r="M75" s="8" t="s">
        <v>687</v>
      </c>
      <c r="N75" s="9" t="s">
        <v>22</v>
      </c>
    </row>
    <row r="76" spans="1:14">
      <c r="A76" s="8">
        <v>47</v>
      </c>
      <c r="B76" s="8" t="s">
        <v>55</v>
      </c>
      <c r="C76" s="8" t="s">
        <v>276</v>
      </c>
      <c r="D76" s="8" t="s">
        <v>279</v>
      </c>
      <c r="E76" s="11" t="s">
        <v>26</v>
      </c>
      <c r="F76" s="8" t="s">
        <v>277</v>
      </c>
      <c r="G76" s="8" t="s">
        <v>11</v>
      </c>
      <c r="H76" s="8" t="str">
        <f t="shared" si="2"/>
        <v>yes</v>
      </c>
      <c r="I76" s="8" t="str">
        <f t="shared" si="3"/>
        <v>no</v>
      </c>
      <c r="J76" s="8" t="s">
        <v>278</v>
      </c>
      <c r="K76" s="8" t="s">
        <v>280</v>
      </c>
      <c r="L76" s="8" t="s">
        <v>69</v>
      </c>
      <c r="M76" s="8" t="str">
        <f>IF(D76=K76, "yes", "no")</f>
        <v>no</v>
      </c>
    </row>
    <row r="77" spans="1:14">
      <c r="A77" s="8">
        <v>48</v>
      </c>
      <c r="B77" s="8" t="s">
        <v>55</v>
      </c>
      <c r="C77" s="8" t="s">
        <v>281</v>
      </c>
      <c r="D77" s="13" t="s">
        <v>283</v>
      </c>
      <c r="E77" s="13" t="s">
        <v>26</v>
      </c>
      <c r="F77" s="8" t="s">
        <v>282</v>
      </c>
      <c r="G77" s="8" t="s">
        <v>11</v>
      </c>
      <c r="H77" s="8" t="str">
        <f t="shared" si="2"/>
        <v>yes</v>
      </c>
      <c r="I77" s="8" t="str">
        <f t="shared" si="3"/>
        <v>no</v>
      </c>
      <c r="J77" s="8" t="s">
        <v>103</v>
      </c>
      <c r="K77" s="13" t="s">
        <v>283</v>
      </c>
      <c r="L77" s="17" t="s">
        <v>26</v>
      </c>
      <c r="M77" s="8" t="s">
        <v>687</v>
      </c>
      <c r="N77" s="17" t="s">
        <v>42</v>
      </c>
    </row>
    <row r="78" spans="1:14">
      <c r="A78" s="8"/>
      <c r="B78" s="8" t="s">
        <v>55</v>
      </c>
      <c r="C78" s="8" t="s">
        <v>75</v>
      </c>
      <c r="D78" s="12" t="s">
        <v>284</v>
      </c>
      <c r="E78" s="12" t="s">
        <v>9</v>
      </c>
      <c r="F78" s="8" t="s">
        <v>74</v>
      </c>
      <c r="G78" s="8" t="s">
        <v>11</v>
      </c>
      <c r="H78" s="8" t="str">
        <f t="shared" si="2"/>
        <v>no</v>
      </c>
      <c r="I78" s="8" t="str">
        <f t="shared" si="3"/>
        <v>yes</v>
      </c>
      <c r="J78" s="8"/>
      <c r="K78" s="12" t="s">
        <v>284</v>
      </c>
      <c r="L78" s="9" t="s">
        <v>14</v>
      </c>
      <c r="M78" s="8" t="s">
        <v>687</v>
      </c>
      <c r="N78" s="9" t="s">
        <v>22</v>
      </c>
    </row>
    <row r="79" spans="1:14">
      <c r="A79" s="8"/>
      <c r="B79" s="8" t="s">
        <v>55</v>
      </c>
      <c r="C79" s="8" t="s">
        <v>285</v>
      </c>
      <c r="D79" s="8" t="s">
        <v>287</v>
      </c>
      <c r="E79" s="11" t="s">
        <v>9</v>
      </c>
      <c r="F79" s="8" t="s">
        <v>286</v>
      </c>
      <c r="G79" s="8" t="s">
        <v>11</v>
      </c>
      <c r="H79" s="8" t="str">
        <f t="shared" si="2"/>
        <v>no</v>
      </c>
      <c r="I79" s="8" t="str">
        <f t="shared" si="3"/>
        <v>yes</v>
      </c>
      <c r="J79" s="8"/>
      <c r="K79" s="8" t="s">
        <v>288</v>
      </c>
      <c r="L79" s="8" t="s">
        <v>14</v>
      </c>
      <c r="M79" s="8" t="str">
        <f>IF(D79=K79, "yes", "no")</f>
        <v>no</v>
      </c>
    </row>
    <row r="80" spans="1:14">
      <c r="A80" s="8"/>
      <c r="B80" s="8" t="s">
        <v>55</v>
      </c>
      <c r="C80" s="8" t="s">
        <v>289</v>
      </c>
      <c r="D80" s="8" t="s">
        <v>291</v>
      </c>
      <c r="E80" s="11" t="s">
        <v>9</v>
      </c>
      <c r="F80" s="8" t="s">
        <v>290</v>
      </c>
      <c r="G80" s="8" t="s">
        <v>11</v>
      </c>
      <c r="H80" s="8" t="str">
        <f t="shared" si="2"/>
        <v>no</v>
      </c>
      <c r="I80" s="8" t="str">
        <f t="shared" si="3"/>
        <v>yes</v>
      </c>
      <c r="J80" s="8"/>
      <c r="K80" s="8" t="s">
        <v>292</v>
      </c>
      <c r="L80" s="8" t="s">
        <v>14</v>
      </c>
      <c r="M80" s="8" t="str">
        <f>IF(D80=K80, "yes", "no")</f>
        <v>no</v>
      </c>
    </row>
    <row r="81" spans="1:14">
      <c r="A81" s="8"/>
      <c r="B81" s="8" t="s">
        <v>28</v>
      </c>
      <c r="C81" s="8" t="s">
        <v>293</v>
      </c>
      <c r="D81" s="8" t="s">
        <v>295</v>
      </c>
      <c r="E81" s="11" t="s">
        <v>9</v>
      </c>
      <c r="F81" s="8" t="s">
        <v>294</v>
      </c>
      <c r="G81" s="8" t="s">
        <v>11</v>
      </c>
      <c r="H81" s="8" t="str">
        <f t="shared" si="2"/>
        <v>no</v>
      </c>
      <c r="I81" s="8" t="str">
        <f t="shared" si="3"/>
        <v>yes</v>
      </c>
      <c r="J81" s="8"/>
      <c r="K81" s="8" t="s">
        <v>296</v>
      </c>
      <c r="L81" s="8" t="s">
        <v>14</v>
      </c>
      <c r="M81" s="8" t="str">
        <f>IF(D81=K81, "yes", "no")</f>
        <v>no</v>
      </c>
    </row>
    <row r="82" spans="1:14">
      <c r="A82" s="8"/>
      <c r="B82" s="8" t="s">
        <v>7</v>
      </c>
      <c r="C82" s="8" t="s">
        <v>297</v>
      </c>
      <c r="D82" s="12" t="s">
        <v>299</v>
      </c>
      <c r="E82" s="12" t="s">
        <v>9</v>
      </c>
      <c r="F82" s="8" t="s">
        <v>298</v>
      </c>
      <c r="G82" s="8" t="s">
        <v>11</v>
      </c>
      <c r="H82" s="8" t="str">
        <f t="shared" si="2"/>
        <v>no</v>
      </c>
      <c r="I82" s="8" t="str">
        <f t="shared" si="3"/>
        <v>yes</v>
      </c>
      <c r="J82" s="8"/>
      <c r="K82" s="12" t="s">
        <v>299</v>
      </c>
      <c r="L82" s="9" t="s">
        <v>14</v>
      </c>
      <c r="M82" s="8" t="s">
        <v>687</v>
      </c>
      <c r="N82" s="9" t="s">
        <v>22</v>
      </c>
    </row>
    <row r="83" spans="1:14">
      <c r="A83" s="8"/>
      <c r="B83" s="8" t="s">
        <v>15</v>
      </c>
      <c r="C83" s="8" t="s">
        <v>300</v>
      </c>
      <c r="D83" s="8" t="s">
        <v>302</v>
      </c>
      <c r="E83" s="11" t="s">
        <v>9</v>
      </c>
      <c r="F83" s="8" t="s">
        <v>301</v>
      </c>
      <c r="G83" s="8" t="s">
        <v>18</v>
      </c>
      <c r="H83" s="8" t="str">
        <f t="shared" si="2"/>
        <v>no</v>
      </c>
      <c r="I83" s="8" t="str">
        <f t="shared" si="3"/>
        <v>yes</v>
      </c>
      <c r="J83" s="8"/>
      <c r="K83" s="8" t="s">
        <v>303</v>
      </c>
      <c r="L83" s="8" t="s">
        <v>14</v>
      </c>
      <c r="M83" s="8" t="str">
        <f>IF(D83=K83, "yes", "no")</f>
        <v>no</v>
      </c>
    </row>
    <row r="84" spans="1:14">
      <c r="A84" s="8"/>
      <c r="B84" s="8" t="s">
        <v>55</v>
      </c>
      <c r="C84" s="8" t="s">
        <v>304</v>
      </c>
      <c r="D84" s="8" t="s">
        <v>306</v>
      </c>
      <c r="E84" s="11" t="s">
        <v>9</v>
      </c>
      <c r="F84" s="8" t="s">
        <v>305</v>
      </c>
      <c r="G84" s="8" t="s">
        <v>11</v>
      </c>
      <c r="H84" s="8" t="str">
        <f t="shared" si="2"/>
        <v>no</v>
      </c>
      <c r="I84" s="8" t="str">
        <f t="shared" si="3"/>
        <v>yes</v>
      </c>
      <c r="J84" s="8"/>
      <c r="K84" s="8" t="s">
        <v>307</v>
      </c>
      <c r="L84" s="8" t="s">
        <v>26</v>
      </c>
      <c r="M84" s="8" t="str">
        <f>IF(D84=K84, "yes", "no")</f>
        <v>no</v>
      </c>
    </row>
    <row r="85" spans="1:14">
      <c r="A85" s="8"/>
      <c r="B85" s="8" t="s">
        <v>55</v>
      </c>
      <c r="C85" s="8" t="s">
        <v>308</v>
      </c>
      <c r="D85" s="12" t="s">
        <v>309</v>
      </c>
      <c r="E85" s="12" t="s">
        <v>9</v>
      </c>
      <c r="F85" s="8" t="s">
        <v>48</v>
      </c>
      <c r="G85" s="8" t="s">
        <v>49</v>
      </c>
      <c r="H85" s="8" t="str">
        <f t="shared" si="2"/>
        <v>no</v>
      </c>
      <c r="I85" s="8" t="str">
        <f t="shared" si="3"/>
        <v>yes</v>
      </c>
      <c r="J85" s="8"/>
      <c r="K85" s="12" t="s">
        <v>309</v>
      </c>
      <c r="L85" s="9" t="s">
        <v>14</v>
      </c>
      <c r="M85" s="8" t="s">
        <v>687</v>
      </c>
      <c r="N85" s="9" t="s">
        <v>22</v>
      </c>
    </row>
    <row r="86" spans="1:14">
      <c r="A86" s="8"/>
      <c r="B86" s="8" t="s">
        <v>7</v>
      </c>
      <c r="C86" s="8" t="s">
        <v>310</v>
      </c>
      <c r="D86" s="8" t="s">
        <v>311</v>
      </c>
      <c r="E86" s="11" t="s">
        <v>9</v>
      </c>
      <c r="F86" s="8" t="s">
        <v>131</v>
      </c>
      <c r="G86" s="8" t="s">
        <v>11</v>
      </c>
      <c r="H86" s="8" t="str">
        <f t="shared" si="2"/>
        <v>no</v>
      </c>
      <c r="I86" s="8" t="str">
        <f t="shared" si="3"/>
        <v>yes</v>
      </c>
      <c r="J86" s="8"/>
      <c r="K86" s="8" t="s">
        <v>312</v>
      </c>
      <c r="L86" s="8" t="s">
        <v>14</v>
      </c>
      <c r="M86" s="8" t="str">
        <f>IF(D86=K86, "yes", "no")</f>
        <v>no</v>
      </c>
    </row>
    <row r="87" spans="1:14">
      <c r="A87" s="8"/>
      <c r="B87" s="8" t="s">
        <v>15</v>
      </c>
      <c r="C87" s="8" t="s">
        <v>313</v>
      </c>
      <c r="D87" s="12" t="s">
        <v>315</v>
      </c>
      <c r="E87" s="12" t="s">
        <v>9</v>
      </c>
      <c r="F87" s="8" t="s">
        <v>314</v>
      </c>
      <c r="G87" s="8" t="s">
        <v>11</v>
      </c>
      <c r="H87" s="8" t="str">
        <f t="shared" si="2"/>
        <v>no</v>
      </c>
      <c r="I87" s="8" t="str">
        <f t="shared" si="3"/>
        <v>yes</v>
      </c>
      <c r="J87" s="8"/>
      <c r="K87" s="12" t="s">
        <v>698</v>
      </c>
      <c r="L87" s="9" t="s">
        <v>14</v>
      </c>
      <c r="M87" s="8" t="s">
        <v>687</v>
      </c>
      <c r="N87" s="9" t="s">
        <v>22</v>
      </c>
    </row>
    <row r="88" spans="1:14">
      <c r="A88" s="8"/>
      <c r="B88" s="8" t="s">
        <v>28</v>
      </c>
      <c r="C88" s="8" t="s">
        <v>316</v>
      </c>
      <c r="D88" s="15" t="s">
        <v>318</v>
      </c>
      <c r="E88" s="15" t="s">
        <v>9</v>
      </c>
      <c r="F88" s="8" t="s">
        <v>317</v>
      </c>
      <c r="G88" s="8" t="s">
        <v>11</v>
      </c>
      <c r="H88" s="8" t="str">
        <f t="shared" si="2"/>
        <v>no</v>
      </c>
      <c r="I88" s="8" t="str">
        <f t="shared" si="3"/>
        <v>yes</v>
      </c>
      <c r="J88" s="8"/>
      <c r="K88" s="15" t="s">
        <v>318</v>
      </c>
      <c r="L88" s="15" t="s">
        <v>26</v>
      </c>
      <c r="M88" s="8" t="s">
        <v>687</v>
      </c>
      <c r="N88" s="15" t="s">
        <v>27</v>
      </c>
    </row>
    <row r="89" spans="1:14">
      <c r="A89" s="8"/>
      <c r="B89" s="8" t="s">
        <v>28</v>
      </c>
      <c r="C89" s="8" t="s">
        <v>319</v>
      </c>
      <c r="D89" s="12" t="s">
        <v>320</v>
      </c>
      <c r="E89" s="12" t="s">
        <v>9</v>
      </c>
      <c r="F89" s="8" t="s">
        <v>317</v>
      </c>
      <c r="G89" s="8" t="s">
        <v>11</v>
      </c>
      <c r="H89" s="8" t="str">
        <f t="shared" si="2"/>
        <v>no</v>
      </c>
      <c r="I89" s="8" t="str">
        <f t="shared" si="3"/>
        <v>yes</v>
      </c>
      <c r="J89" s="8"/>
      <c r="K89" s="12" t="s">
        <v>320</v>
      </c>
      <c r="L89" s="9" t="s">
        <v>14</v>
      </c>
      <c r="M89" s="8" t="s">
        <v>687</v>
      </c>
      <c r="N89" s="9" t="s">
        <v>22</v>
      </c>
    </row>
    <row r="90" spans="1:14">
      <c r="A90" s="8">
        <v>17</v>
      </c>
      <c r="B90" s="8" t="s">
        <v>7</v>
      </c>
      <c r="C90" s="8" t="s">
        <v>321</v>
      </c>
      <c r="D90" s="8" t="s">
        <v>323</v>
      </c>
      <c r="E90" s="11" t="s">
        <v>26</v>
      </c>
      <c r="F90" s="8" t="s">
        <v>322</v>
      </c>
      <c r="G90" s="8" t="s">
        <v>11</v>
      </c>
      <c r="H90" s="8" t="str">
        <f t="shared" si="2"/>
        <v>yes</v>
      </c>
      <c r="I90" s="8" t="str">
        <f t="shared" si="3"/>
        <v>no</v>
      </c>
      <c r="J90" s="8" t="s">
        <v>62</v>
      </c>
      <c r="K90" s="8" t="s">
        <v>324</v>
      </c>
      <c r="L90" s="8" t="s">
        <v>14</v>
      </c>
      <c r="M90" s="8" t="str">
        <f>IF(D90=K90, "yes", "no")</f>
        <v>no</v>
      </c>
    </row>
    <row r="91" spans="1:14">
      <c r="A91" s="8"/>
      <c r="B91" s="8" t="s">
        <v>55</v>
      </c>
      <c r="C91" s="8" t="s">
        <v>325</v>
      </c>
      <c r="D91" s="12" t="s">
        <v>326</v>
      </c>
      <c r="E91" s="12" t="s">
        <v>9</v>
      </c>
      <c r="F91" s="8" t="s">
        <v>321</v>
      </c>
      <c r="G91" s="8" t="s">
        <v>18</v>
      </c>
      <c r="H91" s="8" t="str">
        <f t="shared" si="2"/>
        <v>no</v>
      </c>
      <c r="I91" s="8" t="str">
        <f t="shared" si="3"/>
        <v>yes</v>
      </c>
      <c r="J91" s="8"/>
      <c r="K91" s="12" t="s">
        <v>326</v>
      </c>
      <c r="L91" s="9" t="s">
        <v>14</v>
      </c>
      <c r="M91" s="8" t="s">
        <v>687</v>
      </c>
      <c r="N91" s="9" t="s">
        <v>22</v>
      </c>
    </row>
    <row r="92" spans="1:14">
      <c r="A92" s="8">
        <v>49</v>
      </c>
      <c r="B92" s="8" t="s">
        <v>55</v>
      </c>
      <c r="C92" s="8" t="s">
        <v>327</v>
      </c>
      <c r="D92" s="8" t="s">
        <v>329</v>
      </c>
      <c r="E92" s="11" t="s">
        <v>26</v>
      </c>
      <c r="F92" s="8" t="s">
        <v>328</v>
      </c>
      <c r="G92" s="8" t="s">
        <v>11</v>
      </c>
      <c r="H92" s="8" t="str">
        <f t="shared" si="2"/>
        <v>yes</v>
      </c>
      <c r="I92" s="8" t="str">
        <f t="shared" si="3"/>
        <v>no</v>
      </c>
      <c r="J92" s="8" t="s">
        <v>62</v>
      </c>
      <c r="K92" s="8" t="s">
        <v>330</v>
      </c>
      <c r="L92" s="8" t="s">
        <v>14</v>
      </c>
      <c r="M92" s="8" t="str">
        <f>IF(D92=K92, "yes", "no")</f>
        <v>no</v>
      </c>
    </row>
    <row r="93" spans="1:14">
      <c r="A93" s="8"/>
      <c r="B93" s="8" t="s">
        <v>7</v>
      </c>
      <c r="C93" s="8" t="s">
        <v>331</v>
      </c>
      <c r="D93" s="8" t="s">
        <v>333</v>
      </c>
      <c r="E93" s="11" t="s">
        <v>9</v>
      </c>
      <c r="F93" s="8" t="s">
        <v>332</v>
      </c>
      <c r="G93" s="8" t="s">
        <v>11</v>
      </c>
      <c r="H93" s="8" t="str">
        <f t="shared" si="2"/>
        <v>no</v>
      </c>
      <c r="I93" s="8" t="str">
        <f t="shared" si="3"/>
        <v>yes</v>
      </c>
      <c r="J93" s="8"/>
      <c r="K93" s="8" t="s">
        <v>334</v>
      </c>
      <c r="L93" s="8" t="s">
        <v>26</v>
      </c>
      <c r="M93" s="8" t="str">
        <f>IF(D93=K93, "yes", "no")</f>
        <v>no</v>
      </c>
    </row>
    <row r="94" spans="1:14">
      <c r="A94" s="8"/>
      <c r="B94" s="8" t="s">
        <v>28</v>
      </c>
      <c r="C94" s="8" t="s">
        <v>335</v>
      </c>
      <c r="D94" s="12" t="s">
        <v>337</v>
      </c>
      <c r="E94" s="12" t="s">
        <v>9</v>
      </c>
      <c r="F94" s="8" t="s">
        <v>336</v>
      </c>
      <c r="G94" s="8" t="s">
        <v>11</v>
      </c>
      <c r="H94" s="8" t="str">
        <f t="shared" si="2"/>
        <v>no</v>
      </c>
      <c r="I94" s="8" t="str">
        <f t="shared" si="3"/>
        <v>yes</v>
      </c>
      <c r="J94" s="8"/>
      <c r="K94" s="12" t="s">
        <v>337</v>
      </c>
      <c r="L94" s="9" t="s">
        <v>14</v>
      </c>
      <c r="M94" s="8" t="s">
        <v>687</v>
      </c>
      <c r="N94" s="9" t="s">
        <v>22</v>
      </c>
    </row>
    <row r="95" spans="1:14">
      <c r="A95" s="8"/>
      <c r="B95" s="8" t="s">
        <v>7</v>
      </c>
      <c r="C95" s="8" t="s">
        <v>338</v>
      </c>
      <c r="D95" s="12" t="s">
        <v>339</v>
      </c>
      <c r="E95" s="12" t="s">
        <v>9</v>
      </c>
      <c r="F95" s="8" t="s">
        <v>336</v>
      </c>
      <c r="G95" s="8" t="s">
        <v>11</v>
      </c>
      <c r="H95" s="8" t="str">
        <f t="shared" si="2"/>
        <v>no</v>
      </c>
      <c r="I95" s="8" t="str">
        <f t="shared" si="3"/>
        <v>yes</v>
      </c>
      <c r="J95" s="8"/>
      <c r="K95" s="12" t="s">
        <v>339</v>
      </c>
      <c r="L95" s="9" t="s">
        <v>14</v>
      </c>
      <c r="M95" s="8" t="s">
        <v>687</v>
      </c>
      <c r="N95" s="9" t="s">
        <v>22</v>
      </c>
    </row>
    <row r="96" spans="1:14">
      <c r="A96" s="8"/>
      <c r="B96" s="8" t="s">
        <v>28</v>
      </c>
      <c r="C96" s="8" t="s">
        <v>340</v>
      </c>
      <c r="D96" s="8" t="s">
        <v>342</v>
      </c>
      <c r="E96" s="11" t="s">
        <v>9</v>
      </c>
      <c r="F96" s="8" t="s">
        <v>341</v>
      </c>
      <c r="G96" s="8" t="s">
        <v>11</v>
      </c>
      <c r="H96" s="8" t="str">
        <f t="shared" si="2"/>
        <v>no</v>
      </c>
      <c r="I96" s="8" t="str">
        <f t="shared" si="3"/>
        <v>yes</v>
      </c>
      <c r="J96" s="8"/>
      <c r="K96" s="8" t="s">
        <v>343</v>
      </c>
      <c r="L96" s="8" t="s">
        <v>14</v>
      </c>
      <c r="M96" s="8" t="str">
        <f>IF(D96=K96, "yes", "no")</f>
        <v>no</v>
      </c>
    </row>
    <row r="97" spans="1:14">
      <c r="A97" s="8"/>
      <c r="B97" s="8" t="s">
        <v>7</v>
      </c>
      <c r="C97" s="8" t="s">
        <v>344</v>
      </c>
      <c r="D97" s="8" t="s">
        <v>346</v>
      </c>
      <c r="E97" s="11" t="s">
        <v>9</v>
      </c>
      <c r="F97" s="8" t="s">
        <v>345</v>
      </c>
      <c r="G97" s="8" t="s">
        <v>11</v>
      </c>
      <c r="H97" s="8" t="str">
        <f t="shared" si="2"/>
        <v>no</v>
      </c>
      <c r="I97" s="8" t="str">
        <f t="shared" si="3"/>
        <v>yes</v>
      </c>
      <c r="J97" s="8"/>
      <c r="K97" s="8" t="s">
        <v>347</v>
      </c>
      <c r="L97" s="8" t="s">
        <v>14</v>
      </c>
      <c r="M97" s="8" t="str">
        <f>IF(D97=K97, "yes", "no")</f>
        <v>no</v>
      </c>
    </row>
    <row r="98" spans="1:14">
      <c r="A98" s="8">
        <v>35</v>
      </c>
      <c r="B98" s="8" t="s">
        <v>28</v>
      </c>
      <c r="C98" s="8" t="s">
        <v>348</v>
      </c>
      <c r="D98" s="13" t="s">
        <v>350</v>
      </c>
      <c r="E98" s="13" t="s">
        <v>26</v>
      </c>
      <c r="F98" s="8" t="s">
        <v>349</v>
      </c>
      <c r="G98" s="8" t="s">
        <v>11</v>
      </c>
      <c r="H98" s="8" t="str">
        <f t="shared" si="2"/>
        <v>yes</v>
      </c>
      <c r="I98" s="8" t="str">
        <f t="shared" si="3"/>
        <v>no</v>
      </c>
      <c r="J98" s="8" t="s">
        <v>103</v>
      </c>
      <c r="K98" s="13" t="s">
        <v>350</v>
      </c>
      <c r="L98" s="17" t="s">
        <v>26</v>
      </c>
      <c r="M98" s="8" t="s">
        <v>687</v>
      </c>
      <c r="N98" s="17" t="s">
        <v>42</v>
      </c>
    </row>
    <row r="99" spans="1:14">
      <c r="A99" s="8"/>
      <c r="B99" s="8" t="s">
        <v>28</v>
      </c>
      <c r="C99" s="8" t="s">
        <v>351</v>
      </c>
      <c r="D99" s="8" t="s">
        <v>353</v>
      </c>
      <c r="E99" s="11" t="s">
        <v>9</v>
      </c>
      <c r="F99" s="8" t="s">
        <v>352</v>
      </c>
      <c r="G99" s="8" t="s">
        <v>11</v>
      </c>
      <c r="H99" s="8" t="str">
        <f t="shared" si="2"/>
        <v>no</v>
      </c>
      <c r="I99" s="8" t="str">
        <f t="shared" si="3"/>
        <v>yes</v>
      </c>
      <c r="J99" s="8"/>
      <c r="K99" s="8" t="s">
        <v>354</v>
      </c>
      <c r="L99" s="8" t="s">
        <v>14</v>
      </c>
      <c r="M99" s="8" t="str">
        <f>IF(D99=K99, "yes", "no")</f>
        <v>no</v>
      </c>
    </row>
    <row r="100" spans="1:14">
      <c r="A100" s="8"/>
      <c r="B100" s="8" t="s">
        <v>55</v>
      </c>
      <c r="C100" s="8" t="s">
        <v>355</v>
      </c>
      <c r="D100" s="8" t="s">
        <v>357</v>
      </c>
      <c r="E100" s="11" t="s">
        <v>9</v>
      </c>
      <c r="F100" s="8" t="s">
        <v>356</v>
      </c>
      <c r="G100" s="8" t="s">
        <v>11</v>
      </c>
      <c r="H100" s="8" t="str">
        <f t="shared" si="2"/>
        <v>no</v>
      </c>
      <c r="I100" s="8" t="str">
        <f t="shared" si="3"/>
        <v>yes</v>
      </c>
      <c r="J100" s="8"/>
      <c r="K100" s="8" t="s">
        <v>358</v>
      </c>
      <c r="L100" s="8" t="s">
        <v>26</v>
      </c>
      <c r="M100" s="8" t="str">
        <f>IF(D100=K100, "yes", "no")</f>
        <v>no</v>
      </c>
    </row>
    <row r="101" spans="1:14">
      <c r="A101" s="8"/>
      <c r="B101" s="8" t="s">
        <v>55</v>
      </c>
      <c r="C101" s="8" t="s">
        <v>359</v>
      </c>
      <c r="D101" s="12" t="s">
        <v>361</v>
      </c>
      <c r="E101" s="12" t="s">
        <v>9</v>
      </c>
      <c r="F101" s="8" t="s">
        <v>360</v>
      </c>
      <c r="G101" s="8" t="s">
        <v>11</v>
      </c>
      <c r="H101" s="8" t="str">
        <f t="shared" si="2"/>
        <v>no</v>
      </c>
      <c r="I101" s="8" t="str">
        <f t="shared" si="3"/>
        <v>yes</v>
      </c>
      <c r="J101" s="8"/>
      <c r="K101" s="12" t="s">
        <v>361</v>
      </c>
      <c r="L101" s="9" t="s">
        <v>14</v>
      </c>
      <c r="M101" s="8" t="s">
        <v>687</v>
      </c>
      <c r="N101" s="9" t="s">
        <v>22</v>
      </c>
    </row>
    <row r="102" spans="1:14">
      <c r="A102" s="8"/>
      <c r="B102" s="8" t="s">
        <v>7</v>
      </c>
      <c r="C102" s="8" t="s">
        <v>362</v>
      </c>
      <c r="D102" s="12" t="s">
        <v>364</v>
      </c>
      <c r="E102" s="12" t="s">
        <v>9</v>
      </c>
      <c r="F102" s="8" t="s">
        <v>363</v>
      </c>
      <c r="G102" s="8" t="s">
        <v>11</v>
      </c>
      <c r="H102" s="8" t="str">
        <f t="shared" si="2"/>
        <v>no</v>
      </c>
      <c r="I102" s="8" t="str">
        <f t="shared" si="3"/>
        <v>yes</v>
      </c>
      <c r="J102" s="8"/>
      <c r="K102" s="12" t="s">
        <v>364</v>
      </c>
      <c r="L102" s="9" t="s">
        <v>14</v>
      </c>
      <c r="M102" s="8" t="s">
        <v>687</v>
      </c>
      <c r="N102" s="9" t="s">
        <v>22</v>
      </c>
    </row>
    <row r="103" spans="1:14">
      <c r="A103" s="8">
        <v>18</v>
      </c>
      <c r="B103" s="8" t="s">
        <v>7</v>
      </c>
      <c r="C103" s="8" t="s">
        <v>365</v>
      </c>
      <c r="D103" s="8" t="s">
        <v>367</v>
      </c>
      <c r="E103" s="11" t="s">
        <v>26</v>
      </c>
      <c r="F103" s="8" t="s">
        <v>366</v>
      </c>
      <c r="G103" s="8" t="s">
        <v>11</v>
      </c>
      <c r="H103" s="8" t="str">
        <f t="shared" si="2"/>
        <v>yes</v>
      </c>
      <c r="I103" s="8" t="str">
        <f t="shared" si="3"/>
        <v>no</v>
      </c>
      <c r="J103" s="8" t="s">
        <v>62</v>
      </c>
      <c r="K103" s="8" t="s">
        <v>368</v>
      </c>
      <c r="L103" s="8" t="s">
        <v>14</v>
      </c>
      <c r="M103" s="8" t="str">
        <f>IF(D103=K103, "yes", "no")</f>
        <v>no</v>
      </c>
    </row>
    <row r="104" spans="1:14">
      <c r="A104" s="8">
        <v>36</v>
      </c>
      <c r="B104" s="8" t="s">
        <v>28</v>
      </c>
      <c r="C104" s="8" t="s">
        <v>369</v>
      </c>
      <c r="D104" s="13" t="s">
        <v>371</v>
      </c>
      <c r="E104" s="13" t="s">
        <v>26</v>
      </c>
      <c r="F104" s="8" t="s">
        <v>370</v>
      </c>
      <c r="G104" s="8" t="s">
        <v>11</v>
      </c>
      <c r="H104" s="8" t="str">
        <f t="shared" si="2"/>
        <v>yes</v>
      </c>
      <c r="I104" s="8" t="str">
        <f t="shared" si="3"/>
        <v>no</v>
      </c>
      <c r="J104" s="8" t="s">
        <v>103</v>
      </c>
      <c r="K104" s="13" t="s">
        <v>371</v>
      </c>
      <c r="L104" s="17" t="s">
        <v>26</v>
      </c>
      <c r="M104" s="8" t="s">
        <v>687</v>
      </c>
      <c r="N104" s="17" t="s">
        <v>42</v>
      </c>
    </row>
    <row r="105" spans="1:14">
      <c r="A105" s="8">
        <v>37</v>
      </c>
      <c r="B105" s="8" t="s">
        <v>28</v>
      </c>
      <c r="C105" s="8" t="s">
        <v>372</v>
      </c>
      <c r="D105" s="13" t="s">
        <v>373</v>
      </c>
      <c r="E105" s="13" t="s">
        <v>26</v>
      </c>
      <c r="F105" s="8" t="s">
        <v>176</v>
      </c>
      <c r="G105" s="8" t="s">
        <v>11</v>
      </c>
      <c r="H105" s="8" t="str">
        <f t="shared" si="2"/>
        <v>yes</v>
      </c>
      <c r="I105" s="8" t="str">
        <f t="shared" si="3"/>
        <v>no</v>
      </c>
      <c r="J105" s="8" t="s">
        <v>103</v>
      </c>
      <c r="K105" s="13" t="s">
        <v>373</v>
      </c>
      <c r="L105" s="17" t="s">
        <v>26</v>
      </c>
      <c r="M105" s="8" t="s">
        <v>687</v>
      </c>
      <c r="N105" s="17" t="s">
        <v>42</v>
      </c>
    </row>
    <row r="106" spans="1:14">
      <c r="A106" s="8"/>
      <c r="B106" s="8" t="s">
        <v>55</v>
      </c>
      <c r="C106" s="8" t="s">
        <v>374</v>
      </c>
      <c r="D106" s="8" t="s">
        <v>376</v>
      </c>
      <c r="E106" s="11" t="s">
        <v>9</v>
      </c>
      <c r="F106" s="8" t="s">
        <v>375</v>
      </c>
      <c r="G106" s="8" t="s">
        <v>11</v>
      </c>
      <c r="H106" s="8" t="str">
        <f t="shared" si="2"/>
        <v>no</v>
      </c>
      <c r="I106" s="8" t="str">
        <f t="shared" si="3"/>
        <v>yes</v>
      </c>
      <c r="J106" s="8"/>
      <c r="K106" s="8" t="s">
        <v>377</v>
      </c>
      <c r="L106" s="8" t="s">
        <v>14</v>
      </c>
      <c r="M106" s="8" t="str">
        <f>IF(D106=K106, "yes", "no")</f>
        <v>no</v>
      </c>
    </row>
    <row r="107" spans="1:14">
      <c r="A107" s="8"/>
      <c r="B107" s="8" t="s">
        <v>7</v>
      </c>
      <c r="C107" s="8" t="s">
        <v>378</v>
      </c>
      <c r="D107" s="12" t="s">
        <v>380</v>
      </c>
      <c r="E107" s="12" t="s">
        <v>9</v>
      </c>
      <c r="F107" s="8" t="s">
        <v>379</v>
      </c>
      <c r="G107" s="8" t="s">
        <v>18</v>
      </c>
      <c r="H107" s="8" t="str">
        <f t="shared" si="2"/>
        <v>no</v>
      </c>
      <c r="I107" s="8" t="str">
        <f t="shared" si="3"/>
        <v>yes</v>
      </c>
      <c r="J107" s="8"/>
      <c r="K107" s="12" t="s">
        <v>380</v>
      </c>
      <c r="L107" s="9" t="s">
        <v>14</v>
      </c>
      <c r="M107" s="8" t="s">
        <v>687</v>
      </c>
      <c r="N107" s="9" t="s">
        <v>22</v>
      </c>
    </row>
    <row r="108" spans="1:14">
      <c r="A108" s="8"/>
      <c r="B108" s="8" t="s">
        <v>55</v>
      </c>
      <c r="C108" s="8" t="s">
        <v>381</v>
      </c>
      <c r="D108" s="8" t="s">
        <v>383</v>
      </c>
      <c r="E108" s="11" t="s">
        <v>9</v>
      </c>
      <c r="F108" s="8" t="s">
        <v>382</v>
      </c>
      <c r="G108" s="8" t="s">
        <v>11</v>
      </c>
      <c r="H108" s="8" t="str">
        <f t="shared" si="2"/>
        <v>no</v>
      </c>
      <c r="I108" s="8" t="str">
        <f t="shared" si="3"/>
        <v>yes</v>
      </c>
      <c r="J108" s="8"/>
      <c r="K108" s="8" t="s">
        <v>384</v>
      </c>
      <c r="L108" s="8" t="s">
        <v>14</v>
      </c>
      <c r="M108" s="8" t="str">
        <f>IF(D108=K108, "yes", "no")</f>
        <v>no</v>
      </c>
    </row>
    <row r="109" spans="1:14">
      <c r="A109" s="8"/>
      <c r="B109" s="8" t="s">
        <v>7</v>
      </c>
      <c r="C109" s="8" t="s">
        <v>382</v>
      </c>
      <c r="D109" s="8" t="s">
        <v>385</v>
      </c>
      <c r="E109" s="11" t="s">
        <v>9</v>
      </c>
      <c r="F109" s="8" t="s">
        <v>381</v>
      </c>
      <c r="G109" s="8" t="s">
        <v>11</v>
      </c>
      <c r="H109" s="8" t="str">
        <f t="shared" si="2"/>
        <v>no</v>
      </c>
      <c r="I109" s="8" t="str">
        <f t="shared" si="3"/>
        <v>yes</v>
      </c>
      <c r="J109" s="8"/>
      <c r="K109" s="8" t="s">
        <v>386</v>
      </c>
      <c r="L109" s="8" t="s">
        <v>14</v>
      </c>
      <c r="M109" s="8" t="str">
        <f>IF(D109=K109, "yes", "no")</f>
        <v>no</v>
      </c>
    </row>
    <row r="110" spans="1:14">
      <c r="A110" s="8">
        <v>50</v>
      </c>
      <c r="B110" s="8" t="s">
        <v>55</v>
      </c>
      <c r="C110" s="8" t="s">
        <v>387</v>
      </c>
      <c r="D110" s="13" t="s">
        <v>389</v>
      </c>
      <c r="E110" s="13" t="s">
        <v>26</v>
      </c>
      <c r="F110" s="8" t="s">
        <v>388</v>
      </c>
      <c r="G110" s="8" t="s">
        <v>11</v>
      </c>
      <c r="H110" s="8" t="str">
        <f t="shared" si="2"/>
        <v>yes</v>
      </c>
      <c r="I110" s="8" t="str">
        <f t="shared" si="3"/>
        <v>no</v>
      </c>
      <c r="J110" s="8" t="s">
        <v>40</v>
      </c>
      <c r="K110" s="13" t="s">
        <v>389</v>
      </c>
      <c r="L110" s="17" t="s">
        <v>26</v>
      </c>
      <c r="M110" s="8" t="s">
        <v>687</v>
      </c>
      <c r="N110" s="17" t="s">
        <v>42</v>
      </c>
    </row>
    <row r="111" spans="1:14">
      <c r="A111" s="8"/>
      <c r="B111" s="8" t="s">
        <v>7</v>
      </c>
      <c r="C111" s="8" t="s">
        <v>390</v>
      </c>
      <c r="D111" s="12" t="s">
        <v>392</v>
      </c>
      <c r="E111" s="12" t="s">
        <v>9</v>
      </c>
      <c r="F111" s="8" t="s">
        <v>391</v>
      </c>
      <c r="G111" s="8" t="s">
        <v>11</v>
      </c>
      <c r="H111" s="8" t="str">
        <f t="shared" si="2"/>
        <v>no</v>
      </c>
      <c r="I111" s="8" t="str">
        <f t="shared" si="3"/>
        <v>yes</v>
      </c>
      <c r="J111" s="8"/>
      <c r="K111" s="12" t="s">
        <v>392</v>
      </c>
      <c r="L111" s="9" t="s">
        <v>14</v>
      </c>
      <c r="M111" s="8" t="s">
        <v>687</v>
      </c>
      <c r="N111" s="9" t="s">
        <v>22</v>
      </c>
    </row>
    <row r="112" spans="1:14">
      <c r="A112" s="8"/>
      <c r="B112" s="8" t="s">
        <v>28</v>
      </c>
      <c r="C112" s="8" t="s">
        <v>393</v>
      </c>
      <c r="D112" s="8" t="s">
        <v>395</v>
      </c>
      <c r="E112" s="11" t="s">
        <v>9</v>
      </c>
      <c r="F112" s="8" t="s">
        <v>394</v>
      </c>
      <c r="G112" s="8" t="s">
        <v>11</v>
      </c>
      <c r="H112" s="8" t="str">
        <f t="shared" si="2"/>
        <v>no</v>
      </c>
      <c r="I112" s="8" t="str">
        <f t="shared" si="3"/>
        <v>yes</v>
      </c>
      <c r="J112" s="8"/>
      <c r="K112" s="8" t="s">
        <v>396</v>
      </c>
      <c r="L112" s="8" t="s">
        <v>14</v>
      </c>
      <c r="M112" s="8" t="str">
        <f>IF(D112=K112, "yes", "no")</f>
        <v>no</v>
      </c>
    </row>
    <row r="113" spans="1:14">
      <c r="A113" s="8"/>
      <c r="B113" s="8" t="s">
        <v>7</v>
      </c>
      <c r="C113" s="8" t="s">
        <v>397</v>
      </c>
      <c r="D113" s="15" t="s">
        <v>399</v>
      </c>
      <c r="E113" s="15" t="s">
        <v>9</v>
      </c>
      <c r="F113" s="8" t="s">
        <v>398</v>
      </c>
      <c r="G113" s="8" t="s">
        <v>11</v>
      </c>
      <c r="H113" s="8" t="str">
        <f t="shared" si="2"/>
        <v>no</v>
      </c>
      <c r="I113" s="8" t="str">
        <f t="shared" si="3"/>
        <v>yes</v>
      </c>
      <c r="J113" s="8"/>
      <c r="K113" s="15" t="s">
        <v>697</v>
      </c>
      <c r="L113" s="15" t="s">
        <v>400</v>
      </c>
      <c r="M113" s="8" t="s">
        <v>687</v>
      </c>
      <c r="N113" s="15" t="s">
        <v>27</v>
      </c>
    </row>
    <row r="114" spans="1:14">
      <c r="A114" s="8"/>
      <c r="B114" s="8" t="s">
        <v>28</v>
      </c>
      <c r="C114" s="8" t="s">
        <v>401</v>
      </c>
      <c r="D114" s="8" t="s">
        <v>403</v>
      </c>
      <c r="E114" s="11" t="s">
        <v>9</v>
      </c>
      <c r="F114" s="8" t="s">
        <v>402</v>
      </c>
      <c r="G114" s="8" t="s">
        <v>11</v>
      </c>
      <c r="H114" s="8" t="str">
        <f t="shared" si="2"/>
        <v>no</v>
      </c>
      <c r="I114" s="8" t="str">
        <f t="shared" si="3"/>
        <v>yes</v>
      </c>
      <c r="J114" s="8"/>
      <c r="K114" s="8" t="s">
        <v>404</v>
      </c>
      <c r="L114" s="8" t="s">
        <v>14</v>
      </c>
      <c r="M114" s="8" t="str">
        <f>IF(D114=K114, "yes", "no")</f>
        <v>no</v>
      </c>
    </row>
    <row r="115" spans="1:14">
      <c r="A115" s="8">
        <v>19</v>
      </c>
      <c r="B115" s="8" t="s">
        <v>7</v>
      </c>
      <c r="C115" s="8" t="s">
        <v>405</v>
      </c>
      <c r="D115" s="13" t="s">
        <v>406</v>
      </c>
      <c r="E115" s="13" t="s">
        <v>26</v>
      </c>
      <c r="F115" s="8" t="s">
        <v>48</v>
      </c>
      <c r="G115" s="8" t="s">
        <v>49</v>
      </c>
      <c r="H115" s="8" t="str">
        <f t="shared" si="2"/>
        <v>yes</v>
      </c>
      <c r="I115" s="8" t="str">
        <f t="shared" si="3"/>
        <v>no</v>
      </c>
      <c r="J115" s="8" t="s">
        <v>103</v>
      </c>
      <c r="K115" s="13" t="s">
        <v>406</v>
      </c>
      <c r="L115" s="17" t="s">
        <v>26</v>
      </c>
      <c r="M115" s="8" t="s">
        <v>687</v>
      </c>
      <c r="N115" s="17" t="s">
        <v>42</v>
      </c>
    </row>
    <row r="116" spans="1:14">
      <c r="A116" s="8"/>
      <c r="B116" s="8" t="s">
        <v>7</v>
      </c>
      <c r="C116" s="8" t="s">
        <v>407</v>
      </c>
      <c r="D116" s="12" t="s">
        <v>409</v>
      </c>
      <c r="E116" s="12" t="s">
        <v>9</v>
      </c>
      <c r="F116" s="8" t="s">
        <v>408</v>
      </c>
      <c r="G116" s="8" t="s">
        <v>18</v>
      </c>
      <c r="H116" s="8" t="str">
        <f t="shared" si="2"/>
        <v>no</v>
      </c>
      <c r="I116" s="8" t="str">
        <f t="shared" si="3"/>
        <v>yes</v>
      </c>
      <c r="J116" s="8"/>
      <c r="K116" s="12" t="s">
        <v>409</v>
      </c>
      <c r="L116" s="9" t="s">
        <v>14</v>
      </c>
      <c r="M116" s="8" t="s">
        <v>687</v>
      </c>
      <c r="N116" s="9" t="s">
        <v>22</v>
      </c>
    </row>
    <row r="117" spans="1:14">
      <c r="A117" s="8"/>
      <c r="B117" s="8" t="s">
        <v>28</v>
      </c>
      <c r="C117" s="8" t="s">
        <v>410</v>
      </c>
      <c r="D117" s="8" t="s">
        <v>412</v>
      </c>
      <c r="E117" s="11" t="s">
        <v>9</v>
      </c>
      <c r="F117" s="8" t="s">
        <v>411</v>
      </c>
      <c r="G117" s="8" t="s">
        <v>11</v>
      </c>
      <c r="H117" s="8" t="str">
        <f t="shared" si="2"/>
        <v>no</v>
      </c>
      <c r="I117" s="8" t="str">
        <f t="shared" si="3"/>
        <v>yes</v>
      </c>
      <c r="J117" s="8"/>
      <c r="K117" s="8" t="s">
        <v>413</v>
      </c>
      <c r="L117" s="8" t="s">
        <v>14</v>
      </c>
      <c r="M117" s="8" t="str">
        <f>IF(D117=K117, "yes", "no")</f>
        <v>no</v>
      </c>
    </row>
    <row r="118" spans="1:14">
      <c r="A118" s="8"/>
      <c r="B118" s="8" t="s">
        <v>7</v>
      </c>
      <c r="C118" s="8" t="s">
        <v>414</v>
      </c>
      <c r="D118" s="8" t="s">
        <v>416</v>
      </c>
      <c r="E118" s="11" t="s">
        <v>9</v>
      </c>
      <c r="F118" s="8" t="s">
        <v>415</v>
      </c>
      <c r="G118" s="8" t="s">
        <v>11</v>
      </c>
      <c r="H118" s="8" t="str">
        <f t="shared" si="2"/>
        <v>no</v>
      </c>
      <c r="I118" s="8" t="str">
        <f t="shared" si="3"/>
        <v>yes</v>
      </c>
      <c r="J118" s="8"/>
      <c r="K118" s="8" t="s">
        <v>417</v>
      </c>
      <c r="L118" s="8" t="s">
        <v>14</v>
      </c>
      <c r="M118" s="8" t="str">
        <f>IF(D118=K118, "yes", "no")</f>
        <v>no</v>
      </c>
    </row>
    <row r="119" spans="1:14">
      <c r="A119" s="8"/>
      <c r="B119" s="8" t="s">
        <v>7</v>
      </c>
      <c r="C119" s="8" t="s">
        <v>418</v>
      </c>
      <c r="D119" s="8" t="s">
        <v>419</v>
      </c>
      <c r="E119" s="11" t="s">
        <v>9</v>
      </c>
      <c r="F119" s="8" t="s">
        <v>336</v>
      </c>
      <c r="G119" s="8" t="s">
        <v>11</v>
      </c>
      <c r="H119" s="8" t="str">
        <f t="shared" si="2"/>
        <v>no</v>
      </c>
      <c r="I119" s="8" t="str">
        <f t="shared" si="3"/>
        <v>yes</v>
      </c>
      <c r="J119" s="8"/>
      <c r="K119" s="8" t="s">
        <v>420</v>
      </c>
      <c r="L119" s="8" t="s">
        <v>14</v>
      </c>
      <c r="M119" s="8" t="str">
        <f>IF(D119=K119, "yes", "no")</f>
        <v>no</v>
      </c>
    </row>
    <row r="120" spans="1:14">
      <c r="A120" s="8">
        <v>38</v>
      </c>
      <c r="B120" s="8" t="s">
        <v>28</v>
      </c>
      <c r="C120" s="8" t="s">
        <v>421</v>
      </c>
      <c r="D120" s="8" t="s">
        <v>423</v>
      </c>
      <c r="E120" s="11" t="s">
        <v>26</v>
      </c>
      <c r="F120" s="8" t="s">
        <v>422</v>
      </c>
      <c r="G120" s="8" t="s">
        <v>11</v>
      </c>
      <c r="H120" s="8" t="str">
        <f t="shared" si="2"/>
        <v>yes</v>
      </c>
      <c r="I120" s="8" t="str">
        <f t="shared" si="3"/>
        <v>no</v>
      </c>
      <c r="J120" s="8" t="s">
        <v>113</v>
      </c>
      <c r="K120" s="8" t="s">
        <v>424</v>
      </c>
      <c r="L120" s="8" t="s">
        <v>26</v>
      </c>
      <c r="M120" s="8" t="str">
        <f>IF(D120=K120, "yes", "no")</f>
        <v>no</v>
      </c>
    </row>
    <row r="121" spans="1:14">
      <c r="A121" s="8"/>
      <c r="B121" s="8" t="s">
        <v>15</v>
      </c>
      <c r="C121" s="8" t="s">
        <v>425</v>
      </c>
      <c r="D121" s="8" t="s">
        <v>426</v>
      </c>
      <c r="E121" s="11" t="s">
        <v>9</v>
      </c>
      <c r="F121" s="8" t="s">
        <v>48</v>
      </c>
      <c r="G121" s="8" t="s">
        <v>49</v>
      </c>
      <c r="H121" s="8" t="str">
        <f t="shared" si="2"/>
        <v>no</v>
      </c>
      <c r="I121" s="8" t="str">
        <f t="shared" si="3"/>
        <v>yes</v>
      </c>
      <c r="J121" s="8"/>
      <c r="K121" s="8" t="s">
        <v>427</v>
      </c>
      <c r="L121" s="8" t="s">
        <v>14</v>
      </c>
      <c r="M121" s="8" t="str">
        <f>IF(D121=K121, "yes", "no")</f>
        <v>no</v>
      </c>
    </row>
    <row r="122" spans="1:14">
      <c r="A122" s="8"/>
      <c r="B122" s="8" t="s">
        <v>7</v>
      </c>
      <c r="C122" s="8" t="s">
        <v>428</v>
      </c>
      <c r="D122" s="12" t="s">
        <v>430</v>
      </c>
      <c r="E122" s="12" t="s">
        <v>9</v>
      </c>
      <c r="F122" s="8" t="s">
        <v>429</v>
      </c>
      <c r="G122" s="8" t="s">
        <v>18</v>
      </c>
      <c r="H122" s="8" t="str">
        <f t="shared" si="2"/>
        <v>no</v>
      </c>
      <c r="I122" s="8" t="str">
        <f t="shared" si="3"/>
        <v>yes</v>
      </c>
      <c r="J122" s="8"/>
      <c r="K122" s="12" t="s">
        <v>430</v>
      </c>
      <c r="L122" s="9" t="s">
        <v>14</v>
      </c>
      <c r="M122" s="8" t="s">
        <v>687</v>
      </c>
      <c r="N122" s="9" t="s">
        <v>22</v>
      </c>
    </row>
    <row r="123" spans="1:14">
      <c r="A123" s="8"/>
      <c r="B123" s="8" t="s">
        <v>55</v>
      </c>
      <c r="C123" s="8" t="s">
        <v>431</v>
      </c>
      <c r="D123" s="12" t="s">
        <v>433</v>
      </c>
      <c r="E123" s="12" t="s">
        <v>9</v>
      </c>
      <c r="F123" s="8" t="s">
        <v>432</v>
      </c>
      <c r="G123" s="8" t="s">
        <v>11</v>
      </c>
      <c r="H123" s="8" t="str">
        <f t="shared" si="2"/>
        <v>no</v>
      </c>
      <c r="I123" s="8" t="str">
        <f t="shared" si="3"/>
        <v>yes</v>
      </c>
      <c r="J123" s="8"/>
      <c r="K123" s="12" t="s">
        <v>433</v>
      </c>
      <c r="L123" s="9" t="s">
        <v>14</v>
      </c>
      <c r="M123" s="8" t="s">
        <v>687</v>
      </c>
      <c r="N123" s="9" t="s">
        <v>22</v>
      </c>
    </row>
    <row r="124" spans="1:14">
      <c r="A124" s="8"/>
      <c r="B124" s="8" t="s">
        <v>7</v>
      </c>
      <c r="C124" s="8" t="s">
        <v>434</v>
      </c>
      <c r="D124" s="8" t="s">
        <v>436</v>
      </c>
      <c r="E124" s="11" t="s">
        <v>9</v>
      </c>
      <c r="F124" s="8" t="s">
        <v>435</v>
      </c>
      <c r="G124" s="8" t="s">
        <v>11</v>
      </c>
      <c r="H124" s="8" t="str">
        <f t="shared" si="2"/>
        <v>no</v>
      </c>
      <c r="I124" s="8" t="str">
        <f t="shared" si="3"/>
        <v>yes</v>
      </c>
      <c r="J124" s="8"/>
      <c r="K124" s="8" t="s">
        <v>437</v>
      </c>
      <c r="L124" s="8" t="s">
        <v>14</v>
      </c>
      <c r="M124" s="8" t="str">
        <f>IF(D124=K124, "yes", "no")</f>
        <v>no</v>
      </c>
    </row>
    <row r="125" spans="1:14">
      <c r="A125" s="8"/>
      <c r="B125" s="8" t="s">
        <v>55</v>
      </c>
      <c r="C125" s="8" t="s">
        <v>438</v>
      </c>
      <c r="D125" s="13" t="s">
        <v>441</v>
      </c>
      <c r="E125" s="13" t="s">
        <v>439</v>
      </c>
      <c r="F125" s="8" t="s">
        <v>440</v>
      </c>
      <c r="G125" s="8" t="s">
        <v>11</v>
      </c>
      <c r="H125" s="8" t="str">
        <f t="shared" si="2"/>
        <v>no</v>
      </c>
      <c r="I125" s="8" t="str">
        <f t="shared" si="3"/>
        <v>yes</v>
      </c>
      <c r="J125" s="8"/>
      <c r="K125" s="13" t="s">
        <v>441</v>
      </c>
      <c r="L125" s="17" t="s">
        <v>26</v>
      </c>
      <c r="M125" s="8" t="s">
        <v>687</v>
      </c>
      <c r="N125" s="17" t="s">
        <v>42</v>
      </c>
    </row>
    <row r="126" spans="1:14">
      <c r="A126" s="8"/>
      <c r="B126" s="8" t="s">
        <v>55</v>
      </c>
      <c r="C126" s="8" t="s">
        <v>442</v>
      </c>
      <c r="D126" s="8" t="s">
        <v>444</v>
      </c>
      <c r="E126" s="11" t="s">
        <v>9</v>
      </c>
      <c r="F126" s="8" t="s">
        <v>443</v>
      </c>
      <c r="G126" s="8" t="s">
        <v>11</v>
      </c>
      <c r="H126" s="8" t="str">
        <f t="shared" si="2"/>
        <v>no</v>
      </c>
      <c r="I126" s="8" t="str">
        <f t="shared" si="3"/>
        <v>yes</v>
      </c>
      <c r="J126" s="8"/>
      <c r="K126" s="8" t="s">
        <v>445</v>
      </c>
      <c r="L126" s="8" t="s">
        <v>14</v>
      </c>
      <c r="M126" s="8" t="str">
        <f>IF(D126=K126, "yes", "no")</f>
        <v>no</v>
      </c>
    </row>
    <row r="127" spans="1:14">
      <c r="A127" s="8"/>
      <c r="B127" s="8" t="s">
        <v>55</v>
      </c>
      <c r="C127" s="8" t="s">
        <v>446</v>
      </c>
      <c r="D127" s="12" t="s">
        <v>448</v>
      </c>
      <c r="E127" s="12" t="s">
        <v>9</v>
      </c>
      <c r="F127" s="8" t="s">
        <v>447</v>
      </c>
      <c r="G127" s="8" t="s">
        <v>11</v>
      </c>
      <c r="H127" s="8" t="str">
        <f t="shared" si="2"/>
        <v>no</v>
      </c>
      <c r="I127" s="8" t="str">
        <f t="shared" si="3"/>
        <v>yes</v>
      </c>
      <c r="J127" s="8"/>
      <c r="K127" s="12" t="s">
        <v>448</v>
      </c>
      <c r="L127" s="9" t="s">
        <v>14</v>
      </c>
      <c r="M127" s="8" t="s">
        <v>687</v>
      </c>
      <c r="N127" s="9" t="s">
        <v>22</v>
      </c>
    </row>
    <row r="128" spans="1:14">
      <c r="A128" s="8">
        <v>20</v>
      </c>
      <c r="B128" s="8" t="s">
        <v>7</v>
      </c>
      <c r="C128" s="18" t="s">
        <v>449</v>
      </c>
      <c r="D128" s="15" t="s">
        <v>451</v>
      </c>
      <c r="E128" s="14" t="s">
        <v>26</v>
      </c>
      <c r="F128" s="8" t="s">
        <v>450</v>
      </c>
      <c r="G128" s="8" t="s">
        <v>11</v>
      </c>
      <c r="H128" s="8" t="str">
        <f t="shared" si="2"/>
        <v>yes</v>
      </c>
      <c r="I128" s="8" t="str">
        <f t="shared" si="3"/>
        <v>no</v>
      </c>
      <c r="J128" s="8" t="s">
        <v>232</v>
      </c>
      <c r="K128" s="15" t="s">
        <v>451</v>
      </c>
      <c r="L128" s="15" t="s">
        <v>14</v>
      </c>
      <c r="M128" s="8" t="s">
        <v>687</v>
      </c>
      <c r="N128" s="15" t="s">
        <v>27</v>
      </c>
    </row>
    <row r="129" spans="1:14">
      <c r="A129" s="8"/>
      <c r="B129" s="8" t="s">
        <v>7</v>
      </c>
      <c r="C129" s="18" t="s">
        <v>452</v>
      </c>
      <c r="D129" s="8" t="s">
        <v>453</v>
      </c>
      <c r="E129" s="11" t="s">
        <v>9</v>
      </c>
      <c r="F129" s="8" t="s">
        <v>449</v>
      </c>
      <c r="G129" s="8" t="s">
        <v>11</v>
      </c>
      <c r="H129" s="8" t="str">
        <f t="shared" si="2"/>
        <v>no</v>
      </c>
      <c r="I129" s="8" t="str">
        <f t="shared" si="3"/>
        <v>yes</v>
      </c>
      <c r="J129" s="8"/>
      <c r="K129" s="8" t="s">
        <v>454</v>
      </c>
      <c r="L129" s="8" t="s">
        <v>14</v>
      </c>
      <c r="M129" s="8" t="str">
        <f>IF(D129=K129, "yes", "no")</f>
        <v>no</v>
      </c>
    </row>
    <row r="130" spans="1:14">
      <c r="A130" s="8">
        <v>21</v>
      </c>
      <c r="B130" s="8" t="s">
        <v>7</v>
      </c>
      <c r="C130" s="18" t="s">
        <v>455</v>
      </c>
      <c r="D130" s="15" t="s">
        <v>457</v>
      </c>
      <c r="E130" s="14" t="s">
        <v>26</v>
      </c>
      <c r="F130" s="8" t="s">
        <v>456</v>
      </c>
      <c r="G130" s="8" t="s">
        <v>11</v>
      </c>
      <c r="H130" s="8" t="str">
        <f t="shared" si="2"/>
        <v>yes</v>
      </c>
      <c r="I130" s="8" t="str">
        <f t="shared" si="3"/>
        <v>no</v>
      </c>
      <c r="J130" s="8" t="s">
        <v>232</v>
      </c>
      <c r="K130" s="15" t="s">
        <v>457</v>
      </c>
      <c r="L130" s="15" t="s">
        <v>14</v>
      </c>
      <c r="M130" s="8" t="s">
        <v>687</v>
      </c>
      <c r="N130" s="15" t="s">
        <v>27</v>
      </c>
    </row>
    <row r="131" spans="1:14">
      <c r="A131" s="8"/>
      <c r="B131" s="8" t="s">
        <v>7</v>
      </c>
      <c r="C131" s="18" t="s">
        <v>458</v>
      </c>
      <c r="D131" s="12" t="s">
        <v>459</v>
      </c>
      <c r="E131" s="12" t="s">
        <v>9</v>
      </c>
      <c r="F131" s="8" t="s">
        <v>48</v>
      </c>
      <c r="G131" s="8" t="s">
        <v>49</v>
      </c>
      <c r="H131" s="8" t="str">
        <f t="shared" si="2"/>
        <v>no</v>
      </c>
      <c r="I131" s="8" t="str">
        <f t="shared" si="3"/>
        <v>yes</v>
      </c>
      <c r="J131" s="8"/>
      <c r="K131" s="12" t="s">
        <v>459</v>
      </c>
      <c r="L131" s="9" t="s">
        <v>14</v>
      </c>
      <c r="M131" s="8" t="s">
        <v>687</v>
      </c>
      <c r="N131" s="9" t="s">
        <v>22</v>
      </c>
    </row>
    <row r="132" spans="1:14">
      <c r="A132" s="8">
        <v>39</v>
      </c>
      <c r="B132" s="8" t="s">
        <v>28</v>
      </c>
      <c r="C132" s="18" t="s">
        <v>460</v>
      </c>
      <c r="D132" s="15" t="s">
        <v>462</v>
      </c>
      <c r="E132" s="14" t="s">
        <v>26</v>
      </c>
      <c r="F132" s="8" t="s">
        <v>461</v>
      </c>
      <c r="G132" s="8" t="s">
        <v>11</v>
      </c>
      <c r="H132" s="8" t="str">
        <f t="shared" ref="H132:H195" si="4">IF(E132="lethal","yes","no")</f>
        <v>yes</v>
      </c>
      <c r="I132" s="8" t="str">
        <f t="shared" ref="I132:I195" si="5">IF(E132&lt;&gt;"lethal","yes","no")</f>
        <v>no</v>
      </c>
      <c r="J132" s="8" t="s">
        <v>232</v>
      </c>
      <c r="K132" s="15" t="s">
        <v>462</v>
      </c>
      <c r="L132" s="15" t="s">
        <v>14</v>
      </c>
      <c r="M132" s="8" t="s">
        <v>687</v>
      </c>
      <c r="N132" s="15" t="s">
        <v>27</v>
      </c>
    </row>
    <row r="133" spans="1:14">
      <c r="A133" s="8"/>
      <c r="B133" s="8" t="s">
        <v>7</v>
      </c>
      <c r="C133" s="8" t="s">
        <v>463</v>
      </c>
      <c r="D133" s="12" t="s">
        <v>465</v>
      </c>
      <c r="E133" s="12" t="s">
        <v>9</v>
      </c>
      <c r="F133" s="8" t="s">
        <v>464</v>
      </c>
      <c r="G133" s="8" t="s">
        <v>11</v>
      </c>
      <c r="H133" s="8" t="str">
        <f t="shared" si="4"/>
        <v>no</v>
      </c>
      <c r="I133" s="8" t="str">
        <f t="shared" si="5"/>
        <v>yes</v>
      </c>
      <c r="J133" s="8"/>
      <c r="K133" s="12" t="s">
        <v>465</v>
      </c>
      <c r="L133" s="9" t="s">
        <v>14</v>
      </c>
      <c r="M133" s="8" t="s">
        <v>687</v>
      </c>
      <c r="N133" s="9" t="s">
        <v>22</v>
      </c>
    </row>
    <row r="134" spans="1:14">
      <c r="A134" s="8"/>
      <c r="B134" s="8" t="s">
        <v>466</v>
      </c>
      <c r="C134" s="8" t="s">
        <v>467</v>
      </c>
      <c r="D134" s="8" t="s">
        <v>469</v>
      </c>
      <c r="E134" s="11" t="s">
        <v>159</v>
      </c>
      <c r="F134" s="8" t="s">
        <v>468</v>
      </c>
      <c r="G134" s="8" t="s">
        <v>11</v>
      </c>
      <c r="H134" s="8" t="str">
        <f t="shared" si="4"/>
        <v>no</v>
      </c>
      <c r="I134" s="8" t="str">
        <f t="shared" si="5"/>
        <v>yes</v>
      </c>
      <c r="J134" s="8"/>
      <c r="K134" s="8" t="s">
        <v>470</v>
      </c>
      <c r="L134" s="8" t="s">
        <v>14</v>
      </c>
      <c r="M134" s="8" t="str">
        <f>IF(D134=K134, "yes", "no")</f>
        <v>no</v>
      </c>
    </row>
    <row r="135" spans="1:14">
      <c r="A135" s="8"/>
      <c r="B135" s="8" t="s">
        <v>7</v>
      </c>
      <c r="C135" s="8" t="s">
        <v>471</v>
      </c>
      <c r="D135" s="12" t="s">
        <v>472</v>
      </c>
      <c r="E135" s="12" t="s">
        <v>9</v>
      </c>
      <c r="F135" s="8" t="s">
        <v>206</v>
      </c>
      <c r="G135" s="8" t="s">
        <v>11</v>
      </c>
      <c r="H135" s="8" t="str">
        <f t="shared" si="4"/>
        <v>no</v>
      </c>
      <c r="I135" s="8" t="str">
        <f t="shared" si="5"/>
        <v>yes</v>
      </c>
      <c r="J135" s="8"/>
      <c r="K135" s="12" t="s">
        <v>472</v>
      </c>
      <c r="L135" s="9" t="s">
        <v>14</v>
      </c>
      <c r="M135" s="8" t="s">
        <v>687</v>
      </c>
      <c r="N135" s="9" t="s">
        <v>22</v>
      </c>
    </row>
    <row r="136" spans="1:14">
      <c r="A136" s="8">
        <v>1</v>
      </c>
      <c r="B136" s="8" t="s">
        <v>466</v>
      </c>
      <c r="C136" s="8" t="s">
        <v>473</v>
      </c>
      <c r="D136" s="8" t="s">
        <v>475</v>
      </c>
      <c r="E136" s="11" t="s">
        <v>26</v>
      </c>
      <c r="F136" s="8" t="s">
        <v>474</v>
      </c>
      <c r="G136" s="8" t="s">
        <v>11</v>
      </c>
      <c r="H136" s="8" t="str">
        <f t="shared" si="4"/>
        <v>yes</v>
      </c>
      <c r="I136" s="8" t="str">
        <f t="shared" si="5"/>
        <v>no</v>
      </c>
      <c r="J136" s="8" t="s">
        <v>35</v>
      </c>
      <c r="K136" s="8" t="s">
        <v>476</v>
      </c>
      <c r="L136" s="8" t="s">
        <v>26</v>
      </c>
      <c r="M136" s="8" t="str">
        <f>IF(D136=K136, "yes", "no")</f>
        <v>no</v>
      </c>
    </row>
    <row r="137" spans="1:14">
      <c r="A137" s="8"/>
      <c r="B137" s="8" t="s">
        <v>55</v>
      </c>
      <c r="C137" s="8" t="s">
        <v>477</v>
      </c>
      <c r="D137" s="12" t="s">
        <v>479</v>
      </c>
      <c r="E137" s="12" t="s">
        <v>9</v>
      </c>
      <c r="F137" s="8" t="s">
        <v>478</v>
      </c>
      <c r="G137" s="8" t="s">
        <v>11</v>
      </c>
      <c r="H137" s="8" t="str">
        <f t="shared" si="4"/>
        <v>no</v>
      </c>
      <c r="I137" s="8" t="str">
        <f t="shared" si="5"/>
        <v>yes</v>
      </c>
      <c r="J137" s="8"/>
      <c r="K137" s="12" t="s">
        <v>479</v>
      </c>
      <c r="L137" s="9" t="s">
        <v>14</v>
      </c>
      <c r="M137" s="8" t="s">
        <v>687</v>
      </c>
      <c r="N137" s="9" t="s">
        <v>22</v>
      </c>
    </row>
    <row r="138" spans="1:14">
      <c r="A138" s="8"/>
      <c r="B138" s="8" t="s">
        <v>55</v>
      </c>
      <c r="C138" s="8" t="s">
        <v>480</v>
      </c>
      <c r="D138" s="12" t="s">
        <v>482</v>
      </c>
      <c r="E138" s="12" t="s">
        <v>9</v>
      </c>
      <c r="F138" s="8" t="s">
        <v>481</v>
      </c>
      <c r="G138" s="8" t="s">
        <v>11</v>
      </c>
      <c r="H138" s="8" t="str">
        <f t="shared" si="4"/>
        <v>no</v>
      </c>
      <c r="I138" s="8" t="str">
        <f t="shared" si="5"/>
        <v>yes</v>
      </c>
      <c r="J138" s="8"/>
      <c r="K138" s="12" t="s">
        <v>482</v>
      </c>
      <c r="L138" s="9" t="s">
        <v>14</v>
      </c>
      <c r="M138" s="8" t="s">
        <v>687</v>
      </c>
      <c r="N138" s="9" t="s">
        <v>22</v>
      </c>
    </row>
    <row r="139" spans="1:14">
      <c r="A139" s="8"/>
      <c r="B139" s="8" t="s">
        <v>7</v>
      </c>
      <c r="C139" s="8" t="s">
        <v>483</v>
      </c>
      <c r="D139" s="12" t="s">
        <v>485</v>
      </c>
      <c r="E139" s="12" t="s">
        <v>9</v>
      </c>
      <c r="F139" s="8" t="s">
        <v>484</v>
      </c>
      <c r="G139" s="8" t="s">
        <v>11</v>
      </c>
      <c r="H139" s="8" t="str">
        <f t="shared" si="4"/>
        <v>no</v>
      </c>
      <c r="I139" s="8" t="str">
        <f t="shared" si="5"/>
        <v>yes</v>
      </c>
      <c r="J139" s="8"/>
      <c r="K139" s="12" t="s">
        <v>696</v>
      </c>
      <c r="L139" s="9" t="s">
        <v>69</v>
      </c>
      <c r="M139" s="8" t="s">
        <v>687</v>
      </c>
      <c r="N139" s="9" t="s">
        <v>22</v>
      </c>
    </row>
    <row r="140" spans="1:14">
      <c r="A140" s="8"/>
      <c r="B140" s="8" t="s">
        <v>55</v>
      </c>
      <c r="C140" s="8" t="s">
        <v>486</v>
      </c>
      <c r="D140" s="17" t="s">
        <v>488</v>
      </c>
      <c r="E140" s="13" t="s">
        <v>159</v>
      </c>
      <c r="F140" s="8" t="s">
        <v>487</v>
      </c>
      <c r="G140" s="8" t="s">
        <v>11</v>
      </c>
      <c r="H140" s="8" t="str">
        <f t="shared" si="4"/>
        <v>no</v>
      </c>
      <c r="I140" s="8" t="str">
        <f t="shared" si="5"/>
        <v>yes</v>
      </c>
      <c r="J140" s="8"/>
      <c r="K140" s="17" t="s">
        <v>488</v>
      </c>
      <c r="L140" s="17" t="s">
        <v>26</v>
      </c>
      <c r="M140" s="8" t="s">
        <v>687</v>
      </c>
      <c r="N140" s="17" t="s">
        <v>42</v>
      </c>
    </row>
    <row r="141" spans="1:14">
      <c r="A141" s="8">
        <v>51</v>
      </c>
      <c r="B141" s="8" t="s">
        <v>55</v>
      </c>
      <c r="C141" s="8" t="s">
        <v>489</v>
      </c>
      <c r="D141" s="17" t="s">
        <v>491</v>
      </c>
      <c r="E141" s="13" t="s">
        <v>26</v>
      </c>
      <c r="F141" s="8" t="s">
        <v>490</v>
      </c>
      <c r="G141" s="8" t="s">
        <v>11</v>
      </c>
      <c r="H141" s="8" t="str">
        <f t="shared" si="4"/>
        <v>yes</v>
      </c>
      <c r="I141" s="8" t="str">
        <f t="shared" si="5"/>
        <v>no</v>
      </c>
      <c r="J141" s="8" t="s">
        <v>62</v>
      </c>
      <c r="K141" s="17" t="s">
        <v>695</v>
      </c>
      <c r="L141" s="17" t="s">
        <v>689</v>
      </c>
      <c r="M141" s="8" t="s">
        <v>687</v>
      </c>
      <c r="N141" s="17" t="s">
        <v>42</v>
      </c>
    </row>
    <row r="142" spans="1:14">
      <c r="A142" s="8"/>
      <c r="B142" s="8" t="s">
        <v>55</v>
      </c>
      <c r="C142" s="8" t="s">
        <v>492</v>
      </c>
      <c r="D142" s="12" t="s">
        <v>494</v>
      </c>
      <c r="E142" s="12" t="s">
        <v>9</v>
      </c>
      <c r="F142" s="8" t="s">
        <v>493</v>
      </c>
      <c r="G142" s="8" t="s">
        <v>11</v>
      </c>
      <c r="H142" s="8" t="str">
        <f t="shared" si="4"/>
        <v>no</v>
      </c>
      <c r="I142" s="8" t="str">
        <f t="shared" si="5"/>
        <v>yes</v>
      </c>
      <c r="J142" s="8"/>
      <c r="K142" s="12" t="s">
        <v>494</v>
      </c>
      <c r="L142" s="9" t="s">
        <v>14</v>
      </c>
      <c r="M142" s="8" t="s">
        <v>687</v>
      </c>
      <c r="N142" s="9" t="s">
        <v>22</v>
      </c>
    </row>
    <row r="143" spans="1:14">
      <c r="A143" s="8">
        <v>52</v>
      </c>
      <c r="B143" s="8" t="s">
        <v>55</v>
      </c>
      <c r="C143" s="8" t="s">
        <v>495</v>
      </c>
      <c r="D143" s="17" t="s">
        <v>496</v>
      </c>
      <c r="E143" s="13" t="s">
        <v>26</v>
      </c>
      <c r="F143" s="8" t="s">
        <v>493</v>
      </c>
      <c r="G143" s="8" t="s">
        <v>11</v>
      </c>
      <c r="H143" s="8" t="str">
        <f t="shared" si="4"/>
        <v>yes</v>
      </c>
      <c r="I143" s="8" t="str">
        <f t="shared" si="5"/>
        <v>no</v>
      </c>
      <c r="J143" s="8" t="s">
        <v>103</v>
      </c>
      <c r="K143" s="17" t="s">
        <v>496</v>
      </c>
      <c r="L143" s="17" t="s">
        <v>26</v>
      </c>
      <c r="M143" s="8" t="s">
        <v>687</v>
      </c>
      <c r="N143" s="17" t="s">
        <v>42</v>
      </c>
    </row>
    <row r="144" spans="1:14">
      <c r="A144" s="8">
        <v>22</v>
      </c>
      <c r="B144" s="8" t="s">
        <v>7</v>
      </c>
      <c r="C144" s="8" t="s">
        <v>497</v>
      </c>
      <c r="D144" s="17" t="s">
        <v>499</v>
      </c>
      <c r="E144" s="13" t="s">
        <v>26</v>
      </c>
      <c r="F144" s="8" t="s">
        <v>498</v>
      </c>
      <c r="G144" s="8" t="s">
        <v>11</v>
      </c>
      <c r="H144" s="8" t="str">
        <f t="shared" si="4"/>
        <v>yes</v>
      </c>
      <c r="I144" s="8" t="str">
        <f t="shared" si="5"/>
        <v>no</v>
      </c>
      <c r="J144" s="8" t="s">
        <v>103</v>
      </c>
      <c r="K144" s="17" t="s">
        <v>499</v>
      </c>
      <c r="L144" s="17" t="s">
        <v>26</v>
      </c>
      <c r="M144" s="8" t="s">
        <v>687</v>
      </c>
      <c r="N144" s="17" t="s">
        <v>42</v>
      </c>
    </row>
    <row r="145" spans="1:14">
      <c r="A145" s="8">
        <v>53</v>
      </c>
      <c r="B145" s="8" t="s">
        <v>55</v>
      </c>
      <c r="C145" s="8" t="s">
        <v>500</v>
      </c>
      <c r="D145" s="8" t="s">
        <v>502</v>
      </c>
      <c r="E145" s="11" t="s">
        <v>26</v>
      </c>
      <c r="F145" s="8" t="s">
        <v>501</v>
      </c>
      <c r="G145" s="8" t="s">
        <v>11</v>
      </c>
      <c r="H145" s="8" t="str">
        <f t="shared" si="4"/>
        <v>yes</v>
      </c>
      <c r="I145" s="8" t="str">
        <f t="shared" si="5"/>
        <v>no</v>
      </c>
      <c r="J145" s="8" t="s">
        <v>62</v>
      </c>
      <c r="K145" s="8" t="s">
        <v>503</v>
      </c>
      <c r="L145" s="8" t="s">
        <v>14</v>
      </c>
      <c r="M145" s="8" t="str">
        <f>IF(D145=K145, "yes", "no")</f>
        <v>no</v>
      </c>
    </row>
    <row r="146" spans="1:14">
      <c r="A146" s="8"/>
      <c r="B146" s="8" t="s">
        <v>55</v>
      </c>
      <c r="C146" s="8" t="s">
        <v>504</v>
      </c>
      <c r="D146" s="12" t="s">
        <v>506</v>
      </c>
      <c r="E146" s="12" t="s">
        <v>9</v>
      </c>
      <c r="F146" s="8" t="s">
        <v>505</v>
      </c>
      <c r="G146" s="8" t="s">
        <v>11</v>
      </c>
      <c r="H146" s="8" t="str">
        <f t="shared" si="4"/>
        <v>no</v>
      </c>
      <c r="I146" s="8" t="str">
        <f t="shared" si="5"/>
        <v>yes</v>
      </c>
      <c r="J146" s="8"/>
      <c r="K146" s="12" t="s">
        <v>506</v>
      </c>
      <c r="L146" s="9" t="s">
        <v>14</v>
      </c>
      <c r="M146" s="8" t="s">
        <v>687</v>
      </c>
      <c r="N146" s="9" t="s">
        <v>22</v>
      </c>
    </row>
    <row r="147" spans="1:14">
      <c r="A147" s="8"/>
      <c r="B147" s="8" t="s">
        <v>28</v>
      </c>
      <c r="C147" s="8" t="s">
        <v>507</v>
      </c>
      <c r="D147" s="8" t="s">
        <v>509</v>
      </c>
      <c r="E147" s="11" t="s">
        <v>9</v>
      </c>
      <c r="F147" s="8" t="s">
        <v>508</v>
      </c>
      <c r="G147" s="8" t="s">
        <v>11</v>
      </c>
      <c r="H147" s="8" t="str">
        <f t="shared" si="4"/>
        <v>no</v>
      </c>
      <c r="I147" s="8" t="str">
        <f t="shared" si="5"/>
        <v>yes</v>
      </c>
      <c r="J147" s="8"/>
      <c r="K147" s="8" t="s">
        <v>510</v>
      </c>
      <c r="L147" s="8" t="s">
        <v>26</v>
      </c>
      <c r="M147" s="8" t="str">
        <f>IF(D147=K147, "yes", "no")</f>
        <v>no</v>
      </c>
    </row>
    <row r="148" spans="1:14">
      <c r="A148" s="8"/>
      <c r="B148" s="8" t="s">
        <v>55</v>
      </c>
      <c r="C148" s="8" t="s">
        <v>511</v>
      </c>
      <c r="D148" s="12" t="s">
        <v>513</v>
      </c>
      <c r="E148" s="12" t="s">
        <v>9</v>
      </c>
      <c r="F148" s="8" t="s">
        <v>512</v>
      </c>
      <c r="G148" s="8" t="s">
        <v>11</v>
      </c>
      <c r="H148" s="8" t="str">
        <f t="shared" si="4"/>
        <v>no</v>
      </c>
      <c r="I148" s="8" t="str">
        <f t="shared" si="5"/>
        <v>yes</v>
      </c>
      <c r="J148" s="8"/>
      <c r="K148" s="12" t="s">
        <v>513</v>
      </c>
      <c r="L148" s="9" t="s">
        <v>14</v>
      </c>
      <c r="M148" s="8" t="s">
        <v>687</v>
      </c>
      <c r="N148" s="9" t="s">
        <v>22</v>
      </c>
    </row>
    <row r="149" spans="1:14">
      <c r="A149" s="8"/>
      <c r="B149" s="8" t="s">
        <v>55</v>
      </c>
      <c r="C149" s="8" t="s">
        <v>514</v>
      </c>
      <c r="D149" s="17" t="s">
        <v>516</v>
      </c>
      <c r="E149" s="13" t="s">
        <v>159</v>
      </c>
      <c r="F149" s="8" t="s">
        <v>515</v>
      </c>
      <c r="G149" s="8" t="s">
        <v>11</v>
      </c>
      <c r="H149" s="8" t="str">
        <f t="shared" si="4"/>
        <v>no</v>
      </c>
      <c r="I149" s="8" t="str">
        <f t="shared" si="5"/>
        <v>yes</v>
      </c>
      <c r="J149" s="8"/>
      <c r="K149" s="17" t="s">
        <v>516</v>
      </c>
      <c r="L149" s="17" t="s">
        <v>26</v>
      </c>
      <c r="M149" s="8" t="s">
        <v>687</v>
      </c>
      <c r="N149" s="17" t="s">
        <v>42</v>
      </c>
    </row>
    <row r="150" spans="1:14">
      <c r="A150" s="8"/>
      <c r="B150" s="8" t="s">
        <v>15</v>
      </c>
      <c r="C150" s="8" t="s">
        <v>517</v>
      </c>
      <c r="D150" s="8" t="s">
        <v>519</v>
      </c>
      <c r="E150" s="11" t="s">
        <v>9</v>
      </c>
      <c r="F150" s="8" t="s">
        <v>518</v>
      </c>
      <c r="G150" s="8" t="s">
        <v>11</v>
      </c>
      <c r="H150" s="8" t="str">
        <f t="shared" si="4"/>
        <v>no</v>
      </c>
      <c r="I150" s="8" t="str">
        <f t="shared" si="5"/>
        <v>yes</v>
      </c>
      <c r="J150" s="8"/>
      <c r="K150" s="8" t="s">
        <v>520</v>
      </c>
      <c r="L150" s="8" t="s">
        <v>14</v>
      </c>
      <c r="M150" s="8" t="str">
        <f>IF(D150=K150, "yes", "no")</f>
        <v>no</v>
      </c>
    </row>
    <row r="151" spans="1:14">
      <c r="A151" s="8"/>
      <c r="B151" s="8" t="s">
        <v>55</v>
      </c>
      <c r="C151" s="8" t="s">
        <v>521</v>
      </c>
      <c r="D151" s="8" t="s">
        <v>523</v>
      </c>
      <c r="E151" s="11" t="s">
        <v>159</v>
      </c>
      <c r="F151" s="8" t="s">
        <v>522</v>
      </c>
      <c r="G151" s="8" t="s">
        <v>11</v>
      </c>
      <c r="H151" s="8" t="str">
        <f t="shared" si="4"/>
        <v>no</v>
      </c>
      <c r="I151" s="8" t="str">
        <f t="shared" si="5"/>
        <v>yes</v>
      </c>
      <c r="J151" s="8"/>
      <c r="K151" s="23" t="s">
        <v>48</v>
      </c>
      <c r="L151" s="18"/>
      <c r="M151" s="8" t="str">
        <f>IF(D151=K151, "yes", "no")</f>
        <v>no</v>
      </c>
    </row>
    <row r="152" spans="1:14">
      <c r="A152" s="8">
        <v>54</v>
      </c>
      <c r="B152" s="21" t="s">
        <v>55</v>
      </c>
      <c r="C152" s="8" t="s">
        <v>524</v>
      </c>
      <c r="D152" s="17" t="s">
        <v>526</v>
      </c>
      <c r="E152" s="13" t="s">
        <v>26</v>
      </c>
      <c r="F152" s="8" t="s">
        <v>525</v>
      </c>
      <c r="G152" s="8" t="s">
        <v>11</v>
      </c>
      <c r="H152" s="8" t="str">
        <f t="shared" si="4"/>
        <v>yes</v>
      </c>
      <c r="I152" s="8" t="str">
        <f t="shared" si="5"/>
        <v>no</v>
      </c>
      <c r="J152" s="8" t="s">
        <v>103</v>
      </c>
      <c r="K152" s="17" t="s">
        <v>526</v>
      </c>
      <c r="L152" s="17" t="s">
        <v>26</v>
      </c>
      <c r="M152" s="8" t="s">
        <v>687</v>
      </c>
      <c r="N152" s="17" t="s">
        <v>42</v>
      </c>
    </row>
    <row r="153" spans="1:14">
      <c r="A153" s="8"/>
      <c r="B153" s="8" t="s">
        <v>55</v>
      </c>
      <c r="C153" s="8" t="s">
        <v>527</v>
      </c>
      <c r="D153" s="8" t="s">
        <v>529</v>
      </c>
      <c r="E153" s="11" t="s">
        <v>9</v>
      </c>
      <c r="F153" s="8" t="s">
        <v>528</v>
      </c>
      <c r="G153" s="8" t="s">
        <v>11</v>
      </c>
      <c r="H153" s="8" t="str">
        <f t="shared" si="4"/>
        <v>no</v>
      </c>
      <c r="I153" s="8" t="str">
        <f t="shared" si="5"/>
        <v>yes</v>
      </c>
      <c r="J153" s="8"/>
      <c r="K153" s="8" t="s">
        <v>530</v>
      </c>
      <c r="L153" s="8" t="s">
        <v>14</v>
      </c>
      <c r="M153" s="8" t="str">
        <f>IF(D153=K153, "yes", "no")</f>
        <v>no</v>
      </c>
    </row>
    <row r="154" spans="1:14">
      <c r="A154" s="8"/>
      <c r="B154" s="8" t="s">
        <v>28</v>
      </c>
      <c r="C154" s="8" t="s">
        <v>531</v>
      </c>
      <c r="D154" s="12" t="s">
        <v>533</v>
      </c>
      <c r="E154" s="12" t="s">
        <v>9</v>
      </c>
      <c r="F154" s="8" t="s">
        <v>532</v>
      </c>
      <c r="G154" s="8" t="s">
        <v>11</v>
      </c>
      <c r="H154" s="8" t="str">
        <f t="shared" si="4"/>
        <v>no</v>
      </c>
      <c r="I154" s="8" t="str">
        <f t="shared" si="5"/>
        <v>yes</v>
      </c>
      <c r="J154" s="8"/>
      <c r="K154" s="12" t="s">
        <v>533</v>
      </c>
      <c r="L154" s="9" t="s">
        <v>14</v>
      </c>
      <c r="M154" s="8" t="s">
        <v>687</v>
      </c>
      <c r="N154" s="9" t="s">
        <v>22</v>
      </c>
    </row>
    <row r="155" spans="1:14">
      <c r="A155" s="8"/>
      <c r="B155" s="8" t="s">
        <v>28</v>
      </c>
      <c r="C155" s="8" t="s">
        <v>534</v>
      </c>
      <c r="D155" s="15" t="s">
        <v>536</v>
      </c>
      <c r="E155" s="15" t="s">
        <v>9</v>
      </c>
      <c r="F155" s="8" t="s">
        <v>535</v>
      </c>
      <c r="G155" s="8" t="s">
        <v>11</v>
      </c>
      <c r="H155" s="8" t="str">
        <f t="shared" si="4"/>
        <v>no</v>
      </c>
      <c r="I155" s="8" t="str">
        <f t="shared" si="5"/>
        <v>yes</v>
      </c>
      <c r="J155" s="8"/>
      <c r="K155" s="15" t="s">
        <v>536</v>
      </c>
      <c r="L155" s="15" t="s">
        <v>26</v>
      </c>
      <c r="M155" s="8" t="s">
        <v>687</v>
      </c>
      <c r="N155" s="15" t="s">
        <v>27</v>
      </c>
    </row>
    <row r="156" spans="1:14">
      <c r="A156" s="8">
        <v>23</v>
      </c>
      <c r="B156" s="8" t="s">
        <v>7</v>
      </c>
      <c r="C156" s="8" t="s">
        <v>537</v>
      </c>
      <c r="D156" s="17" t="s">
        <v>538</v>
      </c>
      <c r="E156" s="13" t="s">
        <v>26</v>
      </c>
      <c r="F156" s="8" t="s">
        <v>411</v>
      </c>
      <c r="G156" s="8" t="s">
        <v>11</v>
      </c>
      <c r="H156" s="8" t="str">
        <f t="shared" si="4"/>
        <v>yes</v>
      </c>
      <c r="I156" s="8" t="str">
        <f t="shared" si="5"/>
        <v>no</v>
      </c>
      <c r="J156" s="8" t="s">
        <v>103</v>
      </c>
      <c r="K156" s="17" t="s">
        <v>538</v>
      </c>
      <c r="L156" s="17" t="s">
        <v>26</v>
      </c>
      <c r="M156" s="8" t="s">
        <v>687</v>
      </c>
      <c r="N156" s="17" t="s">
        <v>42</v>
      </c>
    </row>
    <row r="157" spans="1:14">
      <c r="A157" s="8"/>
      <c r="B157" s="8" t="s">
        <v>28</v>
      </c>
      <c r="C157" s="8" t="s">
        <v>539</v>
      </c>
      <c r="D157" s="12" t="s">
        <v>541</v>
      </c>
      <c r="E157" s="12" t="s">
        <v>9</v>
      </c>
      <c r="F157" s="8" t="s">
        <v>540</v>
      </c>
      <c r="G157" s="8" t="s">
        <v>11</v>
      </c>
      <c r="H157" s="8" t="str">
        <f t="shared" si="4"/>
        <v>no</v>
      </c>
      <c r="I157" s="8" t="str">
        <f t="shared" si="5"/>
        <v>yes</v>
      </c>
      <c r="J157" s="8"/>
      <c r="K157" s="12" t="s">
        <v>541</v>
      </c>
      <c r="L157" s="9" t="s">
        <v>14</v>
      </c>
      <c r="M157" s="8" t="s">
        <v>687</v>
      </c>
      <c r="N157" s="9" t="s">
        <v>22</v>
      </c>
    </row>
    <row r="158" spans="1:14">
      <c r="A158" s="8"/>
      <c r="B158" s="8" t="s">
        <v>28</v>
      </c>
      <c r="C158" s="8" t="s">
        <v>542</v>
      </c>
      <c r="D158" s="8" t="s">
        <v>544</v>
      </c>
      <c r="E158" s="11" t="s">
        <v>9</v>
      </c>
      <c r="F158" s="8" t="s">
        <v>543</v>
      </c>
      <c r="G158" s="8" t="s">
        <v>11</v>
      </c>
      <c r="H158" s="8" t="str">
        <f t="shared" si="4"/>
        <v>no</v>
      </c>
      <c r="I158" s="8" t="str">
        <f t="shared" si="5"/>
        <v>yes</v>
      </c>
      <c r="J158" s="8"/>
      <c r="K158" s="23" t="s">
        <v>48</v>
      </c>
      <c r="L158" s="18"/>
      <c r="M158" s="8" t="str">
        <f>IF(D158=K158, "yes", "no")</f>
        <v>no</v>
      </c>
    </row>
    <row r="159" spans="1:14">
      <c r="A159" s="8"/>
      <c r="B159" s="8" t="s">
        <v>55</v>
      </c>
      <c r="C159" s="8" t="s">
        <v>545</v>
      </c>
      <c r="D159" s="8" t="s">
        <v>547</v>
      </c>
      <c r="E159" s="11" t="s">
        <v>9</v>
      </c>
      <c r="F159" s="8" t="s">
        <v>546</v>
      </c>
      <c r="G159" s="8" t="s">
        <v>11</v>
      </c>
      <c r="H159" s="8" t="str">
        <f t="shared" si="4"/>
        <v>no</v>
      </c>
      <c r="I159" s="8" t="str">
        <f t="shared" si="5"/>
        <v>yes</v>
      </c>
      <c r="J159" s="8"/>
      <c r="K159" s="8" t="s">
        <v>548</v>
      </c>
      <c r="L159" s="8" t="s">
        <v>26</v>
      </c>
      <c r="M159" s="8" t="str">
        <f>IF(D159=K159, "yes", "no")</f>
        <v>no</v>
      </c>
    </row>
    <row r="160" spans="1:14">
      <c r="A160" s="8"/>
      <c r="B160" s="8" t="s">
        <v>28</v>
      </c>
      <c r="C160" s="8" t="s">
        <v>549</v>
      </c>
      <c r="D160" s="12" t="s">
        <v>550</v>
      </c>
      <c r="E160" s="12" t="s">
        <v>9</v>
      </c>
      <c r="F160" s="8" t="s">
        <v>48</v>
      </c>
      <c r="G160" s="8" t="s">
        <v>49</v>
      </c>
      <c r="H160" s="8" t="str">
        <f t="shared" si="4"/>
        <v>no</v>
      </c>
      <c r="I160" s="8" t="str">
        <f t="shared" si="5"/>
        <v>yes</v>
      </c>
      <c r="J160" s="8"/>
      <c r="K160" s="12" t="s">
        <v>550</v>
      </c>
      <c r="L160" s="9" t="s">
        <v>14</v>
      </c>
      <c r="M160" s="8" t="s">
        <v>687</v>
      </c>
      <c r="N160" s="9" t="s">
        <v>22</v>
      </c>
    </row>
    <row r="161" spans="1:14">
      <c r="A161" s="8"/>
      <c r="B161" s="8" t="s">
        <v>28</v>
      </c>
      <c r="C161" s="8" t="s">
        <v>551</v>
      </c>
      <c r="D161" s="12" t="s">
        <v>553</v>
      </c>
      <c r="E161" s="12" t="s">
        <v>9</v>
      </c>
      <c r="F161" s="8" t="s">
        <v>552</v>
      </c>
      <c r="G161" s="8" t="s">
        <v>11</v>
      </c>
      <c r="H161" s="8" t="str">
        <f t="shared" si="4"/>
        <v>no</v>
      </c>
      <c r="I161" s="8" t="str">
        <f t="shared" si="5"/>
        <v>yes</v>
      </c>
      <c r="J161" s="8"/>
      <c r="K161" s="12" t="s">
        <v>694</v>
      </c>
      <c r="L161" s="9" t="s">
        <v>69</v>
      </c>
      <c r="M161" s="8" t="s">
        <v>687</v>
      </c>
      <c r="N161" s="9" t="s">
        <v>22</v>
      </c>
    </row>
    <row r="162" spans="1:14">
      <c r="A162" s="8"/>
      <c r="B162" s="8" t="s">
        <v>7</v>
      </c>
      <c r="C162" s="8" t="s">
        <v>554</v>
      </c>
      <c r="D162" s="8" t="s">
        <v>556</v>
      </c>
      <c r="E162" s="11" t="s">
        <v>9</v>
      </c>
      <c r="F162" s="8" t="s">
        <v>555</v>
      </c>
      <c r="G162" s="8" t="s">
        <v>18</v>
      </c>
      <c r="H162" s="8" t="str">
        <f t="shared" si="4"/>
        <v>no</v>
      </c>
      <c r="I162" s="8" t="str">
        <f t="shared" si="5"/>
        <v>yes</v>
      </c>
      <c r="J162" s="8"/>
      <c r="K162" s="8" t="s">
        <v>557</v>
      </c>
      <c r="L162" s="8" t="s">
        <v>14</v>
      </c>
      <c r="M162" s="8" t="str">
        <f>IF(D162=K162, "yes", "no")</f>
        <v>no</v>
      </c>
    </row>
    <row r="163" spans="1:14">
      <c r="A163" s="8">
        <v>24</v>
      </c>
      <c r="B163" s="8" t="s">
        <v>7</v>
      </c>
      <c r="C163" s="8" t="s">
        <v>558</v>
      </c>
      <c r="D163" s="17" t="s">
        <v>560</v>
      </c>
      <c r="E163" s="13" t="s">
        <v>26</v>
      </c>
      <c r="F163" s="8" t="s">
        <v>559</v>
      </c>
      <c r="G163" s="8" t="s">
        <v>11</v>
      </c>
      <c r="H163" s="8" t="str">
        <f t="shared" si="4"/>
        <v>yes</v>
      </c>
      <c r="I163" s="8" t="str">
        <f t="shared" si="5"/>
        <v>no</v>
      </c>
      <c r="J163" s="8" t="s">
        <v>103</v>
      </c>
      <c r="K163" s="17" t="s">
        <v>560</v>
      </c>
      <c r="L163" s="17" t="s">
        <v>26</v>
      </c>
      <c r="M163" s="8" t="s">
        <v>687</v>
      </c>
      <c r="N163" s="17" t="s">
        <v>42</v>
      </c>
    </row>
    <row r="164" spans="1:14">
      <c r="A164" s="8"/>
      <c r="B164" s="8" t="s">
        <v>7</v>
      </c>
      <c r="C164" s="8" t="s">
        <v>561</v>
      </c>
      <c r="D164" s="12" t="s">
        <v>563</v>
      </c>
      <c r="E164" s="12" t="s">
        <v>9</v>
      </c>
      <c r="F164" s="8" t="s">
        <v>562</v>
      </c>
      <c r="G164" s="8" t="s">
        <v>11</v>
      </c>
      <c r="H164" s="8" t="str">
        <f t="shared" si="4"/>
        <v>no</v>
      </c>
      <c r="I164" s="8" t="str">
        <f t="shared" si="5"/>
        <v>yes</v>
      </c>
      <c r="J164" s="8"/>
      <c r="K164" s="12" t="s">
        <v>563</v>
      </c>
      <c r="L164" s="9" t="s">
        <v>14</v>
      </c>
      <c r="M164" s="8" t="s">
        <v>687</v>
      </c>
      <c r="N164" s="9" t="s">
        <v>22</v>
      </c>
    </row>
    <row r="165" spans="1:14">
      <c r="A165" s="8"/>
      <c r="B165" s="8" t="s">
        <v>7</v>
      </c>
      <c r="C165" s="8" t="s">
        <v>564</v>
      </c>
      <c r="D165" s="8" t="s">
        <v>566</v>
      </c>
      <c r="E165" s="11" t="s">
        <v>9</v>
      </c>
      <c r="F165" s="8" t="s">
        <v>565</v>
      </c>
      <c r="G165" s="8" t="s">
        <v>11</v>
      </c>
      <c r="H165" s="8" t="str">
        <f t="shared" si="4"/>
        <v>no</v>
      </c>
      <c r="I165" s="8" t="str">
        <f t="shared" si="5"/>
        <v>yes</v>
      </c>
      <c r="J165" s="8"/>
      <c r="K165" s="8" t="s">
        <v>567</v>
      </c>
      <c r="L165" s="8" t="s">
        <v>14</v>
      </c>
      <c r="M165" s="8" t="str">
        <f>IF(D165=K165, "yes", "no")</f>
        <v>no</v>
      </c>
    </row>
    <row r="166" spans="1:14">
      <c r="A166" s="8"/>
      <c r="B166" s="8" t="s">
        <v>7</v>
      </c>
      <c r="C166" s="8" t="s">
        <v>568</v>
      </c>
      <c r="D166" s="15" t="s">
        <v>569</v>
      </c>
      <c r="E166" s="15" t="s">
        <v>9</v>
      </c>
      <c r="F166" s="8" t="s">
        <v>381</v>
      </c>
      <c r="G166" s="8" t="s">
        <v>11</v>
      </c>
      <c r="H166" s="8" t="str">
        <f t="shared" si="4"/>
        <v>no</v>
      </c>
      <c r="I166" s="8" t="str">
        <f t="shared" si="5"/>
        <v>yes</v>
      </c>
      <c r="J166" s="8"/>
      <c r="K166" s="15" t="s">
        <v>569</v>
      </c>
      <c r="L166" s="15" t="s">
        <v>26</v>
      </c>
      <c r="M166" s="8" t="s">
        <v>687</v>
      </c>
      <c r="N166" s="15" t="s">
        <v>27</v>
      </c>
    </row>
    <row r="167" spans="1:14">
      <c r="A167" s="8"/>
      <c r="B167" s="8" t="s">
        <v>55</v>
      </c>
      <c r="C167" s="8" t="s">
        <v>570</v>
      </c>
      <c r="D167" s="12" t="s">
        <v>572</v>
      </c>
      <c r="E167" s="12" t="s">
        <v>9</v>
      </c>
      <c r="F167" s="8" t="s">
        <v>571</v>
      </c>
      <c r="G167" s="8" t="s">
        <v>18</v>
      </c>
      <c r="H167" s="8" t="str">
        <f t="shared" si="4"/>
        <v>no</v>
      </c>
      <c r="I167" s="8" t="str">
        <f t="shared" si="5"/>
        <v>yes</v>
      </c>
      <c r="J167" s="8"/>
      <c r="K167" s="12" t="s">
        <v>572</v>
      </c>
      <c r="L167" s="9" t="s">
        <v>14</v>
      </c>
      <c r="M167" s="8" t="s">
        <v>687</v>
      </c>
      <c r="N167" s="9" t="s">
        <v>22</v>
      </c>
    </row>
    <row r="168" spans="1:14">
      <c r="A168" s="8">
        <v>55</v>
      </c>
      <c r="B168" s="8" t="s">
        <v>55</v>
      </c>
      <c r="C168" s="8" t="s">
        <v>573</v>
      </c>
      <c r="D168" s="8" t="s">
        <v>574</v>
      </c>
      <c r="E168" s="11" t="s">
        <v>26</v>
      </c>
      <c r="F168" s="8" t="s">
        <v>440</v>
      </c>
      <c r="G168" s="8" t="s">
        <v>18</v>
      </c>
      <c r="H168" s="8" t="str">
        <f t="shared" si="4"/>
        <v>yes</v>
      </c>
      <c r="I168" s="8" t="str">
        <f t="shared" si="5"/>
        <v>no</v>
      </c>
      <c r="J168" s="8" t="s">
        <v>62</v>
      </c>
      <c r="K168" s="8" t="s">
        <v>575</v>
      </c>
      <c r="L168" s="8" t="s">
        <v>14</v>
      </c>
      <c r="M168" s="8" t="str">
        <f>IF(D168=K168, "yes", "no")</f>
        <v>no</v>
      </c>
    </row>
    <row r="169" spans="1:14">
      <c r="A169" s="8"/>
      <c r="B169" s="8" t="s">
        <v>7</v>
      </c>
      <c r="C169" s="8" t="s">
        <v>576</v>
      </c>
      <c r="D169" s="8" t="s">
        <v>578</v>
      </c>
      <c r="E169" s="11" t="s">
        <v>9</v>
      </c>
      <c r="F169" s="8" t="s">
        <v>577</v>
      </c>
      <c r="G169" s="8" t="s">
        <v>18</v>
      </c>
      <c r="H169" s="8" t="str">
        <f t="shared" si="4"/>
        <v>no</v>
      </c>
      <c r="I169" s="8" t="str">
        <f t="shared" si="5"/>
        <v>yes</v>
      </c>
      <c r="J169" s="8"/>
      <c r="K169" s="8" t="s">
        <v>579</v>
      </c>
      <c r="L169" s="8" t="s">
        <v>14</v>
      </c>
      <c r="M169" s="8" t="str">
        <f>IF(D169=K169, "yes", "no")</f>
        <v>no</v>
      </c>
    </row>
    <row r="170" spans="1:14">
      <c r="A170" s="8">
        <v>25</v>
      </c>
      <c r="B170" s="8" t="s">
        <v>7</v>
      </c>
      <c r="C170" s="8" t="s">
        <v>580</v>
      </c>
      <c r="D170" s="17" t="s">
        <v>583</v>
      </c>
      <c r="E170" s="13" t="s">
        <v>26</v>
      </c>
      <c r="F170" s="8" t="s">
        <v>581</v>
      </c>
      <c r="G170" s="8" t="s">
        <v>11</v>
      </c>
      <c r="H170" s="8" t="str">
        <f t="shared" si="4"/>
        <v>yes</v>
      </c>
      <c r="I170" s="8" t="str">
        <f t="shared" si="5"/>
        <v>no</v>
      </c>
      <c r="J170" s="8" t="s">
        <v>582</v>
      </c>
      <c r="K170" s="17" t="s">
        <v>583</v>
      </c>
      <c r="L170" s="17" t="s">
        <v>26</v>
      </c>
      <c r="M170" s="8" t="s">
        <v>687</v>
      </c>
      <c r="N170" s="17" t="s">
        <v>42</v>
      </c>
    </row>
    <row r="171" spans="1:14">
      <c r="A171" s="8"/>
      <c r="B171" s="8" t="s">
        <v>28</v>
      </c>
      <c r="C171" s="8" t="s">
        <v>584</v>
      </c>
      <c r="D171" s="12" t="s">
        <v>586</v>
      </c>
      <c r="E171" s="12" t="s">
        <v>9</v>
      </c>
      <c r="F171" s="8" t="s">
        <v>585</v>
      </c>
      <c r="G171" s="8" t="s">
        <v>11</v>
      </c>
      <c r="H171" s="8" t="str">
        <f t="shared" si="4"/>
        <v>no</v>
      </c>
      <c r="I171" s="8" t="str">
        <f t="shared" si="5"/>
        <v>yes</v>
      </c>
      <c r="J171" s="8"/>
      <c r="K171" s="12" t="s">
        <v>586</v>
      </c>
      <c r="L171" s="9" t="s">
        <v>14</v>
      </c>
      <c r="M171" s="8" t="s">
        <v>687</v>
      </c>
      <c r="N171" s="9" t="s">
        <v>22</v>
      </c>
    </row>
    <row r="172" spans="1:14">
      <c r="A172" s="8"/>
      <c r="B172" s="8" t="s">
        <v>7</v>
      </c>
      <c r="C172" s="8" t="s">
        <v>286</v>
      </c>
      <c r="D172" s="8" t="s">
        <v>588</v>
      </c>
      <c r="E172" s="11" t="s">
        <v>9</v>
      </c>
      <c r="F172" s="8" t="s">
        <v>587</v>
      </c>
      <c r="G172" s="8" t="s">
        <v>18</v>
      </c>
      <c r="H172" s="8" t="str">
        <f t="shared" si="4"/>
        <v>no</v>
      </c>
      <c r="I172" s="8" t="str">
        <f t="shared" si="5"/>
        <v>yes</v>
      </c>
      <c r="J172" s="8"/>
      <c r="K172" s="8" t="s">
        <v>589</v>
      </c>
      <c r="L172" s="8" t="s">
        <v>26</v>
      </c>
      <c r="M172" s="8" t="str">
        <f>IF(D172=K172, "yes", "no")</f>
        <v>no</v>
      </c>
    </row>
    <row r="173" spans="1:14">
      <c r="A173" s="8"/>
      <c r="B173" s="8" t="s">
        <v>7</v>
      </c>
      <c r="C173" s="8" t="s">
        <v>581</v>
      </c>
      <c r="D173" s="15" t="s">
        <v>590</v>
      </c>
      <c r="E173" s="14" t="s">
        <v>159</v>
      </c>
      <c r="F173" s="8" t="s">
        <v>580</v>
      </c>
      <c r="G173" s="8" t="s">
        <v>11</v>
      </c>
      <c r="H173" s="8" t="str">
        <f t="shared" si="4"/>
        <v>no</v>
      </c>
      <c r="I173" s="8" t="str">
        <f t="shared" si="5"/>
        <v>yes</v>
      </c>
      <c r="J173" s="8"/>
      <c r="K173" s="15" t="s">
        <v>690</v>
      </c>
      <c r="L173" s="15" t="s">
        <v>691</v>
      </c>
      <c r="M173" s="8" t="s">
        <v>687</v>
      </c>
      <c r="N173" s="15" t="s">
        <v>27</v>
      </c>
    </row>
    <row r="174" spans="1:14">
      <c r="A174" s="8">
        <v>26</v>
      </c>
      <c r="B174" s="8" t="s">
        <v>7</v>
      </c>
      <c r="C174" s="18" t="s">
        <v>591</v>
      </c>
      <c r="D174" s="15" t="s">
        <v>593</v>
      </c>
      <c r="E174" s="14" t="s">
        <v>26</v>
      </c>
      <c r="F174" s="8" t="s">
        <v>592</v>
      </c>
      <c r="G174" s="8" t="s">
        <v>11</v>
      </c>
      <c r="H174" s="8" t="str">
        <f t="shared" si="4"/>
        <v>yes</v>
      </c>
      <c r="I174" s="8" t="str">
        <f t="shared" si="5"/>
        <v>no</v>
      </c>
      <c r="J174" s="8" t="s">
        <v>232</v>
      </c>
      <c r="K174" s="15" t="s">
        <v>593</v>
      </c>
      <c r="L174" s="15" t="s">
        <v>14</v>
      </c>
      <c r="M174" s="8" t="s">
        <v>687</v>
      </c>
      <c r="N174" s="15" t="s">
        <v>27</v>
      </c>
    </row>
    <row r="175" spans="1:14">
      <c r="A175" s="8">
        <v>40</v>
      </c>
      <c r="B175" s="8" t="s">
        <v>28</v>
      </c>
      <c r="C175" s="8" t="s">
        <v>594</v>
      </c>
      <c r="D175" s="8" t="s">
        <v>596</v>
      </c>
      <c r="E175" s="11" t="s">
        <v>26</v>
      </c>
      <c r="F175" s="8" t="s">
        <v>370</v>
      </c>
      <c r="G175" s="8" t="s">
        <v>11</v>
      </c>
      <c r="H175" s="8" t="str">
        <f t="shared" si="4"/>
        <v>yes</v>
      </c>
      <c r="I175" s="8" t="str">
        <f t="shared" si="5"/>
        <v>no</v>
      </c>
      <c r="J175" s="8" t="s">
        <v>595</v>
      </c>
      <c r="K175" s="8" t="s">
        <v>597</v>
      </c>
      <c r="L175" s="8" t="s">
        <v>69</v>
      </c>
      <c r="M175" s="8" t="str">
        <f>IF(D175=K175, "yes", "no")</f>
        <v>no</v>
      </c>
    </row>
    <row r="176" spans="1:14">
      <c r="A176" s="8"/>
      <c r="B176" s="8" t="s">
        <v>7</v>
      </c>
      <c r="C176" s="8" t="s">
        <v>598</v>
      </c>
      <c r="D176" s="8" t="s">
        <v>600</v>
      </c>
      <c r="E176" s="11" t="s">
        <v>9</v>
      </c>
      <c r="F176" s="8" t="s">
        <v>599</v>
      </c>
      <c r="G176" s="8" t="s">
        <v>11</v>
      </c>
      <c r="H176" s="8" t="str">
        <f t="shared" si="4"/>
        <v>no</v>
      </c>
      <c r="I176" s="8" t="str">
        <f t="shared" si="5"/>
        <v>yes</v>
      </c>
      <c r="J176" s="8"/>
      <c r="K176" s="23" t="s">
        <v>48</v>
      </c>
      <c r="L176" s="18"/>
      <c r="M176" s="8" t="str">
        <f>IF(D176=K176, "yes", "no")</f>
        <v>no</v>
      </c>
    </row>
    <row r="177" spans="1:14">
      <c r="A177" s="8"/>
      <c r="B177" s="8" t="s">
        <v>7</v>
      </c>
      <c r="C177" s="8" t="s">
        <v>601</v>
      </c>
      <c r="D177" s="17" t="s">
        <v>602</v>
      </c>
      <c r="E177" s="13" t="s">
        <v>159</v>
      </c>
      <c r="F177" s="8" t="s">
        <v>171</v>
      </c>
      <c r="G177" s="8" t="s">
        <v>11</v>
      </c>
      <c r="H177" s="8" t="str">
        <f t="shared" si="4"/>
        <v>no</v>
      </c>
      <c r="I177" s="8" t="str">
        <f t="shared" si="5"/>
        <v>yes</v>
      </c>
      <c r="J177" s="8"/>
      <c r="K177" s="17" t="s">
        <v>602</v>
      </c>
      <c r="L177" s="17" t="s">
        <v>26</v>
      </c>
      <c r="M177" s="8" t="s">
        <v>687</v>
      </c>
      <c r="N177" s="17" t="s">
        <v>42</v>
      </c>
    </row>
    <row r="178" spans="1:14">
      <c r="A178" s="8"/>
      <c r="B178" s="8" t="s">
        <v>7</v>
      </c>
      <c r="C178" s="8" t="s">
        <v>603</v>
      </c>
      <c r="D178" s="8" t="s">
        <v>605</v>
      </c>
      <c r="E178" s="11" t="s">
        <v>9</v>
      </c>
      <c r="F178" s="8" t="s">
        <v>604</v>
      </c>
      <c r="G178" s="8" t="s">
        <v>11</v>
      </c>
      <c r="H178" s="8" t="str">
        <f t="shared" si="4"/>
        <v>no</v>
      </c>
      <c r="I178" s="8" t="str">
        <f t="shared" si="5"/>
        <v>yes</v>
      </c>
      <c r="J178" s="8"/>
      <c r="K178" s="8" t="s">
        <v>606</v>
      </c>
      <c r="L178" s="8" t="s">
        <v>14</v>
      </c>
      <c r="M178" s="8" t="str">
        <f>IF(D178=K178, "yes", "no")</f>
        <v>no</v>
      </c>
    </row>
    <row r="179" spans="1:14">
      <c r="A179" s="8">
        <v>27</v>
      </c>
      <c r="B179" s="8" t="s">
        <v>7</v>
      </c>
      <c r="C179" s="8" t="s">
        <v>206</v>
      </c>
      <c r="D179" s="8" t="s">
        <v>607</v>
      </c>
      <c r="E179" s="11" t="s">
        <v>26</v>
      </c>
      <c r="F179" s="8" t="s">
        <v>471</v>
      </c>
      <c r="G179" s="8" t="s">
        <v>11</v>
      </c>
      <c r="H179" s="8" t="str">
        <f t="shared" si="4"/>
        <v>yes</v>
      </c>
      <c r="I179" s="8" t="str">
        <f t="shared" si="5"/>
        <v>no</v>
      </c>
      <c r="J179" s="8" t="s">
        <v>62</v>
      </c>
      <c r="K179" s="8" t="s">
        <v>608</v>
      </c>
      <c r="L179" s="8" t="s">
        <v>14</v>
      </c>
      <c r="M179" s="8" t="str">
        <f>IF(D179=K179, "yes", "no")</f>
        <v>no</v>
      </c>
    </row>
    <row r="180" spans="1:14">
      <c r="A180" s="8">
        <v>28</v>
      </c>
      <c r="B180" s="8" t="s">
        <v>7</v>
      </c>
      <c r="C180" s="8" t="s">
        <v>609</v>
      </c>
      <c r="D180" s="17" t="s">
        <v>611</v>
      </c>
      <c r="E180" s="13" t="s">
        <v>26</v>
      </c>
      <c r="F180" s="8" t="s">
        <v>610</v>
      </c>
      <c r="G180" s="8" t="s">
        <v>11</v>
      </c>
      <c r="H180" s="8" t="str">
        <f t="shared" si="4"/>
        <v>yes</v>
      </c>
      <c r="I180" s="8" t="str">
        <f t="shared" si="5"/>
        <v>no</v>
      </c>
      <c r="J180" s="8" t="s">
        <v>103</v>
      </c>
      <c r="K180" s="17" t="s">
        <v>611</v>
      </c>
      <c r="L180" s="17" t="s">
        <v>26</v>
      </c>
      <c r="M180" s="8" t="s">
        <v>687</v>
      </c>
      <c r="N180" s="17" t="s">
        <v>42</v>
      </c>
    </row>
    <row r="181" spans="1:14">
      <c r="A181" s="8"/>
      <c r="B181" s="8" t="s">
        <v>55</v>
      </c>
      <c r="C181" s="8" t="s">
        <v>612</v>
      </c>
      <c r="D181" s="8" t="s">
        <v>614</v>
      </c>
      <c r="E181" s="11" t="s">
        <v>9</v>
      </c>
      <c r="F181" s="8" t="s">
        <v>613</v>
      </c>
      <c r="G181" s="8" t="s">
        <v>11</v>
      </c>
      <c r="H181" s="8" t="str">
        <f t="shared" si="4"/>
        <v>no</v>
      </c>
      <c r="I181" s="8" t="str">
        <f t="shared" si="5"/>
        <v>yes</v>
      </c>
      <c r="J181" s="8"/>
      <c r="K181" s="23" t="s">
        <v>48</v>
      </c>
      <c r="L181" s="18"/>
      <c r="M181" s="8" t="str">
        <f>IF(D181=K181, "yes", "no")</f>
        <v>no</v>
      </c>
    </row>
    <row r="182" spans="1:14">
      <c r="A182" s="8"/>
      <c r="B182" s="8" t="s">
        <v>28</v>
      </c>
      <c r="C182" s="8" t="s">
        <v>615</v>
      </c>
      <c r="D182" s="8" t="s">
        <v>617</v>
      </c>
      <c r="E182" s="11" t="s">
        <v>9</v>
      </c>
      <c r="F182" s="8" t="s">
        <v>616</v>
      </c>
      <c r="G182" s="8" t="s">
        <v>11</v>
      </c>
      <c r="H182" s="8" t="str">
        <f t="shared" si="4"/>
        <v>no</v>
      </c>
      <c r="I182" s="8" t="str">
        <f t="shared" si="5"/>
        <v>yes</v>
      </c>
      <c r="J182" s="8"/>
      <c r="K182" s="8" t="s">
        <v>618</v>
      </c>
      <c r="L182" s="8" t="s">
        <v>69</v>
      </c>
      <c r="M182" s="8" t="str">
        <f>IF(D182=K182, "yes", "no")</f>
        <v>no</v>
      </c>
    </row>
    <row r="183" spans="1:14">
      <c r="A183" s="8"/>
      <c r="B183" s="8" t="s">
        <v>7</v>
      </c>
      <c r="C183" s="8" t="s">
        <v>619</v>
      </c>
      <c r="D183" s="12" t="s">
        <v>621</v>
      </c>
      <c r="E183" s="12" t="s">
        <v>9</v>
      </c>
      <c r="F183" s="8" t="s">
        <v>620</v>
      </c>
      <c r="G183" s="8" t="s">
        <v>18</v>
      </c>
      <c r="H183" s="8" t="str">
        <f t="shared" si="4"/>
        <v>no</v>
      </c>
      <c r="I183" s="8" t="str">
        <f t="shared" si="5"/>
        <v>yes</v>
      </c>
      <c r="J183" s="8"/>
      <c r="K183" s="12" t="s">
        <v>622</v>
      </c>
      <c r="L183" s="9" t="s">
        <v>689</v>
      </c>
      <c r="M183" s="8" t="s">
        <v>687</v>
      </c>
      <c r="N183" s="9" t="s">
        <v>22</v>
      </c>
    </row>
    <row r="184" spans="1:14">
      <c r="A184" s="8">
        <v>56</v>
      </c>
      <c r="B184" s="8" t="s">
        <v>55</v>
      </c>
      <c r="C184" s="8" t="s">
        <v>623</v>
      </c>
      <c r="D184" s="8" t="s">
        <v>625</v>
      </c>
      <c r="E184" s="11" t="s">
        <v>26</v>
      </c>
      <c r="F184" s="8" t="s">
        <v>624</v>
      </c>
      <c r="G184" s="8" t="s">
        <v>11</v>
      </c>
      <c r="H184" s="8" t="str">
        <f t="shared" si="4"/>
        <v>yes</v>
      </c>
      <c r="I184" s="8" t="str">
        <f t="shared" si="5"/>
        <v>no</v>
      </c>
      <c r="J184" s="8" t="s">
        <v>62</v>
      </c>
      <c r="K184" s="8" t="s">
        <v>626</v>
      </c>
      <c r="L184" s="8" t="s">
        <v>14</v>
      </c>
      <c r="M184" s="8" t="str">
        <f>IF(D184=K184, "yes", "no")</f>
        <v>no</v>
      </c>
    </row>
    <row r="185" spans="1:14">
      <c r="A185" s="8">
        <v>29</v>
      </c>
      <c r="B185" s="8" t="s">
        <v>7</v>
      </c>
      <c r="C185" s="8" t="s">
        <v>627</v>
      </c>
      <c r="D185" s="17" t="s">
        <v>629</v>
      </c>
      <c r="E185" s="13" t="s">
        <v>26</v>
      </c>
      <c r="F185" s="8" t="s">
        <v>628</v>
      </c>
      <c r="G185" s="8" t="s">
        <v>11</v>
      </c>
      <c r="H185" s="8" t="str">
        <f t="shared" si="4"/>
        <v>yes</v>
      </c>
      <c r="I185" s="8" t="str">
        <f t="shared" si="5"/>
        <v>no</v>
      </c>
      <c r="J185" s="8" t="s">
        <v>103</v>
      </c>
      <c r="K185" s="17" t="s">
        <v>629</v>
      </c>
      <c r="L185" s="17" t="s">
        <v>26</v>
      </c>
      <c r="M185" s="8" t="s">
        <v>687</v>
      </c>
      <c r="N185" s="17" t="s">
        <v>42</v>
      </c>
    </row>
    <row r="186" spans="1:14">
      <c r="A186" s="8">
        <v>30</v>
      </c>
      <c r="B186" s="8" t="s">
        <v>28</v>
      </c>
      <c r="C186" s="8" t="s">
        <v>630</v>
      </c>
      <c r="D186" s="17" t="s">
        <v>632</v>
      </c>
      <c r="E186" s="13" t="s">
        <v>26</v>
      </c>
      <c r="F186" s="8" t="s">
        <v>631</v>
      </c>
      <c r="G186" s="8" t="s">
        <v>11</v>
      </c>
      <c r="H186" s="8" t="str">
        <f t="shared" si="4"/>
        <v>yes</v>
      </c>
      <c r="I186" s="8" t="str">
        <f t="shared" si="5"/>
        <v>no</v>
      </c>
      <c r="J186" s="8" t="s">
        <v>103</v>
      </c>
      <c r="K186" s="17" t="s">
        <v>632</v>
      </c>
      <c r="L186" s="17" t="s">
        <v>26</v>
      </c>
      <c r="M186" s="8" t="s">
        <v>687</v>
      </c>
      <c r="N186" s="17" t="s">
        <v>42</v>
      </c>
    </row>
    <row r="187" spans="1:14">
      <c r="A187" s="8">
        <v>57</v>
      </c>
      <c r="B187" s="8" t="s">
        <v>55</v>
      </c>
      <c r="C187" s="8" t="s">
        <v>184</v>
      </c>
      <c r="D187" s="8" t="s">
        <v>634</v>
      </c>
      <c r="E187" s="11" t="s">
        <v>26</v>
      </c>
      <c r="F187" s="8" t="s">
        <v>633</v>
      </c>
      <c r="G187" s="8" t="s">
        <v>11</v>
      </c>
      <c r="H187" s="8" t="str">
        <f t="shared" si="4"/>
        <v>yes</v>
      </c>
      <c r="I187" s="8" t="str">
        <f t="shared" si="5"/>
        <v>no</v>
      </c>
      <c r="J187" s="8" t="s">
        <v>62</v>
      </c>
      <c r="K187" s="8" t="s">
        <v>635</v>
      </c>
      <c r="L187" s="8" t="s">
        <v>14</v>
      </c>
      <c r="M187" s="8" t="str">
        <f>IF(D187=K187, "yes", "no")</f>
        <v>no</v>
      </c>
    </row>
    <row r="188" spans="1:14">
      <c r="A188" s="8"/>
      <c r="B188" s="8" t="s">
        <v>7</v>
      </c>
      <c r="C188" s="8" t="s">
        <v>636</v>
      </c>
      <c r="D188" s="12" t="s">
        <v>638</v>
      </c>
      <c r="E188" s="12" t="s">
        <v>9</v>
      </c>
      <c r="F188" s="8" t="s">
        <v>637</v>
      </c>
      <c r="G188" s="8" t="s">
        <v>11</v>
      </c>
      <c r="H188" s="8" t="str">
        <f t="shared" si="4"/>
        <v>no</v>
      </c>
      <c r="I188" s="8" t="str">
        <f t="shared" si="5"/>
        <v>yes</v>
      </c>
      <c r="J188" s="8"/>
      <c r="K188" s="12" t="s">
        <v>638</v>
      </c>
      <c r="L188" s="9" t="s">
        <v>14</v>
      </c>
      <c r="M188" s="8" t="s">
        <v>687</v>
      </c>
      <c r="N188" s="9" t="s">
        <v>22</v>
      </c>
    </row>
    <row r="189" spans="1:14">
      <c r="A189" s="8"/>
      <c r="B189" s="8" t="s">
        <v>55</v>
      </c>
      <c r="C189" s="8" t="s">
        <v>639</v>
      </c>
      <c r="D189" s="15" t="s">
        <v>641</v>
      </c>
      <c r="E189" s="15" t="s">
        <v>9</v>
      </c>
      <c r="F189" s="8" t="s">
        <v>640</v>
      </c>
      <c r="G189" s="8" t="s">
        <v>11</v>
      </c>
      <c r="H189" s="8" t="str">
        <f t="shared" si="4"/>
        <v>no</v>
      </c>
      <c r="I189" s="8" t="str">
        <f t="shared" si="5"/>
        <v>yes</v>
      </c>
      <c r="J189" s="8"/>
      <c r="K189" s="15" t="s">
        <v>642</v>
      </c>
      <c r="L189" s="15" t="s">
        <v>400</v>
      </c>
      <c r="M189" s="8" t="s">
        <v>687</v>
      </c>
      <c r="N189" s="15" t="s">
        <v>27</v>
      </c>
    </row>
    <row r="190" spans="1:14">
      <c r="A190" s="8"/>
      <c r="B190" s="8" t="s">
        <v>7</v>
      </c>
      <c r="C190" s="8" t="s">
        <v>422</v>
      </c>
      <c r="D190" s="8" t="s">
        <v>644</v>
      </c>
      <c r="E190" s="11" t="s">
        <v>9</v>
      </c>
      <c r="F190" s="8" t="s">
        <v>643</v>
      </c>
      <c r="G190" s="8" t="s">
        <v>11</v>
      </c>
      <c r="H190" s="8" t="str">
        <f t="shared" si="4"/>
        <v>no</v>
      </c>
      <c r="I190" s="8" t="str">
        <f t="shared" si="5"/>
        <v>yes</v>
      </c>
      <c r="J190" s="8"/>
      <c r="K190" s="8" t="s">
        <v>645</v>
      </c>
      <c r="L190" s="8" t="s">
        <v>26</v>
      </c>
      <c r="M190" s="8" t="str">
        <f>IF(D190=K190, "yes", "no")</f>
        <v>no</v>
      </c>
    </row>
    <row r="191" spans="1:14">
      <c r="A191" s="8"/>
      <c r="B191" s="8" t="s">
        <v>55</v>
      </c>
      <c r="C191" s="8" t="s">
        <v>646</v>
      </c>
      <c r="D191" s="8" t="s">
        <v>647</v>
      </c>
      <c r="E191" s="11" t="s">
        <v>9</v>
      </c>
      <c r="F191" s="8" t="s">
        <v>48</v>
      </c>
      <c r="G191" s="8" t="s">
        <v>49</v>
      </c>
      <c r="H191" s="8" t="str">
        <f t="shared" si="4"/>
        <v>no</v>
      </c>
      <c r="I191" s="8" t="str">
        <f t="shared" si="5"/>
        <v>yes</v>
      </c>
      <c r="J191" s="8"/>
      <c r="K191" s="8" t="s">
        <v>648</v>
      </c>
      <c r="L191" s="8" t="s">
        <v>14</v>
      </c>
      <c r="M191" s="8" t="str">
        <f>IF(D191=K191, "yes", "no")</f>
        <v>no</v>
      </c>
    </row>
    <row r="192" spans="1:14">
      <c r="A192" s="8">
        <v>41</v>
      </c>
      <c r="B192" s="8" t="s">
        <v>28</v>
      </c>
      <c r="C192" s="8" t="s">
        <v>649</v>
      </c>
      <c r="D192" s="17" t="s">
        <v>651</v>
      </c>
      <c r="E192" s="13" t="s">
        <v>26</v>
      </c>
      <c r="F192" s="8" t="s">
        <v>650</v>
      </c>
      <c r="G192" s="8" t="s">
        <v>11</v>
      </c>
      <c r="H192" s="8" t="str">
        <f t="shared" si="4"/>
        <v>yes</v>
      </c>
      <c r="I192" s="8" t="str">
        <f t="shared" si="5"/>
        <v>no</v>
      </c>
      <c r="J192" s="8" t="s">
        <v>103</v>
      </c>
      <c r="K192" s="17" t="s">
        <v>651</v>
      </c>
      <c r="L192" s="17" t="s">
        <v>26</v>
      </c>
      <c r="M192" s="8" t="s">
        <v>687</v>
      </c>
      <c r="N192" s="17" t="s">
        <v>42</v>
      </c>
    </row>
    <row r="193" spans="1:14">
      <c r="A193" s="8">
        <v>58</v>
      </c>
      <c r="B193" s="8" t="s">
        <v>55</v>
      </c>
      <c r="C193" s="8" t="s">
        <v>652</v>
      </c>
      <c r="D193" s="8" t="s">
        <v>653</v>
      </c>
      <c r="E193" s="11" t="s">
        <v>26</v>
      </c>
      <c r="F193" s="8" t="s">
        <v>48</v>
      </c>
      <c r="G193" s="8" t="s">
        <v>49</v>
      </c>
      <c r="H193" s="8" t="str">
        <f t="shared" si="4"/>
        <v>yes</v>
      </c>
      <c r="I193" s="8" t="str">
        <f t="shared" si="5"/>
        <v>no</v>
      </c>
      <c r="J193" s="8" t="s">
        <v>62</v>
      </c>
      <c r="K193" s="8" t="s">
        <v>654</v>
      </c>
      <c r="L193" s="8" t="s">
        <v>14</v>
      </c>
      <c r="M193" s="8" t="str">
        <f>IF(D193=K193, "yes", "no")</f>
        <v>no</v>
      </c>
    </row>
    <row r="194" spans="1:14">
      <c r="A194" s="8"/>
      <c r="B194" s="8" t="s">
        <v>15</v>
      </c>
      <c r="C194" s="8" t="s">
        <v>655</v>
      </c>
      <c r="D194" s="8" t="s">
        <v>657</v>
      </c>
      <c r="E194" s="11" t="s">
        <v>9</v>
      </c>
      <c r="F194" s="8" t="s">
        <v>656</v>
      </c>
      <c r="G194" s="8" t="s">
        <v>18</v>
      </c>
      <c r="H194" s="8" t="str">
        <f t="shared" si="4"/>
        <v>no</v>
      </c>
      <c r="I194" s="8" t="str">
        <f t="shared" si="5"/>
        <v>yes</v>
      </c>
      <c r="J194" s="8"/>
      <c r="K194" s="23" t="s">
        <v>48</v>
      </c>
      <c r="L194" s="18"/>
      <c r="M194" s="8" t="str">
        <f>IF(D194=K194, "yes", "no")</f>
        <v>no</v>
      </c>
    </row>
    <row r="195" spans="1:14">
      <c r="A195" s="8"/>
      <c r="B195" s="8" t="s">
        <v>28</v>
      </c>
      <c r="C195" s="8" t="s">
        <v>388</v>
      </c>
      <c r="D195" s="8" t="s">
        <v>658</v>
      </c>
      <c r="E195" s="11" t="s">
        <v>9</v>
      </c>
      <c r="F195" s="8" t="s">
        <v>387</v>
      </c>
      <c r="G195" s="8" t="s">
        <v>11</v>
      </c>
      <c r="H195" s="8" t="str">
        <f t="shared" si="4"/>
        <v>no</v>
      </c>
      <c r="I195" s="8" t="str">
        <f t="shared" si="5"/>
        <v>yes</v>
      </c>
      <c r="J195" s="8"/>
      <c r="K195" s="8" t="s">
        <v>659</v>
      </c>
      <c r="L195" s="8" t="s">
        <v>14</v>
      </c>
      <c r="M195" s="8" t="str">
        <f>IF(D195=K195, "yes", "no")</f>
        <v>no</v>
      </c>
    </row>
    <row r="196" spans="1:14">
      <c r="A196" s="8">
        <v>59</v>
      </c>
      <c r="B196" s="8" t="s">
        <v>55</v>
      </c>
      <c r="C196" s="8" t="s">
        <v>660</v>
      </c>
      <c r="D196" s="17" t="s">
        <v>662</v>
      </c>
      <c r="E196" s="13" t="s">
        <v>26</v>
      </c>
      <c r="F196" s="8" t="s">
        <v>661</v>
      </c>
      <c r="G196" s="8" t="s">
        <v>18</v>
      </c>
      <c r="H196" s="8" t="str">
        <f t="shared" ref="H196:H197" si="6">IF(E196="lethal","yes","no")</f>
        <v>yes</v>
      </c>
      <c r="I196" s="8" t="str">
        <f t="shared" ref="I196:I197" si="7">IF(E196&lt;&gt;"lethal","yes","no")</f>
        <v>no</v>
      </c>
      <c r="J196" s="8" t="s">
        <v>40</v>
      </c>
      <c r="K196" s="17" t="s">
        <v>693</v>
      </c>
      <c r="L196" s="17" t="s">
        <v>688</v>
      </c>
      <c r="M196" s="8" t="s">
        <v>687</v>
      </c>
      <c r="N196" s="17" t="s">
        <v>42</v>
      </c>
    </row>
    <row r="197" spans="1:14" ht="15" thickBot="1">
      <c r="A197" s="10">
        <v>42</v>
      </c>
      <c r="B197" s="10" t="s">
        <v>28</v>
      </c>
      <c r="C197" s="10" t="s">
        <v>663</v>
      </c>
      <c r="D197" s="22" t="s">
        <v>665</v>
      </c>
      <c r="E197" s="22" t="s">
        <v>26</v>
      </c>
      <c r="F197" s="10" t="s">
        <v>664</v>
      </c>
      <c r="G197" s="10" t="s">
        <v>18</v>
      </c>
      <c r="H197" s="10" t="str">
        <f t="shared" si="6"/>
        <v>yes</v>
      </c>
      <c r="I197" s="10" t="str">
        <f t="shared" si="7"/>
        <v>no</v>
      </c>
      <c r="J197" s="10" t="s">
        <v>103</v>
      </c>
      <c r="K197" s="19" t="s">
        <v>665</v>
      </c>
      <c r="L197" s="19" t="s">
        <v>26</v>
      </c>
      <c r="M197" s="8" t="s">
        <v>687</v>
      </c>
      <c r="N197" s="19" t="s">
        <v>42</v>
      </c>
    </row>
    <row r="198" spans="1:14" ht="15" thickTop="1">
      <c r="D198" s="11"/>
      <c r="K198" s="16"/>
      <c r="L198" s="16"/>
      <c r="M198" s="16"/>
    </row>
    <row r="199" spans="1:14">
      <c r="D199" s="11"/>
    </row>
    <row r="200" spans="1:14" ht="24" thickBot="1">
      <c r="A200" s="45" t="s">
        <v>666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</row>
    <row r="201" spans="1:14" ht="24" thickTop="1">
      <c r="A201" s="46" t="s">
        <v>702</v>
      </c>
      <c r="B201" s="47"/>
      <c r="C201" s="47"/>
      <c r="D201" s="47"/>
      <c r="E201" s="48"/>
      <c r="F201" s="26"/>
      <c r="G201" s="26"/>
      <c r="H201" s="26"/>
      <c r="I201" s="26"/>
      <c r="J201" s="26"/>
      <c r="K201" s="26"/>
      <c r="L201" s="26"/>
      <c r="M201" s="26"/>
      <c r="N201" s="26"/>
    </row>
    <row r="202" spans="1:14" ht="23.5">
      <c r="A202" s="32" t="s">
        <v>703</v>
      </c>
      <c r="B202" s="33"/>
      <c r="C202" s="33"/>
      <c r="D202" s="33"/>
      <c r="E202" s="34"/>
      <c r="F202" s="26"/>
      <c r="G202" s="26"/>
      <c r="H202" s="26"/>
      <c r="I202" s="26"/>
      <c r="J202" s="26"/>
      <c r="K202" s="26"/>
      <c r="L202" s="26"/>
      <c r="M202" s="26"/>
      <c r="N202" s="26"/>
    </row>
    <row r="203" spans="1:14" ht="23.5">
      <c r="A203" s="35" t="s">
        <v>667</v>
      </c>
      <c r="B203" s="36"/>
      <c r="C203" s="36"/>
      <c r="D203" s="36"/>
      <c r="E203" s="37"/>
      <c r="F203" s="26"/>
      <c r="G203" s="26"/>
      <c r="H203" s="26"/>
      <c r="I203" s="26"/>
      <c r="J203" s="26"/>
      <c r="K203" s="26"/>
      <c r="L203" s="26"/>
      <c r="M203" s="26"/>
      <c r="N203" s="26"/>
    </row>
    <row r="204" spans="1:14" ht="23.5">
      <c r="A204" s="38" t="s">
        <v>692</v>
      </c>
      <c r="B204" s="39"/>
      <c r="C204" s="39"/>
      <c r="D204" s="39"/>
      <c r="E204" s="40"/>
      <c r="F204" s="26"/>
      <c r="G204" s="26"/>
      <c r="H204" s="26"/>
      <c r="I204" s="26"/>
      <c r="J204" s="26"/>
      <c r="K204" s="26"/>
      <c r="L204" s="26"/>
      <c r="M204" s="26"/>
      <c r="N204" s="26"/>
    </row>
    <row r="205" spans="1:14" ht="24" thickBot="1">
      <c r="A205" s="41" t="s">
        <v>701</v>
      </c>
      <c r="B205" s="42"/>
      <c r="C205" s="42"/>
      <c r="D205" s="42"/>
      <c r="E205" s="43"/>
      <c r="F205" s="27"/>
      <c r="G205" s="27"/>
      <c r="H205" s="27"/>
      <c r="I205" s="27"/>
      <c r="J205" s="27"/>
      <c r="K205" s="27"/>
      <c r="L205" s="27"/>
      <c r="M205" s="27"/>
      <c r="N205" s="27"/>
    </row>
    <row r="206" spans="1:14" ht="15" thickTop="1"/>
    <row r="207" spans="1:14" ht="15" thickBot="1">
      <c r="F207" s="2"/>
      <c r="G207" s="2"/>
      <c r="H207" s="2"/>
      <c r="I207" s="2"/>
      <c r="J207" s="2"/>
    </row>
    <row r="208" spans="1:14" ht="24.5" thickTop="1" thickBot="1">
      <c r="A208" s="50" t="s">
        <v>704</v>
      </c>
      <c r="B208" s="51"/>
      <c r="C208" s="51"/>
      <c r="D208" s="51"/>
      <c r="E208" s="51"/>
      <c r="F208" s="51"/>
      <c r="G208" s="51"/>
      <c r="H208" s="51"/>
      <c r="I208" s="52"/>
      <c r="J208" s="4"/>
      <c r="K208" s="20"/>
    </row>
    <row r="209" spans="1:14" ht="24" thickBot="1">
      <c r="A209" s="53" t="s">
        <v>670</v>
      </c>
      <c r="B209" s="54"/>
      <c r="C209" s="54"/>
      <c r="D209" s="54"/>
      <c r="E209" s="54"/>
      <c r="F209" s="54"/>
      <c r="G209" s="54"/>
      <c r="H209" s="54"/>
      <c r="I209" s="55"/>
      <c r="J209" s="4"/>
      <c r="K209" s="20"/>
      <c r="L209" s="28"/>
      <c r="M209" s="28" t="s">
        <v>668</v>
      </c>
      <c r="N209" s="29" t="s">
        <v>669</v>
      </c>
    </row>
    <row r="210" spans="1:14" ht="24" thickBot="1">
      <c r="A210" s="53" t="s">
        <v>705</v>
      </c>
      <c r="B210" s="54"/>
      <c r="C210" s="54"/>
      <c r="D210" s="54"/>
      <c r="E210" s="54"/>
      <c r="F210" s="54"/>
      <c r="G210" s="54"/>
      <c r="H210" s="54"/>
      <c r="I210" s="55"/>
      <c r="J210" s="4"/>
      <c r="K210" s="20"/>
      <c r="L210" s="28" t="s">
        <v>671</v>
      </c>
      <c r="M210" s="28" t="s">
        <v>672</v>
      </c>
      <c r="N210" s="29" t="s">
        <v>673</v>
      </c>
    </row>
    <row r="211" spans="1:14" ht="24" thickBot="1">
      <c r="A211" s="53" t="s">
        <v>685</v>
      </c>
      <c r="B211" s="54"/>
      <c r="C211" s="54"/>
      <c r="D211" s="54"/>
      <c r="E211" s="54"/>
      <c r="F211" s="54"/>
      <c r="G211" s="54"/>
      <c r="H211" s="54"/>
      <c r="I211" s="55"/>
      <c r="J211" s="4"/>
      <c r="K211" s="20"/>
      <c r="L211" s="30" t="s">
        <v>674</v>
      </c>
      <c r="M211" s="30" t="s">
        <v>675</v>
      </c>
      <c r="N211" s="31" t="s">
        <v>676</v>
      </c>
    </row>
    <row r="212" spans="1:14" ht="19.149999999999999" customHeight="1">
      <c r="A212" s="59" t="s">
        <v>686</v>
      </c>
      <c r="B212" s="60"/>
      <c r="C212" s="60"/>
      <c r="D212" s="60"/>
      <c r="E212" s="60"/>
      <c r="F212" s="60"/>
      <c r="G212" s="60"/>
      <c r="H212" s="60"/>
      <c r="I212" s="61"/>
      <c r="J212" s="4"/>
      <c r="K212" s="20"/>
    </row>
    <row r="213" spans="1:14" ht="24" thickBot="1">
      <c r="A213" s="56" t="s">
        <v>677</v>
      </c>
      <c r="B213" s="57"/>
      <c r="C213" s="57"/>
      <c r="D213" s="57"/>
      <c r="E213" s="57"/>
      <c r="F213" s="57"/>
      <c r="G213" s="57"/>
      <c r="H213" s="57"/>
      <c r="I213" s="58"/>
    </row>
    <row r="214" spans="1:14" ht="12.5" customHeight="1" thickTop="1"/>
    <row r="216" spans="1:14">
      <c r="A216" s="62" t="s">
        <v>707</v>
      </c>
      <c r="B216" s="62"/>
      <c r="C216" s="62"/>
      <c r="D216" s="62"/>
      <c r="E216" s="62"/>
    </row>
    <row r="217" spans="1:14" ht="47" customHeight="1">
      <c r="A217" s="49" t="s">
        <v>708</v>
      </c>
      <c r="B217" s="49"/>
      <c r="C217" s="49"/>
      <c r="D217" s="49"/>
      <c r="E217" s="49"/>
    </row>
    <row r="218" spans="1:14" ht="64.5" customHeight="1">
      <c r="A218" s="49" t="s">
        <v>709</v>
      </c>
      <c r="B218" s="49"/>
      <c r="C218" s="49"/>
      <c r="D218" s="49"/>
      <c r="E218" s="49"/>
    </row>
  </sheetData>
  <autoFilter ref="B2:N197" xr:uid="{262A801E-E5AE-468A-B42E-EECB41F9F4DE}"/>
  <mergeCells count="16">
    <mergeCell ref="A208:I208"/>
    <mergeCell ref="A209:I209"/>
    <mergeCell ref="A210:I210"/>
    <mergeCell ref="A213:I213"/>
    <mergeCell ref="A211:I211"/>
    <mergeCell ref="A212:I212"/>
    <mergeCell ref="A216:E216"/>
    <mergeCell ref="A217:E217"/>
    <mergeCell ref="A218:E218"/>
    <mergeCell ref="A202:E202"/>
    <mergeCell ref="A203:E203"/>
    <mergeCell ref="A204:E204"/>
    <mergeCell ref="A205:E205"/>
    <mergeCell ref="A1:N1"/>
    <mergeCell ref="A200:N200"/>
    <mergeCell ref="A201:E20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chency</dc:creator>
  <cp:lastModifiedBy>train</cp:lastModifiedBy>
  <dcterms:created xsi:type="dcterms:W3CDTF">2019-06-06T03:45:09Z</dcterms:created>
  <dcterms:modified xsi:type="dcterms:W3CDTF">2021-06-17T03:33:15Z</dcterms:modified>
</cp:coreProperties>
</file>