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vapac\Dropbox (Barreiro lab)\6-DCMTB2\manuscript\Manuscript_2018_04_20\"/>
    </mc:Choice>
  </mc:AlternateContent>
  <xr:revisionPtr revIDLastSave="0" documentId="10_ncr:8100000_{9D3624B1-0705-46AE-8EFE-D84580EAD4BE}" xr6:coauthVersionLast="33" xr6:coauthVersionMax="33" xr10:uidLastSave="{00000000-0000-0000-0000-000000000000}"/>
  <bookViews>
    <workbookView xWindow="0" yWindow="0" windowWidth="23040" windowHeight="8835" xr2:uid="{00000000-000D-0000-FFFF-FFFF00000000}"/>
  </bookViews>
  <sheets>
    <sheet name="SeqCap-Epi" sheetId="1" r:id="rId1"/>
    <sheet name="RNA-seq" sheetId="5" r:id="rId2"/>
    <sheet name="ChIP-seq" sheetId="10" r:id="rId3"/>
    <sheet name="ATAC-seq" sheetId="8" r:id="rId4"/>
  </sheets>
  <calcPr calcId="162913" concurrentCalc="0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5" l="1"/>
  <c r="E19" i="5"/>
  <c r="E21" i="5"/>
  <c r="E4" i="5"/>
  <c r="E7" i="5"/>
  <c r="E10" i="5"/>
  <c r="E18" i="5"/>
  <c r="E54" i="5"/>
  <c r="E15" i="5"/>
  <c r="D4" i="10"/>
  <c r="D5" i="10"/>
  <c r="E48" i="1"/>
  <c r="E49" i="1"/>
  <c r="E45" i="1"/>
  <c r="E50" i="1"/>
  <c r="E46" i="1"/>
  <c r="E47" i="1"/>
  <c r="E54" i="1"/>
  <c r="E55" i="1"/>
  <c r="E51" i="1"/>
  <c r="E56" i="1"/>
  <c r="E52" i="1"/>
  <c r="E53" i="1"/>
  <c r="E13" i="1"/>
  <c r="E14" i="1"/>
  <c r="D13" i="8"/>
  <c r="D12" i="8"/>
  <c r="D9" i="8"/>
  <c r="D11" i="8"/>
  <c r="D10" i="8"/>
  <c r="D8" i="8"/>
  <c r="D7" i="8"/>
  <c r="D4" i="8"/>
  <c r="D6" i="8"/>
  <c r="D5" i="8"/>
  <c r="E16" i="1"/>
  <c r="E15" i="1"/>
  <c r="E17" i="1"/>
  <c r="E18" i="1"/>
  <c r="E20" i="1"/>
  <c r="E19" i="1"/>
  <c r="E21" i="1"/>
  <c r="E22" i="1"/>
  <c r="E24" i="1"/>
  <c r="E23" i="1"/>
  <c r="E25" i="1"/>
  <c r="E26" i="1"/>
  <c r="E28" i="1"/>
  <c r="E27" i="1"/>
  <c r="E29" i="1"/>
  <c r="E30" i="1"/>
  <c r="E32" i="1"/>
  <c r="E31" i="1"/>
  <c r="E33" i="1"/>
  <c r="E35" i="1"/>
  <c r="E34" i="1"/>
  <c r="E36" i="1"/>
  <c r="E37" i="1"/>
  <c r="E39" i="1"/>
  <c r="E38" i="1"/>
  <c r="E40" i="1"/>
  <c r="E41" i="1"/>
  <c r="E43" i="1"/>
  <c r="E42" i="1"/>
  <c r="E44" i="1"/>
  <c r="E5" i="1"/>
  <c r="E4" i="1"/>
  <c r="E6" i="1"/>
  <c r="E8" i="1"/>
  <c r="E7" i="1"/>
  <c r="E9" i="1"/>
  <c r="E11" i="1"/>
  <c r="E10" i="1"/>
  <c r="E6" i="5"/>
  <c r="E8" i="5"/>
  <c r="E9" i="5"/>
  <c r="E11" i="5"/>
  <c r="E12" i="5"/>
  <c r="E23" i="5"/>
  <c r="E22" i="5"/>
  <c r="E24" i="5"/>
  <c r="E25" i="5"/>
  <c r="E27" i="5"/>
  <c r="E26" i="5"/>
  <c r="E28" i="5"/>
  <c r="E29" i="5"/>
  <c r="E31" i="5"/>
  <c r="E30" i="5"/>
  <c r="E32" i="5"/>
  <c r="E33" i="5"/>
  <c r="E35" i="5"/>
  <c r="E34" i="5"/>
  <c r="E36" i="5"/>
  <c r="E37" i="5"/>
  <c r="E39" i="5"/>
  <c r="E38" i="5"/>
  <c r="E40" i="5"/>
  <c r="E41" i="5"/>
  <c r="E43" i="5"/>
  <c r="E42" i="5"/>
  <c r="E44" i="5"/>
  <c r="E45" i="5"/>
  <c r="E46" i="5"/>
  <c r="E47" i="5"/>
  <c r="E48" i="5"/>
  <c r="E49" i="5"/>
  <c r="E50" i="5"/>
  <c r="E51" i="5"/>
  <c r="E52" i="5"/>
  <c r="E53" i="5"/>
  <c r="E14" i="5"/>
  <c r="E13" i="5"/>
  <c r="E17" i="5"/>
  <c r="E20" i="5"/>
  <c r="E5" i="5"/>
  <c r="E12" i="1"/>
</calcChain>
</file>

<file path=xl/sharedStrings.xml><?xml version="1.0" encoding="utf-8"?>
<sst xmlns="http://schemas.openxmlformats.org/spreadsheetml/2006/main" count="522" uniqueCount="126">
  <si>
    <t>3242_1</t>
  </si>
  <si>
    <t>3242_10</t>
  </si>
  <si>
    <t>3242_11</t>
  </si>
  <si>
    <t>3242_12</t>
  </si>
  <si>
    <t>3242_2</t>
  </si>
  <si>
    <t>3242_3</t>
  </si>
  <si>
    <t>3242_4</t>
  </si>
  <si>
    <t>3242_5</t>
  </si>
  <si>
    <t>3242_6</t>
  </si>
  <si>
    <t>Sample name</t>
  </si>
  <si>
    <t>Mapping rate (%)</t>
  </si>
  <si>
    <t>Bisulfite conv rate (%)</t>
  </si>
  <si>
    <t>Sample</t>
  </si>
  <si>
    <t>DC558_HI18</t>
  </si>
  <si>
    <t>DC558_HI2</t>
  </si>
  <si>
    <t>DC558_HI48</t>
  </si>
  <si>
    <t>DC558_HI72</t>
  </si>
  <si>
    <t>DC558_NI18</t>
  </si>
  <si>
    <t>DC558_NI2</t>
  </si>
  <si>
    <t>DC558_NI48</t>
  </si>
  <si>
    <t>DC558_NI72</t>
  </si>
  <si>
    <t>DC558_TB18</t>
  </si>
  <si>
    <t>DC558_TB2</t>
  </si>
  <si>
    <t>DC558_TB48</t>
  </si>
  <si>
    <t>DC558_TB72</t>
  </si>
  <si>
    <t>DC5_HI18</t>
  </si>
  <si>
    <t>DC5_HI2</t>
  </si>
  <si>
    <t>DC5_HI48</t>
  </si>
  <si>
    <t>DC5_NI18</t>
  </si>
  <si>
    <t>DC5_NI2</t>
  </si>
  <si>
    <t>DC5_NI48</t>
  </si>
  <si>
    <t>DC5_TB18</t>
  </si>
  <si>
    <t>DC5_TB2</t>
  </si>
  <si>
    <t>DC5_TB48</t>
  </si>
  <si>
    <t>DC4_HI18</t>
  </si>
  <si>
    <t>DC4_HI2</t>
  </si>
  <si>
    <t>DC4_HI48</t>
  </si>
  <si>
    <t>DC4_NI18</t>
  </si>
  <si>
    <t>DC4_NI2</t>
  </si>
  <si>
    <t>DC4_NI48</t>
  </si>
  <si>
    <t>DC4_TB18</t>
  </si>
  <si>
    <t>DC4_TB2</t>
  </si>
  <si>
    <t>DC4_TB48</t>
  </si>
  <si>
    <t>DC552_HI18</t>
  </si>
  <si>
    <t>DC552_HI2</t>
  </si>
  <si>
    <t>DC552_HI48</t>
  </si>
  <si>
    <t>DC552_HI72</t>
  </si>
  <si>
    <t>DC552_NI18</t>
  </si>
  <si>
    <t>DC552_NI2</t>
  </si>
  <si>
    <t>DC552_NI48</t>
  </si>
  <si>
    <t>DC552_NI72</t>
  </si>
  <si>
    <t>DC552_TB18</t>
  </si>
  <si>
    <t>DC552_TB2</t>
  </si>
  <si>
    <t>DC552_TB48</t>
  </si>
  <si>
    <t>DC552_TB72</t>
  </si>
  <si>
    <t>DC555_HI18</t>
  </si>
  <si>
    <t>DC555_HI2</t>
  </si>
  <si>
    <t>DC555_HI48</t>
  </si>
  <si>
    <t>DC555_HI72</t>
  </si>
  <si>
    <t>DC555_NI18</t>
  </si>
  <si>
    <t>DC555_NI2</t>
  </si>
  <si>
    <t>DC555_NI48</t>
  </si>
  <si>
    <t>DC555_NI72</t>
  </si>
  <si>
    <t>DC555_TB18</t>
  </si>
  <si>
    <t>DC555_TB2</t>
  </si>
  <si>
    <t>DC555_TB48</t>
  </si>
  <si>
    <t>DC555_TB72</t>
  </si>
  <si>
    <t>DC552</t>
  </si>
  <si>
    <t>DC555</t>
  </si>
  <si>
    <t>DC558</t>
  </si>
  <si>
    <t>DC5</t>
  </si>
  <si>
    <t>Total reads</t>
  </si>
  <si>
    <r>
      <t>Mapped reads</t>
    </r>
    <r>
      <rPr>
        <b/>
        <vertAlign val="superscript"/>
        <sz val="11"/>
        <rFont val="Arial"/>
        <family val="2"/>
      </rPr>
      <t>1</t>
    </r>
  </si>
  <si>
    <t>DC4</t>
  </si>
  <si>
    <t>Cell type</t>
  </si>
  <si>
    <t>Dendritic cell</t>
  </si>
  <si>
    <t>Macrophage</t>
  </si>
  <si>
    <t>Mean coverage</t>
  </si>
  <si>
    <t>Individual ID</t>
  </si>
  <si>
    <t>MAC302</t>
  </si>
  <si>
    <t>MAC302_NI12</t>
  </si>
  <si>
    <t>MAC302_NI24</t>
  </si>
  <si>
    <t>MAC302_NI2</t>
  </si>
  <si>
    <t>MAC302_NI48</t>
  </si>
  <si>
    <t>MAC302_NI4</t>
  </si>
  <si>
    <t>MAC302_NI8</t>
  </si>
  <si>
    <t>MAC302_S12</t>
  </si>
  <si>
    <t>MAC302_S24</t>
  </si>
  <si>
    <t>MAC302_S2</t>
  </si>
  <si>
    <t>MAC302_S48</t>
  </si>
  <si>
    <t>MAC302_S4</t>
  </si>
  <si>
    <t>MAC302_S8</t>
  </si>
  <si>
    <r>
      <t xml:space="preserve">Supplementary Table 1-1: </t>
    </r>
    <r>
      <rPr>
        <sz val="11"/>
        <color theme="1"/>
        <rFont val="Arial"/>
        <family val="2"/>
      </rPr>
      <t>SeqCap Epi mapping statistics.</t>
    </r>
  </si>
  <si>
    <r>
      <t xml:space="preserve">Supplementary Table 1-2: </t>
    </r>
    <r>
      <rPr>
        <sz val="11"/>
        <color theme="1"/>
        <rFont val="Arial"/>
        <family val="2"/>
      </rPr>
      <t>RNA-seq mapping statistics.</t>
    </r>
  </si>
  <si>
    <t>DC1_HI18</t>
  </si>
  <si>
    <t>DC1_HI24</t>
  </si>
  <si>
    <t>DC1_HI2</t>
  </si>
  <si>
    <t>DC1_HI48</t>
  </si>
  <si>
    <t>DC1_HI72</t>
  </si>
  <si>
    <t>DC1_NI18</t>
  </si>
  <si>
    <t>DC1_NI24</t>
  </si>
  <si>
    <t>DC1_NI2</t>
  </si>
  <si>
    <t>DC1_NI48</t>
  </si>
  <si>
    <t>DC1_NI72</t>
  </si>
  <si>
    <r>
      <t xml:space="preserve">Supplementary Table 1-3: </t>
    </r>
    <r>
      <rPr>
        <sz val="11"/>
        <color theme="1"/>
        <rFont val="Arial"/>
        <family val="2"/>
      </rPr>
      <t>ChIP-seq mapping statistics.</t>
    </r>
  </si>
  <si>
    <r>
      <t>Treatment</t>
    </r>
    <r>
      <rPr>
        <b/>
        <vertAlign val="superscript"/>
        <sz val="11"/>
        <rFont val="Arial"/>
        <family val="2"/>
      </rPr>
      <t>2</t>
    </r>
  </si>
  <si>
    <t>Histone mark</t>
  </si>
  <si>
    <t>H3K27ac</t>
  </si>
  <si>
    <t>MAC310_NI2_H3K27ac</t>
  </si>
  <si>
    <t>MAC310_S2_H3K27ac</t>
  </si>
  <si>
    <t>Time (h)</t>
  </si>
  <si>
    <t>NI</t>
  </si>
  <si>
    <t>S</t>
  </si>
  <si>
    <t>DC1</t>
  </si>
  <si>
    <t>MAC310</t>
  </si>
  <si>
    <t># CpGs covered</t>
  </si>
  <si>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Pseudoaligment using Kallisto</t>
    </r>
  </si>
  <si>
    <t>Mapped reads</t>
  </si>
  <si>
    <r>
      <t>Treatment</t>
    </r>
    <r>
      <rPr>
        <b/>
        <vertAlign val="superscript"/>
        <sz val="11"/>
        <rFont val="Arial"/>
        <family val="2"/>
      </rPr>
      <t>1</t>
    </r>
  </si>
  <si>
    <r>
      <t xml:space="preserve">Supplementary Table 1-4: </t>
    </r>
    <r>
      <rPr>
        <sz val="11"/>
        <color theme="1"/>
        <rFont val="Arial"/>
        <family val="2"/>
      </rPr>
      <t>ATAC-seq mapping statistics.</t>
    </r>
  </si>
  <si>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NI = Non-infected; S = Infected with Salmonella</t>
    </r>
  </si>
  <si>
    <t>Live MTB</t>
  </si>
  <si>
    <t>HI MTB</t>
  </si>
  <si>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NI = Non-infected; Live MTB = Infected with live MTB; HI MTB = Infected with heat-inactivated MTB</t>
    </r>
  </si>
  <si>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NI = Non-infected; Live MTB = Infected with live MTB; HI MTB = Infected with heat-inactivated MTB; S = Infected with Salmonella</t>
    </r>
  </si>
  <si>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NI = Non-infected; HI MTB = Infected with heat-inactivated MTB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</si>
</sst>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3" fontId="5" fillId="0" borderId="1" xfId="0" applyNumberFormat="1" applyFont="1" applyBorder="1" applyAlignment="1">
      <alignment horizontal="center"/>
    </xf>
    <xf numFmtId="165" fontId="0" fillId="0" borderId="0" xfId="0" applyNumberFormat="1"/>
    <xf numFmtId="0" fontId="7" fillId="0" borderId="0" xfId="0" applyFont="1" applyBorder="1" applyAlignment="1">
      <alignment horizontal="left" vertical="center"/>
    </xf>
    <xf numFmtId="0" fontId="7" fillId="0" borderId="0" xfId="0" applyFont="1"/>
    <xf numFmtId="2" fontId="1" fillId="0" borderId="1" xfId="0" applyNumberFormat="1" applyFont="1" applyBorder="1" applyAlignment="1">
      <alignment horizontal="center"/>
    </xf>
    <xf numFmtId="3" fontId="0" fillId="0" borderId="0" xfId="0" applyNumberFormat="1"/>
    <xf numFmtId="0" fontId="8" fillId="0" borderId="0" xfId="0" applyFont="1"/>
  </cellXfs>
  <cellStyles count="2">
    <cellStyle name="Normal" xfId="0" builtinId="0"/>
    <cellStyle name="Normal 2" xfId="1" xr:uid="{364FCCE1-6727-4B7A-97E2-4ECD0BCBB31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B1" zoomScaleNormal="100" workbookViewId="0">
      <selection activeCell="B1" sqref="B1"/>
    </sheetView>
  </sheetViews>
  <sheetFormatPr defaultRowHeight="15" x14ac:dyDescent="0.25"/>
  <cols>
    <col min="1" max="1" width="10.7109375" hidden="1" customWidth="1"/>
    <col min="2" max="2" width="15.7109375" style="6" customWidth="1"/>
    <col min="3" max="5" width="13.7109375" customWidth="1"/>
    <col min="6" max="6" width="14.7109375" customWidth="1"/>
    <col min="7" max="12" width="13.7109375" customWidth="1"/>
  </cols>
  <sheetData>
    <row r="1" spans="1:12" x14ac:dyDescent="0.25">
      <c r="A1" s="24"/>
      <c r="B1" s="28" t="s">
        <v>92</v>
      </c>
      <c r="C1" s="24"/>
      <c r="D1" s="24"/>
      <c r="E1" s="24"/>
      <c r="F1" s="24"/>
      <c r="G1" s="24"/>
      <c r="H1" s="24"/>
      <c r="I1" s="25"/>
      <c r="J1" s="25"/>
      <c r="K1" s="25"/>
    </row>
    <row r="2" spans="1:12" x14ac:dyDescent="0.25">
      <c r="A2" s="24"/>
      <c r="B2" s="28"/>
      <c r="C2" s="24"/>
      <c r="D2" s="24"/>
      <c r="E2" s="24"/>
      <c r="F2" s="24"/>
      <c r="G2" s="24"/>
      <c r="H2" s="24"/>
      <c r="I2" s="25"/>
      <c r="J2" s="25"/>
      <c r="K2" s="25"/>
    </row>
    <row r="3" spans="1:12" ht="36" customHeight="1" x14ac:dyDescent="0.25">
      <c r="A3" s="2" t="s">
        <v>9</v>
      </c>
      <c r="B3" s="2" t="s">
        <v>12</v>
      </c>
      <c r="C3" s="2" t="s">
        <v>71</v>
      </c>
      <c r="D3" s="2" t="s">
        <v>72</v>
      </c>
      <c r="E3" s="2" t="s">
        <v>10</v>
      </c>
      <c r="F3" s="2" t="s">
        <v>11</v>
      </c>
      <c r="G3" s="2" t="s">
        <v>77</v>
      </c>
      <c r="H3" s="2" t="s">
        <v>115</v>
      </c>
      <c r="I3" s="2" t="s">
        <v>78</v>
      </c>
      <c r="J3" s="2" t="s">
        <v>74</v>
      </c>
      <c r="K3" s="2" t="s">
        <v>118</v>
      </c>
      <c r="L3" s="2" t="s">
        <v>110</v>
      </c>
    </row>
    <row r="4" spans="1:12" x14ac:dyDescent="0.25">
      <c r="A4" s="16"/>
      <c r="B4" s="7" t="s">
        <v>26</v>
      </c>
      <c r="C4" s="20">
        <v>12354504</v>
      </c>
      <c r="D4" s="20">
        <v>11081031</v>
      </c>
      <c r="E4" s="17">
        <f>D4/C4</f>
        <v>0.89692236936424152</v>
      </c>
      <c r="F4" s="21">
        <v>0.99780500000000005</v>
      </c>
      <c r="G4" s="23">
        <v>60.059800000000003</v>
      </c>
      <c r="H4" s="20">
        <v>144058</v>
      </c>
      <c r="I4" s="7" t="s">
        <v>70</v>
      </c>
      <c r="J4" s="7" t="s">
        <v>75</v>
      </c>
      <c r="K4" s="7" t="s">
        <v>122</v>
      </c>
      <c r="L4" s="7">
        <v>2</v>
      </c>
    </row>
    <row r="5" spans="1:12" ht="14.45" customHeight="1" x14ac:dyDescent="0.25">
      <c r="A5" s="16"/>
      <c r="B5" s="7" t="s">
        <v>25</v>
      </c>
      <c r="C5" s="20">
        <v>16829196</v>
      </c>
      <c r="D5" s="20">
        <v>15146934</v>
      </c>
      <c r="E5" s="17">
        <f>D5/C5</f>
        <v>0.90003907495046109</v>
      </c>
      <c r="F5" s="21">
        <v>0.99815799999999999</v>
      </c>
      <c r="G5" s="23">
        <v>81.029300000000006</v>
      </c>
      <c r="H5" s="20">
        <v>145137</v>
      </c>
      <c r="I5" s="7" t="s">
        <v>70</v>
      </c>
      <c r="J5" s="7" t="s">
        <v>75</v>
      </c>
      <c r="K5" s="7" t="s">
        <v>122</v>
      </c>
      <c r="L5" s="7">
        <v>18</v>
      </c>
    </row>
    <row r="6" spans="1:12" x14ac:dyDescent="0.25">
      <c r="A6" s="15"/>
      <c r="B6" s="7" t="s">
        <v>27</v>
      </c>
      <c r="C6" s="20">
        <v>18285866</v>
      </c>
      <c r="D6" s="20">
        <v>16538205</v>
      </c>
      <c r="E6" s="17">
        <f>D6/C6</f>
        <v>0.90442558203149903</v>
      </c>
      <c r="F6" s="21">
        <v>0.99849200000000005</v>
      </c>
      <c r="G6" s="23">
        <v>84.203299999999999</v>
      </c>
      <c r="H6" s="20">
        <v>145440</v>
      </c>
      <c r="I6" s="7" t="s">
        <v>70</v>
      </c>
      <c r="J6" s="7" t="s">
        <v>75</v>
      </c>
      <c r="K6" s="7" t="s">
        <v>122</v>
      </c>
      <c r="L6" s="7">
        <v>48</v>
      </c>
    </row>
    <row r="7" spans="1:12" x14ac:dyDescent="0.25">
      <c r="A7" s="15"/>
      <c r="B7" s="7" t="s">
        <v>29</v>
      </c>
      <c r="C7" s="20">
        <v>15159164</v>
      </c>
      <c r="D7" s="20">
        <v>13650686</v>
      </c>
      <c r="E7" s="17">
        <f>D7/C7</f>
        <v>0.90049068668958265</v>
      </c>
      <c r="F7" s="21">
        <v>0.99818899999999999</v>
      </c>
      <c r="G7" s="23">
        <v>74.804000000000002</v>
      </c>
      <c r="H7" s="20">
        <v>145423</v>
      </c>
      <c r="I7" s="7" t="s">
        <v>70</v>
      </c>
      <c r="J7" s="7" t="s">
        <v>75</v>
      </c>
      <c r="K7" s="7" t="s">
        <v>111</v>
      </c>
      <c r="L7" s="7">
        <v>2</v>
      </c>
    </row>
    <row r="8" spans="1:12" x14ac:dyDescent="0.25">
      <c r="A8" s="15"/>
      <c r="B8" s="7" t="s">
        <v>28</v>
      </c>
      <c r="C8" s="20">
        <v>16974215</v>
      </c>
      <c r="D8" s="20">
        <v>15299894</v>
      </c>
      <c r="E8" s="17">
        <f>D8/C8</f>
        <v>0.90136091713225031</v>
      </c>
      <c r="F8" s="21">
        <v>0.99766600000000005</v>
      </c>
      <c r="G8" s="23">
        <v>80.891800000000003</v>
      </c>
      <c r="H8" s="20">
        <v>145270</v>
      </c>
      <c r="I8" s="7" t="s">
        <v>70</v>
      </c>
      <c r="J8" s="7" t="s">
        <v>75</v>
      </c>
      <c r="K8" s="7" t="s">
        <v>111</v>
      </c>
      <c r="L8" s="7">
        <v>18</v>
      </c>
    </row>
    <row r="9" spans="1:12" x14ac:dyDescent="0.25">
      <c r="A9" s="15"/>
      <c r="B9" s="7" t="s">
        <v>30</v>
      </c>
      <c r="C9" s="20">
        <v>16497333</v>
      </c>
      <c r="D9" s="20">
        <v>14858107</v>
      </c>
      <c r="E9" s="17">
        <f>D9/C9</f>
        <v>0.9006369090082621</v>
      </c>
      <c r="F9" s="21">
        <v>0.99729599999999996</v>
      </c>
      <c r="G9" s="23">
        <v>73.198400000000007</v>
      </c>
      <c r="H9" s="20">
        <v>145945</v>
      </c>
      <c r="I9" s="7" t="s">
        <v>70</v>
      </c>
      <c r="J9" s="7" t="s">
        <v>75</v>
      </c>
      <c r="K9" s="7" t="s">
        <v>111</v>
      </c>
      <c r="L9" s="7">
        <v>48</v>
      </c>
    </row>
    <row r="10" spans="1:12" x14ac:dyDescent="0.25">
      <c r="A10" s="15"/>
      <c r="B10" s="7" t="s">
        <v>32</v>
      </c>
      <c r="C10" s="20">
        <v>13273769</v>
      </c>
      <c r="D10" s="20">
        <v>12000706</v>
      </c>
      <c r="E10" s="17">
        <f>D10/C10</f>
        <v>0.90409182199871041</v>
      </c>
      <c r="F10" s="21">
        <v>0.99853199999999998</v>
      </c>
      <c r="G10" s="23">
        <v>54.27</v>
      </c>
      <c r="H10" s="20">
        <v>145893</v>
      </c>
      <c r="I10" s="7" t="s">
        <v>70</v>
      </c>
      <c r="J10" s="7" t="s">
        <v>75</v>
      </c>
      <c r="K10" s="7" t="s">
        <v>121</v>
      </c>
      <c r="L10" s="7">
        <v>2</v>
      </c>
    </row>
    <row r="11" spans="1:12" x14ac:dyDescent="0.25">
      <c r="A11" s="15"/>
      <c r="B11" s="7" t="s">
        <v>31</v>
      </c>
      <c r="C11" s="20">
        <v>20464888</v>
      </c>
      <c r="D11" s="20">
        <v>18456938</v>
      </c>
      <c r="E11" s="17">
        <f>D11/C11</f>
        <v>0.90188316691496184</v>
      </c>
      <c r="F11" s="21">
        <v>0.997834</v>
      </c>
      <c r="G11" s="23">
        <v>97.6798</v>
      </c>
      <c r="H11" s="20">
        <v>145633</v>
      </c>
      <c r="I11" s="7" t="s">
        <v>70</v>
      </c>
      <c r="J11" s="7" t="s">
        <v>75</v>
      </c>
      <c r="K11" s="7" t="s">
        <v>121</v>
      </c>
      <c r="L11" s="7">
        <v>18</v>
      </c>
    </row>
    <row r="12" spans="1:12" x14ac:dyDescent="0.25">
      <c r="A12" s="15"/>
      <c r="B12" s="7" t="s">
        <v>33</v>
      </c>
      <c r="C12" s="20">
        <v>21708757</v>
      </c>
      <c r="D12" s="20">
        <v>19624162</v>
      </c>
      <c r="E12" s="17">
        <f>D12/C12</f>
        <v>0.9039744652353886</v>
      </c>
      <c r="F12" s="21">
        <v>0.99503399999999997</v>
      </c>
      <c r="G12" s="23">
        <v>102.71599999999999</v>
      </c>
      <c r="H12" s="20">
        <v>145715</v>
      </c>
      <c r="I12" s="7" t="s">
        <v>70</v>
      </c>
      <c r="J12" s="7" t="s">
        <v>75</v>
      </c>
      <c r="K12" s="7" t="s">
        <v>121</v>
      </c>
      <c r="L12" s="7">
        <v>48</v>
      </c>
    </row>
    <row r="13" spans="1:12" x14ac:dyDescent="0.25">
      <c r="A13" s="15"/>
      <c r="B13" s="7" t="s">
        <v>44</v>
      </c>
      <c r="C13" s="18">
        <v>18112502</v>
      </c>
      <c r="D13" s="18">
        <v>16262043</v>
      </c>
      <c r="E13" s="17">
        <f>D13/C13</f>
        <v>0.89783526317899098</v>
      </c>
      <c r="F13" s="21">
        <v>0.99555199999999999</v>
      </c>
      <c r="G13" s="22">
        <v>72.244600000000005</v>
      </c>
      <c r="H13" s="19">
        <v>144928</v>
      </c>
      <c r="I13" s="7" t="s">
        <v>67</v>
      </c>
      <c r="J13" s="7" t="s">
        <v>75</v>
      </c>
      <c r="K13" s="7" t="s">
        <v>122</v>
      </c>
      <c r="L13" s="7">
        <v>2</v>
      </c>
    </row>
    <row r="14" spans="1:12" x14ac:dyDescent="0.25">
      <c r="A14" s="15"/>
      <c r="B14" s="7" t="s">
        <v>45</v>
      </c>
      <c r="C14" s="18">
        <v>22218741</v>
      </c>
      <c r="D14" s="18">
        <v>19938173</v>
      </c>
      <c r="E14" s="17">
        <f>D14/C14</f>
        <v>0.89735836067399133</v>
      </c>
      <c r="F14" s="21">
        <v>0.99571799999999999</v>
      </c>
      <c r="G14" s="22">
        <v>91.125699999999995</v>
      </c>
      <c r="H14" s="19">
        <v>145565</v>
      </c>
      <c r="I14" s="7" t="s">
        <v>67</v>
      </c>
      <c r="J14" s="7" t="s">
        <v>75</v>
      </c>
      <c r="K14" s="7" t="s">
        <v>122</v>
      </c>
      <c r="L14" s="7">
        <v>48</v>
      </c>
    </row>
    <row r="15" spans="1:12" x14ac:dyDescent="0.25">
      <c r="A15" s="15"/>
      <c r="B15" s="7" t="s">
        <v>48</v>
      </c>
      <c r="C15" s="19">
        <v>19485813</v>
      </c>
      <c r="D15" s="19">
        <v>17511528</v>
      </c>
      <c r="E15" s="17">
        <f>D15/C15</f>
        <v>0.89868090184381832</v>
      </c>
      <c r="F15" s="21">
        <v>0.99441299999999999</v>
      </c>
      <c r="G15" s="22">
        <v>75.289900000000003</v>
      </c>
      <c r="H15" s="19">
        <v>145097</v>
      </c>
      <c r="I15" s="7" t="s">
        <v>67</v>
      </c>
      <c r="J15" s="7" t="s">
        <v>75</v>
      </c>
      <c r="K15" s="7" t="s">
        <v>111</v>
      </c>
      <c r="L15" s="7">
        <v>2</v>
      </c>
    </row>
    <row r="16" spans="1:12" x14ac:dyDescent="0.25">
      <c r="A16" s="15"/>
      <c r="B16" s="7" t="s">
        <v>47</v>
      </c>
      <c r="C16" s="19">
        <v>22652272</v>
      </c>
      <c r="D16" s="19">
        <v>20345521</v>
      </c>
      <c r="E16" s="17">
        <f>D16/C16</f>
        <v>0.89816690352296669</v>
      </c>
      <c r="F16" s="21">
        <v>0.99489799999999995</v>
      </c>
      <c r="G16" s="22">
        <v>93.989599999999996</v>
      </c>
      <c r="H16" s="19">
        <v>144703</v>
      </c>
      <c r="I16" s="7" t="s">
        <v>67</v>
      </c>
      <c r="J16" s="7" t="s">
        <v>75</v>
      </c>
      <c r="K16" s="7" t="s">
        <v>111</v>
      </c>
      <c r="L16" s="7">
        <v>18</v>
      </c>
    </row>
    <row r="17" spans="1:12" x14ac:dyDescent="0.25">
      <c r="A17" s="15"/>
      <c r="B17" s="7" t="s">
        <v>49</v>
      </c>
      <c r="C17" s="19">
        <v>20253211</v>
      </c>
      <c r="D17" s="19">
        <v>18156446</v>
      </c>
      <c r="E17" s="17">
        <f>D17/C17</f>
        <v>0.89647246552657744</v>
      </c>
      <c r="F17" s="21">
        <v>0.99570599999999998</v>
      </c>
      <c r="G17" s="22">
        <v>81.363900000000001</v>
      </c>
      <c r="H17" s="19">
        <v>145222</v>
      </c>
      <c r="I17" s="7" t="s">
        <v>67</v>
      </c>
      <c r="J17" s="7" t="s">
        <v>75</v>
      </c>
      <c r="K17" s="7" t="s">
        <v>111</v>
      </c>
      <c r="L17" s="7">
        <v>48</v>
      </c>
    </row>
    <row r="18" spans="1:12" x14ac:dyDescent="0.25">
      <c r="A18" s="15"/>
      <c r="B18" s="7" t="s">
        <v>50</v>
      </c>
      <c r="C18" s="19">
        <v>12184935</v>
      </c>
      <c r="D18" s="19">
        <v>10912314</v>
      </c>
      <c r="E18" s="17">
        <f>D18/C18</f>
        <v>0.89555783432574732</v>
      </c>
      <c r="F18" s="21">
        <v>0.99739100000000003</v>
      </c>
      <c r="G18" s="22">
        <v>49.583500000000001</v>
      </c>
      <c r="H18" s="19">
        <v>141888</v>
      </c>
      <c r="I18" s="7" t="s">
        <v>67</v>
      </c>
      <c r="J18" s="7" t="s">
        <v>75</v>
      </c>
      <c r="K18" s="7" t="s">
        <v>111</v>
      </c>
      <c r="L18" s="7">
        <v>72</v>
      </c>
    </row>
    <row r="19" spans="1:12" x14ac:dyDescent="0.25">
      <c r="A19" s="15"/>
      <c r="B19" s="7" t="s">
        <v>52</v>
      </c>
      <c r="C19" s="19">
        <v>13288193</v>
      </c>
      <c r="D19" s="19">
        <v>11926170</v>
      </c>
      <c r="E19" s="17">
        <f>D19/C19</f>
        <v>0.8975012629632938</v>
      </c>
      <c r="F19" s="21">
        <v>0.99831999999999999</v>
      </c>
      <c r="G19" s="22">
        <v>51.565899999999999</v>
      </c>
      <c r="H19" s="19">
        <v>141275</v>
      </c>
      <c r="I19" s="7" t="s">
        <v>67</v>
      </c>
      <c r="J19" s="7" t="s">
        <v>75</v>
      </c>
      <c r="K19" s="7" t="s">
        <v>121</v>
      </c>
      <c r="L19" s="7">
        <v>2</v>
      </c>
    </row>
    <row r="20" spans="1:12" x14ac:dyDescent="0.25">
      <c r="A20" s="15"/>
      <c r="B20" s="7" t="s">
        <v>51</v>
      </c>
      <c r="C20" s="19">
        <v>18773601</v>
      </c>
      <c r="D20" s="19">
        <v>16862734</v>
      </c>
      <c r="E20" s="17">
        <f>D20/C20</f>
        <v>0.8982152118818334</v>
      </c>
      <c r="F20" s="21">
        <v>0.99495900000000004</v>
      </c>
      <c r="G20" s="22">
        <v>70.981899999999996</v>
      </c>
      <c r="H20" s="19">
        <v>145058</v>
      </c>
      <c r="I20" s="7" t="s">
        <v>67</v>
      </c>
      <c r="J20" s="7" t="s">
        <v>75</v>
      </c>
      <c r="K20" s="7" t="s">
        <v>121</v>
      </c>
      <c r="L20" s="7">
        <v>18</v>
      </c>
    </row>
    <row r="21" spans="1:12" x14ac:dyDescent="0.25">
      <c r="A21" s="15"/>
      <c r="B21" s="7" t="s">
        <v>53</v>
      </c>
      <c r="C21" s="19">
        <v>15397692</v>
      </c>
      <c r="D21" s="19">
        <v>13777727</v>
      </c>
      <c r="E21" s="17">
        <f>D21/C21</f>
        <v>0.89479169995087571</v>
      </c>
      <c r="F21" s="21">
        <v>0.99443899999999996</v>
      </c>
      <c r="G21" s="22">
        <v>64.506200000000007</v>
      </c>
      <c r="H21" s="19">
        <v>141252</v>
      </c>
      <c r="I21" s="7" t="s">
        <v>67</v>
      </c>
      <c r="J21" s="7" t="s">
        <v>75</v>
      </c>
      <c r="K21" s="7" t="s">
        <v>121</v>
      </c>
      <c r="L21" s="7">
        <v>48</v>
      </c>
    </row>
    <row r="22" spans="1:12" x14ac:dyDescent="0.25">
      <c r="A22" s="15"/>
      <c r="B22" s="7" t="s">
        <v>54</v>
      </c>
      <c r="C22" s="19">
        <v>20245961</v>
      </c>
      <c r="D22" s="19">
        <v>18145390</v>
      </c>
      <c r="E22" s="21">
        <f>D22/C22</f>
        <v>0.89624740460578778</v>
      </c>
      <c r="F22" s="21">
        <v>0.99478500000000003</v>
      </c>
      <c r="G22" s="22">
        <v>80.816299999999998</v>
      </c>
      <c r="H22" s="19">
        <v>145293</v>
      </c>
      <c r="I22" s="7" t="s">
        <v>67</v>
      </c>
      <c r="J22" s="7" t="s">
        <v>75</v>
      </c>
      <c r="K22" s="7" t="s">
        <v>121</v>
      </c>
      <c r="L22" s="7">
        <v>72</v>
      </c>
    </row>
    <row r="23" spans="1:12" x14ac:dyDescent="0.25">
      <c r="A23" s="15"/>
      <c r="B23" s="7" t="s">
        <v>56</v>
      </c>
      <c r="C23" s="19">
        <v>7768491</v>
      </c>
      <c r="D23" s="19">
        <v>7021956</v>
      </c>
      <c r="E23" s="21">
        <f>D23/C23</f>
        <v>0.90390218640917519</v>
      </c>
      <c r="F23" s="21">
        <v>0.99628099999999997</v>
      </c>
      <c r="G23" s="22">
        <v>30.571100000000001</v>
      </c>
      <c r="H23" s="19">
        <v>143875</v>
      </c>
      <c r="I23" s="7" t="s">
        <v>68</v>
      </c>
      <c r="J23" s="7" t="s">
        <v>75</v>
      </c>
      <c r="K23" s="7" t="s">
        <v>122</v>
      </c>
      <c r="L23" s="7">
        <v>2</v>
      </c>
    </row>
    <row r="24" spans="1:12" x14ac:dyDescent="0.25">
      <c r="A24" s="15"/>
      <c r="B24" s="7" t="s">
        <v>55</v>
      </c>
      <c r="C24" s="19">
        <v>47610778</v>
      </c>
      <c r="D24" s="19">
        <v>43419190</v>
      </c>
      <c r="E24" s="21">
        <f>D24/C24</f>
        <v>0.91196136303422726</v>
      </c>
      <c r="F24" s="21">
        <v>0.99673</v>
      </c>
      <c r="G24" s="22">
        <v>176.26300000000001</v>
      </c>
      <c r="H24" s="19">
        <v>146640</v>
      </c>
      <c r="I24" s="7" t="s">
        <v>68</v>
      </c>
      <c r="J24" s="7" t="s">
        <v>75</v>
      </c>
      <c r="K24" s="7" t="s">
        <v>122</v>
      </c>
      <c r="L24" s="7">
        <v>18</v>
      </c>
    </row>
    <row r="25" spans="1:12" x14ac:dyDescent="0.25">
      <c r="A25" s="15"/>
      <c r="B25" s="7" t="s">
        <v>57</v>
      </c>
      <c r="C25" s="19">
        <v>26397967</v>
      </c>
      <c r="D25" s="19">
        <v>23951886</v>
      </c>
      <c r="E25" s="21">
        <f>D25/C25</f>
        <v>0.90733828101232195</v>
      </c>
      <c r="F25" s="21">
        <v>0.99676600000000004</v>
      </c>
      <c r="G25" s="22">
        <v>103.187</v>
      </c>
      <c r="H25" s="19">
        <v>146056</v>
      </c>
      <c r="I25" s="7" t="s">
        <v>68</v>
      </c>
      <c r="J25" s="7" t="s">
        <v>75</v>
      </c>
      <c r="K25" s="7" t="s">
        <v>122</v>
      </c>
      <c r="L25" s="7">
        <v>48</v>
      </c>
    </row>
    <row r="26" spans="1:12" x14ac:dyDescent="0.25">
      <c r="A26" s="15"/>
      <c r="B26" s="7" t="s">
        <v>58</v>
      </c>
      <c r="C26" s="19">
        <v>11894717</v>
      </c>
      <c r="D26" s="19">
        <v>10780770</v>
      </c>
      <c r="E26" s="21">
        <f>D26/C26</f>
        <v>0.906349432273168</v>
      </c>
      <c r="F26" s="21">
        <v>0.99609300000000001</v>
      </c>
      <c r="G26" s="22">
        <v>46.036499999999997</v>
      </c>
      <c r="H26" s="19">
        <v>144524</v>
      </c>
      <c r="I26" s="7" t="s">
        <v>68</v>
      </c>
      <c r="J26" s="7" t="s">
        <v>75</v>
      </c>
      <c r="K26" s="7" t="s">
        <v>122</v>
      </c>
      <c r="L26" s="7">
        <v>72</v>
      </c>
    </row>
    <row r="27" spans="1:12" x14ac:dyDescent="0.25">
      <c r="A27" s="15"/>
      <c r="B27" s="7" t="s">
        <v>60</v>
      </c>
      <c r="C27" s="19">
        <v>9041059</v>
      </c>
      <c r="D27" s="19">
        <v>8214969</v>
      </c>
      <c r="E27" s="21">
        <f>D27/C27</f>
        <v>0.90862906657284281</v>
      </c>
      <c r="F27" s="21">
        <v>0.99604599999999999</v>
      </c>
      <c r="G27" s="22">
        <v>34.843499999999999</v>
      </c>
      <c r="H27" s="19">
        <v>144080</v>
      </c>
      <c r="I27" s="7" t="s">
        <v>68</v>
      </c>
      <c r="J27" s="7" t="s">
        <v>75</v>
      </c>
      <c r="K27" s="7" t="s">
        <v>111</v>
      </c>
      <c r="L27" s="7">
        <v>2</v>
      </c>
    </row>
    <row r="28" spans="1:12" x14ac:dyDescent="0.25">
      <c r="A28" s="15"/>
      <c r="B28" s="7" t="s">
        <v>59</v>
      </c>
      <c r="C28" s="19">
        <v>6765951</v>
      </c>
      <c r="D28" s="19">
        <v>6150651</v>
      </c>
      <c r="E28" s="21">
        <f>D28/C28</f>
        <v>0.90905934731126492</v>
      </c>
      <c r="F28" s="21">
        <v>0.99653899999999995</v>
      </c>
      <c r="G28" s="22">
        <v>27.6892</v>
      </c>
      <c r="H28" s="19">
        <v>142684</v>
      </c>
      <c r="I28" s="7" t="s">
        <v>68</v>
      </c>
      <c r="J28" s="7" t="s">
        <v>75</v>
      </c>
      <c r="K28" s="7" t="s">
        <v>111</v>
      </c>
      <c r="L28" s="7">
        <v>18</v>
      </c>
    </row>
    <row r="29" spans="1:12" x14ac:dyDescent="0.25">
      <c r="A29" s="15"/>
      <c r="B29" s="7" t="s">
        <v>61</v>
      </c>
      <c r="C29" s="19">
        <v>21994971</v>
      </c>
      <c r="D29" s="19">
        <v>19961462</v>
      </c>
      <c r="E29" s="21">
        <f>D29/C29</f>
        <v>0.90754663872937136</v>
      </c>
      <c r="F29" s="21">
        <v>0.99639900000000003</v>
      </c>
      <c r="G29" s="22">
        <v>83.837599999999995</v>
      </c>
      <c r="H29" s="19">
        <v>145508</v>
      </c>
      <c r="I29" s="7" t="s">
        <v>68</v>
      </c>
      <c r="J29" s="7" t="s">
        <v>75</v>
      </c>
      <c r="K29" s="7" t="s">
        <v>111</v>
      </c>
      <c r="L29" s="7">
        <v>48</v>
      </c>
    </row>
    <row r="30" spans="1:12" x14ac:dyDescent="0.25">
      <c r="A30" s="15"/>
      <c r="B30" s="7" t="s">
        <v>62</v>
      </c>
      <c r="C30" s="19">
        <v>20266049</v>
      </c>
      <c r="D30" s="19">
        <v>18348111</v>
      </c>
      <c r="E30" s="21">
        <f>D30/C30</f>
        <v>0.90536201703647312</v>
      </c>
      <c r="F30" s="21">
        <v>0.99626199999999998</v>
      </c>
      <c r="G30" s="22">
        <v>80.899600000000007</v>
      </c>
      <c r="H30" s="19">
        <v>145520</v>
      </c>
      <c r="I30" s="7" t="s">
        <v>68</v>
      </c>
      <c r="J30" s="7" t="s">
        <v>75</v>
      </c>
      <c r="K30" s="7" t="s">
        <v>111</v>
      </c>
      <c r="L30" s="7">
        <v>72</v>
      </c>
    </row>
    <row r="31" spans="1:12" x14ac:dyDescent="0.25">
      <c r="A31" s="15"/>
      <c r="B31" s="7" t="s">
        <v>64</v>
      </c>
      <c r="C31" s="19">
        <v>8834727</v>
      </c>
      <c r="D31" s="19">
        <v>8017779</v>
      </c>
      <c r="E31" s="21">
        <f>D31/C31</f>
        <v>0.90752991009229822</v>
      </c>
      <c r="F31" s="21">
        <v>0.996479</v>
      </c>
      <c r="G31" s="22">
        <v>36.152200000000001</v>
      </c>
      <c r="H31" s="19">
        <v>144003</v>
      </c>
      <c r="I31" s="7" t="s">
        <v>68</v>
      </c>
      <c r="J31" s="7" t="s">
        <v>75</v>
      </c>
      <c r="K31" s="7" t="s">
        <v>121</v>
      </c>
      <c r="L31" s="7">
        <v>2</v>
      </c>
    </row>
    <row r="32" spans="1:12" x14ac:dyDescent="0.25">
      <c r="A32" s="15"/>
      <c r="B32" s="7" t="s">
        <v>63</v>
      </c>
      <c r="C32" s="19">
        <v>10282164</v>
      </c>
      <c r="D32" s="19">
        <v>9354927</v>
      </c>
      <c r="E32" s="21">
        <f>D32/C32</f>
        <v>0.9098208314903361</v>
      </c>
      <c r="F32" s="21">
        <v>0.99668000000000001</v>
      </c>
      <c r="G32" s="22">
        <v>40.590200000000003</v>
      </c>
      <c r="H32" s="19">
        <v>143972</v>
      </c>
      <c r="I32" s="7" t="s">
        <v>68</v>
      </c>
      <c r="J32" s="7" t="s">
        <v>75</v>
      </c>
      <c r="K32" s="7" t="s">
        <v>121</v>
      </c>
      <c r="L32" s="7">
        <v>18</v>
      </c>
    </row>
    <row r="33" spans="1:12" x14ac:dyDescent="0.25">
      <c r="A33" s="15"/>
      <c r="B33" s="7" t="s">
        <v>66</v>
      </c>
      <c r="C33" s="19">
        <v>17941066</v>
      </c>
      <c r="D33" s="19">
        <v>16277783</v>
      </c>
      <c r="E33" s="21">
        <f>D33/C33</f>
        <v>0.90729185211179764</v>
      </c>
      <c r="F33" s="21">
        <v>0.99646000000000001</v>
      </c>
      <c r="G33" s="22">
        <v>63.035299999999999</v>
      </c>
      <c r="H33" s="19">
        <v>145367</v>
      </c>
      <c r="I33" s="7" t="s">
        <v>68</v>
      </c>
      <c r="J33" s="7" t="s">
        <v>75</v>
      </c>
      <c r="K33" s="7" t="s">
        <v>121</v>
      </c>
      <c r="L33" s="7">
        <v>72</v>
      </c>
    </row>
    <row r="34" spans="1:12" x14ac:dyDescent="0.25">
      <c r="A34" s="15"/>
      <c r="B34" s="7" t="s">
        <v>14</v>
      </c>
      <c r="C34" s="19">
        <v>14028594</v>
      </c>
      <c r="D34" s="19">
        <v>12427363</v>
      </c>
      <c r="E34" s="21">
        <f>D34/C34</f>
        <v>0.88585948100002043</v>
      </c>
      <c r="F34" s="21">
        <v>0.99837500000000001</v>
      </c>
      <c r="G34" s="22">
        <v>51.140900000000002</v>
      </c>
      <c r="H34" s="19">
        <v>141958</v>
      </c>
      <c r="I34" s="7" t="s">
        <v>69</v>
      </c>
      <c r="J34" s="7" t="s">
        <v>75</v>
      </c>
      <c r="K34" s="7" t="s">
        <v>122</v>
      </c>
      <c r="L34" s="7">
        <v>2</v>
      </c>
    </row>
    <row r="35" spans="1:12" x14ac:dyDescent="0.25">
      <c r="A35" s="15"/>
      <c r="B35" s="7" t="s">
        <v>13</v>
      </c>
      <c r="C35" s="19">
        <v>17329641</v>
      </c>
      <c r="D35" s="19">
        <v>15495947</v>
      </c>
      <c r="E35" s="21">
        <f>D35/C35</f>
        <v>0.89418742142436769</v>
      </c>
      <c r="F35" s="21">
        <v>0.99735799999999997</v>
      </c>
      <c r="G35" s="22">
        <v>63.539499999999997</v>
      </c>
      <c r="H35" s="19">
        <v>143962</v>
      </c>
      <c r="I35" s="7" t="s">
        <v>69</v>
      </c>
      <c r="J35" s="7" t="s">
        <v>75</v>
      </c>
      <c r="K35" s="7" t="s">
        <v>122</v>
      </c>
      <c r="L35" s="7">
        <v>18</v>
      </c>
    </row>
    <row r="36" spans="1:12" x14ac:dyDescent="0.25">
      <c r="A36" s="15"/>
      <c r="B36" s="7" t="s">
        <v>15</v>
      </c>
      <c r="C36" s="19">
        <v>17750546</v>
      </c>
      <c r="D36" s="19">
        <v>15841579</v>
      </c>
      <c r="E36" s="21">
        <f>D36/C36</f>
        <v>0.89245587149826267</v>
      </c>
      <c r="F36" s="21">
        <v>0.99784700000000004</v>
      </c>
      <c r="G36" s="22">
        <v>64.008700000000005</v>
      </c>
      <c r="H36" s="19">
        <v>143865</v>
      </c>
      <c r="I36" s="7" t="s">
        <v>69</v>
      </c>
      <c r="J36" s="7" t="s">
        <v>75</v>
      </c>
      <c r="K36" s="7" t="s">
        <v>122</v>
      </c>
      <c r="L36" s="7">
        <v>48</v>
      </c>
    </row>
    <row r="37" spans="1:12" x14ac:dyDescent="0.25">
      <c r="A37" s="15"/>
      <c r="B37" s="7" t="s">
        <v>16</v>
      </c>
      <c r="C37" s="19">
        <v>21768451</v>
      </c>
      <c r="D37" s="19">
        <v>19389697</v>
      </c>
      <c r="E37" s="21">
        <f>D37/C37</f>
        <v>0.89072470062293363</v>
      </c>
      <c r="F37" s="21">
        <v>0.99776299999999996</v>
      </c>
      <c r="G37" s="22">
        <v>82.012299999999996</v>
      </c>
      <c r="H37" s="19">
        <v>145022</v>
      </c>
      <c r="I37" s="7" t="s">
        <v>69</v>
      </c>
      <c r="J37" s="7" t="s">
        <v>75</v>
      </c>
      <c r="K37" s="7" t="s">
        <v>122</v>
      </c>
      <c r="L37" s="7">
        <v>72</v>
      </c>
    </row>
    <row r="38" spans="1:12" x14ac:dyDescent="0.25">
      <c r="A38" s="15"/>
      <c r="B38" s="7" t="s">
        <v>18</v>
      </c>
      <c r="C38" s="19">
        <v>21209987</v>
      </c>
      <c r="D38" s="19">
        <v>18896329</v>
      </c>
      <c r="E38" s="21">
        <f>D38/C38</f>
        <v>0.8909165762336394</v>
      </c>
      <c r="F38" s="21">
        <v>0.997915</v>
      </c>
      <c r="G38" s="22">
        <v>81.943200000000004</v>
      </c>
      <c r="H38" s="19">
        <v>144204</v>
      </c>
      <c r="I38" s="7" t="s">
        <v>69</v>
      </c>
      <c r="J38" s="7" t="s">
        <v>75</v>
      </c>
      <c r="K38" s="7" t="s">
        <v>111</v>
      </c>
      <c r="L38" s="7">
        <v>2</v>
      </c>
    </row>
    <row r="39" spans="1:12" x14ac:dyDescent="0.25">
      <c r="A39" s="15"/>
      <c r="B39" s="7" t="s">
        <v>17</v>
      </c>
      <c r="C39" s="19">
        <v>19587284</v>
      </c>
      <c r="D39" s="19">
        <v>17411385</v>
      </c>
      <c r="E39" s="21">
        <f>D39/C39</f>
        <v>0.88891267416146102</v>
      </c>
      <c r="F39" s="21">
        <v>0.99768999999999997</v>
      </c>
      <c r="G39" s="22">
        <v>79.086699999999993</v>
      </c>
      <c r="H39" s="19">
        <v>144526</v>
      </c>
      <c r="I39" s="7" t="s">
        <v>69</v>
      </c>
      <c r="J39" s="7" t="s">
        <v>75</v>
      </c>
      <c r="K39" s="7" t="s">
        <v>111</v>
      </c>
      <c r="L39" s="7">
        <v>18</v>
      </c>
    </row>
    <row r="40" spans="1:12" x14ac:dyDescent="0.25">
      <c r="A40" s="15"/>
      <c r="B40" s="7" t="s">
        <v>19</v>
      </c>
      <c r="C40" s="19">
        <v>14645496</v>
      </c>
      <c r="D40" s="19">
        <v>13094252</v>
      </c>
      <c r="E40" s="21">
        <f>D40/C40</f>
        <v>0.89408047361455012</v>
      </c>
      <c r="F40" s="21">
        <v>0.999255</v>
      </c>
      <c r="G40" s="22">
        <v>48.443399999999997</v>
      </c>
      <c r="H40" s="19">
        <v>136663</v>
      </c>
      <c r="I40" s="7" t="s">
        <v>69</v>
      </c>
      <c r="J40" s="7" t="s">
        <v>75</v>
      </c>
      <c r="K40" s="7" t="s">
        <v>111</v>
      </c>
      <c r="L40" s="7">
        <v>48</v>
      </c>
    </row>
    <row r="41" spans="1:12" x14ac:dyDescent="0.25">
      <c r="A41" s="15"/>
      <c r="B41" s="7" t="s">
        <v>20</v>
      </c>
      <c r="C41" s="19">
        <v>19131019</v>
      </c>
      <c r="D41" s="19">
        <v>17009170</v>
      </c>
      <c r="E41" s="21">
        <f>D41/C41</f>
        <v>0.88908855299343958</v>
      </c>
      <c r="F41" s="21">
        <v>0.99734199999999995</v>
      </c>
      <c r="G41" s="22">
        <v>68.209299999999999</v>
      </c>
      <c r="H41" s="19">
        <v>144574</v>
      </c>
      <c r="I41" s="7" t="s">
        <v>69</v>
      </c>
      <c r="J41" s="7" t="s">
        <v>75</v>
      </c>
      <c r="K41" s="7" t="s">
        <v>111</v>
      </c>
      <c r="L41" s="7">
        <v>72</v>
      </c>
    </row>
    <row r="42" spans="1:12" x14ac:dyDescent="0.25">
      <c r="A42" s="15"/>
      <c r="B42" s="7" t="s">
        <v>22</v>
      </c>
      <c r="C42" s="19">
        <v>16859368</v>
      </c>
      <c r="D42" s="19">
        <v>15009551</v>
      </c>
      <c r="E42" s="21">
        <f>D42/C42</f>
        <v>0.8902795763162652</v>
      </c>
      <c r="F42" s="21">
        <v>0.99824999999999997</v>
      </c>
      <c r="G42" s="22">
        <v>64.387100000000004</v>
      </c>
      <c r="H42" s="19">
        <v>143523</v>
      </c>
      <c r="I42" s="7" t="s">
        <v>69</v>
      </c>
      <c r="J42" s="7" t="s">
        <v>75</v>
      </c>
      <c r="K42" s="7" t="s">
        <v>121</v>
      </c>
      <c r="L42" s="7">
        <v>2</v>
      </c>
    </row>
    <row r="43" spans="1:12" x14ac:dyDescent="0.25">
      <c r="A43" s="15"/>
      <c r="B43" s="7" t="s">
        <v>21</v>
      </c>
      <c r="C43" s="19">
        <v>12001125</v>
      </c>
      <c r="D43" s="19">
        <v>10711445</v>
      </c>
      <c r="E43" s="21">
        <f>D43/C43</f>
        <v>0.89253674134716532</v>
      </c>
      <c r="F43" s="21">
        <v>0.99789499999999998</v>
      </c>
      <c r="G43" s="22">
        <v>44.757100000000001</v>
      </c>
      <c r="H43" s="19">
        <v>142659</v>
      </c>
      <c r="I43" s="7" t="s">
        <v>69</v>
      </c>
      <c r="J43" s="7" t="s">
        <v>75</v>
      </c>
      <c r="K43" s="7" t="s">
        <v>121</v>
      </c>
      <c r="L43" s="7">
        <v>18</v>
      </c>
    </row>
    <row r="44" spans="1:12" x14ac:dyDescent="0.25">
      <c r="A44" s="15"/>
      <c r="B44" s="7" t="s">
        <v>24</v>
      </c>
      <c r="C44" s="19">
        <v>19650837</v>
      </c>
      <c r="D44" s="19">
        <v>17519343</v>
      </c>
      <c r="E44" s="21">
        <f>D44/C44</f>
        <v>0.89153164315596323</v>
      </c>
      <c r="F44" s="21">
        <v>0.99788200000000005</v>
      </c>
      <c r="G44" s="22">
        <v>71.914900000000003</v>
      </c>
      <c r="H44" s="19">
        <v>145073</v>
      </c>
      <c r="I44" s="7" t="s">
        <v>69</v>
      </c>
      <c r="J44" s="7" t="s">
        <v>75</v>
      </c>
      <c r="K44" s="7" t="s">
        <v>121</v>
      </c>
      <c r="L44" s="7">
        <v>72</v>
      </c>
    </row>
    <row r="45" spans="1:12" x14ac:dyDescent="0.25">
      <c r="A45" s="7"/>
      <c r="B45" s="7" t="s">
        <v>82</v>
      </c>
      <c r="C45" s="10">
        <v>11870962</v>
      </c>
      <c r="D45" s="10">
        <v>10548624</v>
      </c>
      <c r="E45" s="17">
        <f>D45/C45</f>
        <v>0.88860734285898646</v>
      </c>
      <c r="F45" s="21">
        <v>0.99740700000000004</v>
      </c>
      <c r="G45" s="30">
        <v>44.010399999999997</v>
      </c>
      <c r="H45" s="10">
        <v>143633</v>
      </c>
      <c r="I45" s="3" t="s">
        <v>79</v>
      </c>
      <c r="J45" s="3" t="s">
        <v>76</v>
      </c>
      <c r="K45" s="3" t="s">
        <v>111</v>
      </c>
      <c r="L45" s="3">
        <v>2</v>
      </c>
    </row>
    <row r="46" spans="1:12" x14ac:dyDescent="0.25">
      <c r="A46" s="7"/>
      <c r="B46" s="7" t="s">
        <v>84</v>
      </c>
      <c r="C46" s="10">
        <v>9867608</v>
      </c>
      <c r="D46" s="10">
        <v>8731947</v>
      </c>
      <c r="E46" s="17">
        <f>D46/C46</f>
        <v>0.88491020316169833</v>
      </c>
      <c r="F46" s="21">
        <v>0.99735600000000002</v>
      </c>
      <c r="G46" s="30">
        <v>33.506599999999999</v>
      </c>
      <c r="H46" s="10">
        <v>136666</v>
      </c>
      <c r="I46" s="3" t="s">
        <v>79</v>
      </c>
      <c r="J46" s="3" t="s">
        <v>76</v>
      </c>
      <c r="K46" s="3" t="s">
        <v>111</v>
      </c>
      <c r="L46" s="3">
        <v>4</v>
      </c>
    </row>
    <row r="47" spans="1:12" x14ac:dyDescent="0.25">
      <c r="A47" s="7"/>
      <c r="B47" s="7" t="s">
        <v>85</v>
      </c>
      <c r="C47" s="10">
        <v>10841736</v>
      </c>
      <c r="D47" s="10">
        <v>9684767</v>
      </c>
      <c r="E47" s="17">
        <f>D47/C47</f>
        <v>0.89328563248542481</v>
      </c>
      <c r="F47" s="21">
        <v>0.99693699999999996</v>
      </c>
      <c r="G47" s="30">
        <v>39.104700000000001</v>
      </c>
      <c r="H47" s="10">
        <v>143707</v>
      </c>
      <c r="I47" s="3" t="s">
        <v>79</v>
      </c>
      <c r="J47" s="3" t="s">
        <v>76</v>
      </c>
      <c r="K47" s="3" t="s">
        <v>111</v>
      </c>
      <c r="L47" s="3">
        <v>8</v>
      </c>
    </row>
    <row r="48" spans="1:12" x14ac:dyDescent="0.25">
      <c r="A48" s="7"/>
      <c r="B48" s="7" t="s">
        <v>80</v>
      </c>
      <c r="C48" s="10">
        <v>11145656</v>
      </c>
      <c r="D48" s="10">
        <v>9951175</v>
      </c>
      <c r="E48" s="17">
        <f>D48/C48</f>
        <v>0.89282990610871182</v>
      </c>
      <c r="F48" s="21">
        <v>0.99626999999999999</v>
      </c>
      <c r="G48" s="30">
        <v>39.06</v>
      </c>
      <c r="H48" s="10">
        <v>143328</v>
      </c>
      <c r="I48" s="3" t="s">
        <v>79</v>
      </c>
      <c r="J48" s="3" t="s">
        <v>76</v>
      </c>
      <c r="K48" s="3" t="s">
        <v>111</v>
      </c>
      <c r="L48" s="3">
        <v>12</v>
      </c>
    </row>
    <row r="49" spans="1:12" x14ac:dyDescent="0.25">
      <c r="A49" s="7"/>
      <c r="B49" s="11" t="s">
        <v>81</v>
      </c>
      <c r="C49" s="10">
        <v>7077271</v>
      </c>
      <c r="D49" s="10">
        <v>6311704</v>
      </c>
      <c r="E49" s="17">
        <f>D49/C49</f>
        <v>0.89182737244341781</v>
      </c>
      <c r="F49" s="21">
        <v>0.99742299999999995</v>
      </c>
      <c r="G49" s="30">
        <v>23.234100000000002</v>
      </c>
      <c r="H49" s="10">
        <v>140630</v>
      </c>
      <c r="I49" s="3" t="s">
        <v>79</v>
      </c>
      <c r="J49" s="3" t="s">
        <v>76</v>
      </c>
      <c r="K49" s="3" t="s">
        <v>111</v>
      </c>
      <c r="L49" s="3">
        <v>24</v>
      </c>
    </row>
    <row r="50" spans="1:12" x14ac:dyDescent="0.25">
      <c r="A50" s="7"/>
      <c r="B50" s="7" t="s">
        <v>83</v>
      </c>
      <c r="C50" s="10">
        <v>9703703</v>
      </c>
      <c r="D50" s="10">
        <v>8668719</v>
      </c>
      <c r="E50" s="17">
        <f>D50/C50</f>
        <v>0.89334133577666175</v>
      </c>
      <c r="F50" s="21">
        <v>0.99710399999999999</v>
      </c>
      <c r="G50" s="30">
        <v>31.460899999999999</v>
      </c>
      <c r="H50" s="10">
        <v>141811</v>
      </c>
      <c r="I50" s="3" t="s">
        <v>79</v>
      </c>
      <c r="J50" s="3" t="s">
        <v>76</v>
      </c>
      <c r="K50" s="3" t="s">
        <v>111</v>
      </c>
      <c r="L50" s="3">
        <v>48</v>
      </c>
    </row>
    <row r="51" spans="1:12" x14ac:dyDescent="0.25">
      <c r="A51" s="7"/>
      <c r="B51" s="7" t="s">
        <v>88</v>
      </c>
      <c r="C51" s="10">
        <v>9783395</v>
      </c>
      <c r="D51" s="10">
        <v>8704264</v>
      </c>
      <c r="E51" s="17">
        <f>D51/C51</f>
        <v>0.88969769696511281</v>
      </c>
      <c r="F51" s="21">
        <v>0.99690299999999998</v>
      </c>
      <c r="G51" s="30">
        <v>30.4102</v>
      </c>
      <c r="H51" s="10">
        <v>138511</v>
      </c>
      <c r="I51" s="3" t="s">
        <v>79</v>
      </c>
      <c r="J51" s="3" t="s">
        <v>76</v>
      </c>
      <c r="K51" s="3" t="s">
        <v>112</v>
      </c>
      <c r="L51" s="3">
        <v>2</v>
      </c>
    </row>
    <row r="52" spans="1:12" x14ac:dyDescent="0.25">
      <c r="A52" s="7"/>
      <c r="B52" s="7" t="s">
        <v>90</v>
      </c>
      <c r="C52" s="10">
        <v>10974692</v>
      </c>
      <c r="D52" s="10">
        <v>9810002</v>
      </c>
      <c r="E52" s="17">
        <f>D52/C52</f>
        <v>0.89387492605715035</v>
      </c>
      <c r="F52" s="21">
        <v>0.99623099999999998</v>
      </c>
      <c r="G52" s="30">
        <v>36.685299999999998</v>
      </c>
      <c r="H52" s="10">
        <v>142992</v>
      </c>
      <c r="I52" s="3" t="s">
        <v>79</v>
      </c>
      <c r="J52" s="3" t="s">
        <v>76</v>
      </c>
      <c r="K52" s="3" t="s">
        <v>112</v>
      </c>
      <c r="L52" s="3">
        <v>4</v>
      </c>
    </row>
    <row r="53" spans="1:12" x14ac:dyDescent="0.25">
      <c r="A53" s="7"/>
      <c r="B53" s="7" t="s">
        <v>91</v>
      </c>
      <c r="C53" s="10">
        <v>12136017</v>
      </c>
      <c r="D53" s="10">
        <v>10862095</v>
      </c>
      <c r="E53" s="17">
        <f>D53/C53</f>
        <v>0.89502964605273705</v>
      </c>
      <c r="F53" s="21">
        <v>0.99542200000000003</v>
      </c>
      <c r="G53" s="30">
        <v>39.623800000000003</v>
      </c>
      <c r="H53" s="10">
        <v>141874</v>
      </c>
      <c r="I53" s="3" t="s">
        <v>79</v>
      </c>
      <c r="J53" s="3" t="s">
        <v>76</v>
      </c>
      <c r="K53" s="3" t="s">
        <v>112</v>
      </c>
      <c r="L53" s="3">
        <v>8</v>
      </c>
    </row>
    <row r="54" spans="1:12" x14ac:dyDescent="0.25">
      <c r="A54" s="7"/>
      <c r="B54" s="7" t="s">
        <v>86</v>
      </c>
      <c r="C54" s="10">
        <v>16581171</v>
      </c>
      <c r="D54" s="10">
        <v>14796216</v>
      </c>
      <c r="E54" s="17">
        <f>D54/C54</f>
        <v>0.89235048598196109</v>
      </c>
      <c r="F54" s="21">
        <v>0.99687899999999996</v>
      </c>
      <c r="G54" s="30">
        <v>60.713799999999999</v>
      </c>
      <c r="H54" s="10">
        <v>145038</v>
      </c>
      <c r="I54" s="3" t="s">
        <v>79</v>
      </c>
      <c r="J54" s="3" t="s">
        <v>76</v>
      </c>
      <c r="K54" s="3" t="s">
        <v>112</v>
      </c>
      <c r="L54" s="3">
        <v>12</v>
      </c>
    </row>
    <row r="55" spans="1:12" x14ac:dyDescent="0.25">
      <c r="A55" s="7"/>
      <c r="B55" s="7" t="s">
        <v>87</v>
      </c>
      <c r="C55" s="10">
        <v>12105892</v>
      </c>
      <c r="D55" s="10">
        <v>10831568</v>
      </c>
      <c r="E55" s="17">
        <f>D55/C55</f>
        <v>0.8947352247979744</v>
      </c>
      <c r="F55" s="21">
        <v>0.99654799999999999</v>
      </c>
      <c r="G55" s="30">
        <v>40.9163</v>
      </c>
      <c r="H55" s="10">
        <v>143517</v>
      </c>
      <c r="I55" s="3" t="s">
        <v>79</v>
      </c>
      <c r="J55" s="3" t="s">
        <v>76</v>
      </c>
      <c r="K55" s="3" t="s">
        <v>112</v>
      </c>
      <c r="L55" s="3">
        <v>24</v>
      </c>
    </row>
    <row r="56" spans="1:12" x14ac:dyDescent="0.25">
      <c r="A56" s="7"/>
      <c r="B56" s="7" t="s">
        <v>89</v>
      </c>
      <c r="C56" s="10">
        <v>14679724</v>
      </c>
      <c r="D56" s="10">
        <v>13112433</v>
      </c>
      <c r="E56" s="17">
        <f>D56/C56</f>
        <v>0.89323430059039255</v>
      </c>
      <c r="F56" s="21">
        <v>0.99709999999999999</v>
      </c>
      <c r="G56" s="30">
        <v>52.631599999999999</v>
      </c>
      <c r="H56" s="10">
        <v>144450</v>
      </c>
      <c r="I56" s="3" t="s">
        <v>79</v>
      </c>
      <c r="J56" s="3" t="s">
        <v>76</v>
      </c>
      <c r="K56" s="3" t="s">
        <v>112</v>
      </c>
      <c r="L56" s="3">
        <v>48</v>
      </c>
    </row>
    <row r="57" spans="1:12" ht="17.25" x14ac:dyDescent="0.25">
      <c r="B57" s="1" t="s">
        <v>124</v>
      </c>
    </row>
  </sheetData>
  <sortState ref="B5:L56">
    <sortCondition ref="I4:I56"/>
    <sortCondition ref="K4:K56"/>
    <sortCondition ref="L4:L56"/>
  </sortState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6"/>
  <sheetViews>
    <sheetView topLeftCell="B25" zoomScaleNormal="100" workbookViewId="0">
      <selection activeCell="B56" sqref="B56"/>
    </sheetView>
  </sheetViews>
  <sheetFormatPr defaultRowHeight="15" x14ac:dyDescent="0.25"/>
  <cols>
    <col min="1" max="1" width="9" bestFit="1" customWidth="1"/>
    <col min="2" max="2" width="15.7109375" style="6" customWidth="1"/>
    <col min="3" max="9" width="13.7109375" customWidth="1"/>
    <col min="12" max="12" width="11.5703125" bestFit="1" customWidth="1"/>
    <col min="14" max="14" width="11.5703125" bestFit="1" customWidth="1"/>
    <col min="15" max="16" width="10.140625" bestFit="1" customWidth="1"/>
  </cols>
  <sheetData>
    <row r="1" spans="1:16" x14ac:dyDescent="0.25">
      <c r="A1" s="1"/>
      <c r="B1" s="29" t="s">
        <v>93</v>
      </c>
      <c r="C1" s="1"/>
      <c r="D1" s="1"/>
      <c r="E1" s="1"/>
      <c r="F1" s="1"/>
      <c r="G1" s="1"/>
      <c r="H1" s="1"/>
      <c r="I1" s="1"/>
    </row>
    <row r="2" spans="1:16" x14ac:dyDescent="0.25">
      <c r="A2" s="1"/>
      <c r="B2" s="29"/>
      <c r="C2" s="1"/>
      <c r="D2" s="1"/>
      <c r="E2" s="1"/>
      <c r="F2" s="1"/>
      <c r="G2" s="1"/>
      <c r="H2" s="1"/>
      <c r="I2" s="1"/>
    </row>
    <row r="3" spans="1:16" ht="32.25" x14ac:dyDescent="0.25">
      <c r="A3" s="2" t="s">
        <v>9</v>
      </c>
      <c r="B3" s="2" t="s">
        <v>12</v>
      </c>
      <c r="C3" s="2" t="s">
        <v>71</v>
      </c>
      <c r="D3" s="2" t="s">
        <v>72</v>
      </c>
      <c r="E3" s="2" t="s">
        <v>10</v>
      </c>
      <c r="F3" s="2" t="s">
        <v>78</v>
      </c>
      <c r="G3" s="2" t="s">
        <v>74</v>
      </c>
      <c r="H3" s="2" t="s">
        <v>105</v>
      </c>
      <c r="I3" s="2" t="s">
        <v>110</v>
      </c>
    </row>
    <row r="4" spans="1:16" x14ac:dyDescent="0.25">
      <c r="A4" s="8" t="s">
        <v>7</v>
      </c>
      <c r="B4" s="3" t="s">
        <v>35</v>
      </c>
      <c r="C4" s="5">
        <v>38818194</v>
      </c>
      <c r="D4" s="5">
        <v>32463422</v>
      </c>
      <c r="E4" s="4">
        <f>D4/C4</f>
        <v>0.83629398111617459</v>
      </c>
      <c r="F4" s="7" t="s">
        <v>73</v>
      </c>
      <c r="G4" s="7" t="s">
        <v>75</v>
      </c>
      <c r="H4" s="7" t="s">
        <v>122</v>
      </c>
      <c r="I4" s="7">
        <v>2</v>
      </c>
      <c r="O4" s="31"/>
      <c r="P4" s="31"/>
    </row>
    <row r="5" spans="1:16" x14ac:dyDescent="0.25">
      <c r="A5" s="8" t="s">
        <v>4</v>
      </c>
      <c r="B5" s="3" t="s">
        <v>34</v>
      </c>
      <c r="C5" s="5">
        <v>35995606</v>
      </c>
      <c r="D5" s="5">
        <v>30418874</v>
      </c>
      <c r="E5" s="4">
        <f>D5/C5</f>
        <v>0.84507186793854783</v>
      </c>
      <c r="F5" s="7" t="s">
        <v>73</v>
      </c>
      <c r="G5" s="7" t="s">
        <v>75</v>
      </c>
      <c r="H5" s="7" t="s">
        <v>122</v>
      </c>
      <c r="I5" s="7">
        <v>18</v>
      </c>
      <c r="O5" s="31"/>
      <c r="P5" s="31"/>
    </row>
    <row r="6" spans="1:16" x14ac:dyDescent="0.25">
      <c r="A6" s="8" t="s">
        <v>2</v>
      </c>
      <c r="B6" s="3" t="s">
        <v>36</v>
      </c>
      <c r="C6" s="5">
        <v>46653594</v>
      </c>
      <c r="D6" s="5">
        <v>39730867</v>
      </c>
      <c r="E6" s="4">
        <f>D6/C6</f>
        <v>0.85161428292105423</v>
      </c>
      <c r="F6" s="7" t="s">
        <v>73</v>
      </c>
      <c r="G6" s="7" t="s">
        <v>75</v>
      </c>
      <c r="H6" s="7" t="s">
        <v>122</v>
      </c>
      <c r="I6" s="7">
        <v>48</v>
      </c>
      <c r="O6" s="31"/>
      <c r="P6" s="31"/>
    </row>
    <row r="7" spans="1:16" x14ac:dyDescent="0.25">
      <c r="A7" s="8" t="s">
        <v>6</v>
      </c>
      <c r="B7" s="3" t="s">
        <v>38</v>
      </c>
      <c r="C7" s="5">
        <v>45624089</v>
      </c>
      <c r="D7" s="5">
        <v>38731256</v>
      </c>
      <c r="E7" s="4">
        <f>D7/C7</f>
        <v>0.8489211916099848</v>
      </c>
      <c r="F7" s="7" t="s">
        <v>73</v>
      </c>
      <c r="G7" s="7" t="s">
        <v>75</v>
      </c>
      <c r="H7" s="7" t="s">
        <v>111</v>
      </c>
      <c r="I7" s="7">
        <v>2</v>
      </c>
      <c r="O7" s="31"/>
      <c r="P7" s="31"/>
    </row>
    <row r="8" spans="1:16" x14ac:dyDescent="0.25">
      <c r="A8" s="8" t="s">
        <v>0</v>
      </c>
      <c r="B8" s="3" t="s">
        <v>37</v>
      </c>
      <c r="C8" s="5">
        <v>46520253</v>
      </c>
      <c r="D8" s="5">
        <v>40214040</v>
      </c>
      <c r="E8" s="4">
        <f>D8/C8</f>
        <v>0.86444155838963299</v>
      </c>
      <c r="F8" s="7" t="s">
        <v>73</v>
      </c>
      <c r="G8" s="7" t="s">
        <v>75</v>
      </c>
      <c r="H8" s="7" t="s">
        <v>111</v>
      </c>
      <c r="I8" s="7">
        <v>18</v>
      </c>
      <c r="O8" s="31"/>
      <c r="P8" s="31"/>
    </row>
    <row r="9" spans="1:16" x14ac:dyDescent="0.25">
      <c r="A9" s="8" t="s">
        <v>1</v>
      </c>
      <c r="B9" s="12" t="s">
        <v>39</v>
      </c>
      <c r="C9" s="13">
        <v>43868925</v>
      </c>
      <c r="D9" s="13">
        <v>36987290</v>
      </c>
      <c r="E9" s="14">
        <f>D9/C9</f>
        <v>0.84313189803488464</v>
      </c>
      <c r="F9" s="7" t="s">
        <v>73</v>
      </c>
      <c r="G9" s="7" t="s">
        <v>75</v>
      </c>
      <c r="H9" s="7" t="s">
        <v>111</v>
      </c>
      <c r="I9" s="7">
        <v>48</v>
      </c>
      <c r="O9" s="31"/>
      <c r="P9" s="31"/>
    </row>
    <row r="10" spans="1:16" x14ac:dyDescent="0.25">
      <c r="A10" s="8" t="s">
        <v>8</v>
      </c>
      <c r="B10" s="12" t="s">
        <v>41</v>
      </c>
      <c r="C10" s="13">
        <v>46162524</v>
      </c>
      <c r="D10" s="13">
        <v>37574161</v>
      </c>
      <c r="E10" s="14">
        <f>D10/C10</f>
        <v>0.81395378207656066</v>
      </c>
      <c r="F10" s="7" t="s">
        <v>73</v>
      </c>
      <c r="G10" s="7" t="s">
        <v>75</v>
      </c>
      <c r="H10" s="7" t="s">
        <v>121</v>
      </c>
      <c r="I10" s="7">
        <v>2</v>
      </c>
      <c r="O10" s="31"/>
      <c r="P10" s="31"/>
    </row>
    <row r="11" spans="1:16" x14ac:dyDescent="0.25">
      <c r="A11" s="8" t="s">
        <v>5</v>
      </c>
      <c r="B11" s="12" t="s">
        <v>40</v>
      </c>
      <c r="C11" s="13">
        <v>45691847</v>
      </c>
      <c r="D11" s="13">
        <v>39201051</v>
      </c>
      <c r="E11" s="14">
        <f>D11/C11</f>
        <v>0.85794410981022495</v>
      </c>
      <c r="F11" s="7" t="s">
        <v>73</v>
      </c>
      <c r="G11" s="7" t="s">
        <v>75</v>
      </c>
      <c r="H11" s="7" t="s">
        <v>121</v>
      </c>
      <c r="I11" s="7">
        <v>18</v>
      </c>
      <c r="O11" s="31"/>
      <c r="P11" s="31"/>
    </row>
    <row r="12" spans="1:16" x14ac:dyDescent="0.25">
      <c r="A12" s="8" t="s">
        <v>3</v>
      </c>
      <c r="B12" s="3" t="s">
        <v>42</v>
      </c>
      <c r="C12" s="5">
        <v>40022830</v>
      </c>
      <c r="D12" s="5">
        <v>33736820</v>
      </c>
      <c r="E12" s="4">
        <f>D12/C12</f>
        <v>0.84293939234182091</v>
      </c>
      <c r="F12" s="7" t="s">
        <v>73</v>
      </c>
      <c r="G12" s="7" t="s">
        <v>75</v>
      </c>
      <c r="H12" s="7" t="s">
        <v>121</v>
      </c>
      <c r="I12" s="7">
        <v>48</v>
      </c>
      <c r="O12" s="31"/>
      <c r="P12" s="31"/>
    </row>
    <row r="13" spans="1:16" x14ac:dyDescent="0.25">
      <c r="A13" s="8"/>
      <c r="B13" s="7" t="s">
        <v>26</v>
      </c>
      <c r="C13" s="10">
        <v>41606420</v>
      </c>
      <c r="D13" s="10">
        <v>35228726</v>
      </c>
      <c r="E13" s="4">
        <f>D13/C13</f>
        <v>0.84671370427929149</v>
      </c>
      <c r="F13" s="7" t="s">
        <v>70</v>
      </c>
      <c r="G13" s="7" t="s">
        <v>75</v>
      </c>
      <c r="H13" s="7" t="s">
        <v>122</v>
      </c>
      <c r="I13" s="7">
        <v>2</v>
      </c>
      <c r="O13" s="31"/>
      <c r="P13" s="31"/>
    </row>
    <row r="14" spans="1:16" x14ac:dyDescent="0.25">
      <c r="A14" s="8"/>
      <c r="B14" s="7" t="s">
        <v>25</v>
      </c>
      <c r="C14" s="10">
        <v>43031132</v>
      </c>
      <c r="D14" s="10">
        <v>35971611</v>
      </c>
      <c r="E14" s="4">
        <f>D14/C14</f>
        <v>0.83594386966162082</v>
      </c>
      <c r="F14" s="7" t="s">
        <v>70</v>
      </c>
      <c r="G14" s="7" t="s">
        <v>75</v>
      </c>
      <c r="H14" s="7" t="s">
        <v>122</v>
      </c>
      <c r="I14" s="7">
        <v>18</v>
      </c>
      <c r="O14" s="31"/>
      <c r="P14" s="31"/>
    </row>
    <row r="15" spans="1:16" x14ac:dyDescent="0.25">
      <c r="A15" s="9"/>
      <c r="B15" s="7" t="s">
        <v>27</v>
      </c>
      <c r="C15" s="10">
        <v>39698539</v>
      </c>
      <c r="D15" s="10">
        <v>33965568</v>
      </c>
      <c r="E15" s="4">
        <f>D15/C15</f>
        <v>0.85558735549436715</v>
      </c>
      <c r="F15" s="7" t="s">
        <v>70</v>
      </c>
      <c r="G15" s="7" t="s">
        <v>75</v>
      </c>
      <c r="H15" s="7" t="s">
        <v>122</v>
      </c>
      <c r="I15" s="7">
        <v>48</v>
      </c>
      <c r="O15" s="31"/>
      <c r="P15" s="31"/>
    </row>
    <row r="16" spans="1:16" x14ac:dyDescent="0.25">
      <c r="A16" s="8"/>
      <c r="B16" s="7" t="s">
        <v>29</v>
      </c>
      <c r="C16" s="10">
        <v>46271771</v>
      </c>
      <c r="D16" s="10">
        <v>39890805</v>
      </c>
      <c r="E16" s="4">
        <f>D16/C16</f>
        <v>0.86209808135504473</v>
      </c>
      <c r="F16" s="7" t="s">
        <v>70</v>
      </c>
      <c r="G16" s="7" t="s">
        <v>75</v>
      </c>
      <c r="H16" s="7" t="s">
        <v>111</v>
      </c>
      <c r="I16" s="7">
        <v>2</v>
      </c>
      <c r="O16" s="31"/>
      <c r="P16" s="31"/>
    </row>
    <row r="17" spans="1:16" x14ac:dyDescent="0.25">
      <c r="A17" s="8"/>
      <c r="B17" s="7" t="s">
        <v>28</v>
      </c>
      <c r="C17" s="10">
        <v>53139326</v>
      </c>
      <c r="D17" s="10">
        <v>45480045</v>
      </c>
      <c r="E17" s="4">
        <f>D17/C17</f>
        <v>0.85586416734002235</v>
      </c>
      <c r="F17" s="7" t="s">
        <v>70</v>
      </c>
      <c r="G17" s="7" t="s">
        <v>75</v>
      </c>
      <c r="H17" s="7" t="s">
        <v>111</v>
      </c>
      <c r="I17" s="7">
        <v>18</v>
      </c>
      <c r="O17" s="31"/>
      <c r="P17" s="31"/>
    </row>
    <row r="18" spans="1:16" x14ac:dyDescent="0.25">
      <c r="A18" s="8"/>
      <c r="B18" s="7" t="s">
        <v>30</v>
      </c>
      <c r="C18" s="10">
        <v>38198907</v>
      </c>
      <c r="D18" s="10">
        <v>32632351</v>
      </c>
      <c r="E18" s="4">
        <f>D18/C18</f>
        <v>0.85427446916216743</v>
      </c>
      <c r="F18" s="7" t="s">
        <v>70</v>
      </c>
      <c r="G18" s="7" t="s">
        <v>75</v>
      </c>
      <c r="H18" s="7" t="s">
        <v>111</v>
      </c>
      <c r="I18" s="7">
        <v>48</v>
      </c>
      <c r="O18" s="31"/>
      <c r="P18" s="31"/>
    </row>
    <row r="19" spans="1:16" x14ac:dyDescent="0.25">
      <c r="A19" s="8"/>
      <c r="B19" s="7" t="s">
        <v>32</v>
      </c>
      <c r="C19" s="10">
        <v>41173245</v>
      </c>
      <c r="D19" s="10">
        <v>35448941</v>
      </c>
      <c r="E19" s="4">
        <f>D19/C19</f>
        <v>0.86097029758038257</v>
      </c>
      <c r="F19" s="7" t="s">
        <v>70</v>
      </c>
      <c r="G19" s="7" t="s">
        <v>75</v>
      </c>
      <c r="H19" s="7" t="s">
        <v>121</v>
      </c>
      <c r="I19" s="7">
        <v>2</v>
      </c>
      <c r="O19" s="31"/>
      <c r="P19" s="31"/>
    </row>
    <row r="20" spans="1:16" x14ac:dyDescent="0.25">
      <c r="A20" s="8"/>
      <c r="B20" s="7" t="s">
        <v>31</v>
      </c>
      <c r="C20" s="10">
        <v>40137698</v>
      </c>
      <c r="D20" s="10">
        <v>34926803</v>
      </c>
      <c r="E20" s="4">
        <f>D20/C20</f>
        <v>0.8701745426456694</v>
      </c>
      <c r="F20" s="7" t="s">
        <v>70</v>
      </c>
      <c r="G20" s="7" t="s">
        <v>75</v>
      </c>
      <c r="H20" s="7" t="s">
        <v>121</v>
      </c>
      <c r="I20" s="7">
        <v>18</v>
      </c>
      <c r="O20" s="31"/>
      <c r="P20" s="31"/>
    </row>
    <row r="21" spans="1:16" x14ac:dyDescent="0.25">
      <c r="A21" s="8"/>
      <c r="B21" s="7" t="s">
        <v>33</v>
      </c>
      <c r="C21" s="10">
        <v>45740646</v>
      </c>
      <c r="D21" s="10">
        <v>38648954</v>
      </c>
      <c r="E21" s="4">
        <f>D21/C21</f>
        <v>0.84495863919368341</v>
      </c>
      <c r="F21" s="7" t="s">
        <v>70</v>
      </c>
      <c r="G21" s="7" t="s">
        <v>75</v>
      </c>
      <c r="H21" s="7" t="s">
        <v>121</v>
      </c>
      <c r="I21" s="7">
        <v>48</v>
      </c>
      <c r="O21" s="31"/>
      <c r="P21" s="31"/>
    </row>
    <row r="22" spans="1:16" x14ac:dyDescent="0.25">
      <c r="A22" s="8"/>
      <c r="B22" s="3" t="s">
        <v>44</v>
      </c>
      <c r="C22" s="5">
        <v>37209537</v>
      </c>
      <c r="D22" s="5">
        <v>31213222</v>
      </c>
      <c r="E22" s="4">
        <f>D22/C22</f>
        <v>0.83885005072758634</v>
      </c>
      <c r="F22" s="7" t="s">
        <v>67</v>
      </c>
      <c r="G22" s="7" t="s">
        <v>75</v>
      </c>
      <c r="H22" s="7" t="s">
        <v>122</v>
      </c>
      <c r="I22" s="7">
        <v>2</v>
      </c>
      <c r="O22" s="31"/>
      <c r="P22" s="31"/>
    </row>
    <row r="23" spans="1:16" x14ac:dyDescent="0.25">
      <c r="A23" s="8"/>
      <c r="B23" s="3" t="s">
        <v>43</v>
      </c>
      <c r="C23" s="5">
        <v>35096680</v>
      </c>
      <c r="D23" s="5">
        <v>30013099</v>
      </c>
      <c r="E23" s="4">
        <f>D23/C23</f>
        <v>0.85515493203345727</v>
      </c>
      <c r="F23" s="7" t="s">
        <v>67</v>
      </c>
      <c r="G23" s="7" t="s">
        <v>75</v>
      </c>
      <c r="H23" s="7" t="s">
        <v>122</v>
      </c>
      <c r="I23" s="7">
        <v>18</v>
      </c>
      <c r="O23" s="31"/>
      <c r="P23" s="31"/>
    </row>
    <row r="24" spans="1:16" x14ac:dyDescent="0.25">
      <c r="A24" s="8"/>
      <c r="B24" s="3" t="s">
        <v>45</v>
      </c>
      <c r="C24" s="5">
        <v>43009354</v>
      </c>
      <c r="D24" s="5">
        <v>36242926</v>
      </c>
      <c r="E24" s="4">
        <f>D24/C24</f>
        <v>0.84267543288373969</v>
      </c>
      <c r="F24" s="7" t="s">
        <v>67</v>
      </c>
      <c r="G24" s="7" t="s">
        <v>75</v>
      </c>
      <c r="H24" s="7" t="s">
        <v>122</v>
      </c>
      <c r="I24" s="7">
        <v>48</v>
      </c>
      <c r="O24" s="31"/>
      <c r="P24" s="31"/>
    </row>
    <row r="25" spans="1:16" x14ac:dyDescent="0.25">
      <c r="A25" s="1"/>
      <c r="B25" s="3" t="s">
        <v>46</v>
      </c>
      <c r="C25" s="5">
        <v>44758422</v>
      </c>
      <c r="D25" s="5">
        <v>35808169</v>
      </c>
      <c r="E25" s="4">
        <f>D25/C25</f>
        <v>0.80003198057339908</v>
      </c>
      <c r="F25" s="7" t="s">
        <v>67</v>
      </c>
      <c r="G25" s="7" t="s">
        <v>75</v>
      </c>
      <c r="H25" s="7" t="s">
        <v>122</v>
      </c>
      <c r="I25" s="7">
        <v>72</v>
      </c>
      <c r="O25" s="31"/>
      <c r="P25" s="31"/>
    </row>
    <row r="26" spans="1:16" x14ac:dyDescent="0.25">
      <c r="A26" s="1"/>
      <c r="B26" s="3" t="s">
        <v>48</v>
      </c>
      <c r="C26" s="5">
        <v>36412955</v>
      </c>
      <c r="D26" s="5">
        <v>31107007</v>
      </c>
      <c r="E26" s="4">
        <f>D26/C26</f>
        <v>0.85428405906634053</v>
      </c>
      <c r="F26" s="7" t="s">
        <v>67</v>
      </c>
      <c r="G26" s="7" t="s">
        <v>75</v>
      </c>
      <c r="H26" s="7" t="s">
        <v>111</v>
      </c>
      <c r="I26" s="7">
        <v>2</v>
      </c>
      <c r="O26" s="31"/>
      <c r="P26" s="31"/>
    </row>
    <row r="27" spans="1:16" x14ac:dyDescent="0.25">
      <c r="A27" s="1"/>
      <c r="B27" s="3" t="s">
        <v>47</v>
      </c>
      <c r="C27" s="5">
        <v>42873278</v>
      </c>
      <c r="D27" s="5">
        <v>37012305</v>
      </c>
      <c r="E27" s="4">
        <f>D27/C27</f>
        <v>0.86329543078091675</v>
      </c>
      <c r="F27" s="7" t="s">
        <v>67</v>
      </c>
      <c r="G27" s="7" t="s">
        <v>75</v>
      </c>
      <c r="H27" s="7" t="s">
        <v>111</v>
      </c>
      <c r="I27" s="7">
        <v>18</v>
      </c>
      <c r="O27" s="31"/>
      <c r="P27" s="31"/>
    </row>
    <row r="28" spans="1:16" x14ac:dyDescent="0.25">
      <c r="A28" s="1"/>
      <c r="B28" s="3" t="s">
        <v>49</v>
      </c>
      <c r="C28" s="5">
        <v>44269991</v>
      </c>
      <c r="D28" s="5">
        <v>37913522</v>
      </c>
      <c r="E28" s="4">
        <f>D28/C28</f>
        <v>0.85641585063796377</v>
      </c>
      <c r="F28" s="7" t="s">
        <v>67</v>
      </c>
      <c r="G28" s="7" t="s">
        <v>75</v>
      </c>
      <c r="H28" s="7" t="s">
        <v>111</v>
      </c>
      <c r="I28" s="7">
        <v>48</v>
      </c>
      <c r="O28" s="31"/>
      <c r="P28" s="31"/>
    </row>
    <row r="29" spans="1:16" x14ac:dyDescent="0.25">
      <c r="A29" s="1"/>
      <c r="B29" s="3" t="s">
        <v>50</v>
      </c>
      <c r="C29" s="5">
        <v>43404089</v>
      </c>
      <c r="D29" s="5">
        <v>36974488</v>
      </c>
      <c r="E29" s="4">
        <f>D29/C29</f>
        <v>0.85186646815695177</v>
      </c>
      <c r="F29" s="7" t="s">
        <v>67</v>
      </c>
      <c r="G29" s="7" t="s">
        <v>75</v>
      </c>
      <c r="H29" s="7" t="s">
        <v>111</v>
      </c>
      <c r="I29" s="7">
        <v>72</v>
      </c>
      <c r="O29" s="31"/>
      <c r="P29" s="31"/>
    </row>
    <row r="30" spans="1:16" x14ac:dyDescent="0.25">
      <c r="A30" s="1"/>
      <c r="B30" s="3" t="s">
        <v>52</v>
      </c>
      <c r="C30" s="5">
        <v>41272796</v>
      </c>
      <c r="D30" s="5">
        <v>34514420</v>
      </c>
      <c r="E30" s="4">
        <f>D30/C30</f>
        <v>0.83625107443653679</v>
      </c>
      <c r="F30" s="7" t="s">
        <v>67</v>
      </c>
      <c r="G30" s="7" t="s">
        <v>75</v>
      </c>
      <c r="H30" s="7" t="s">
        <v>121</v>
      </c>
      <c r="I30" s="7">
        <v>2</v>
      </c>
      <c r="O30" s="31"/>
      <c r="P30" s="31"/>
    </row>
    <row r="31" spans="1:16" x14ac:dyDescent="0.25">
      <c r="A31" s="1"/>
      <c r="B31" s="3" t="s">
        <v>51</v>
      </c>
      <c r="C31" s="5">
        <v>48225506</v>
      </c>
      <c r="D31" s="5">
        <v>41123141</v>
      </c>
      <c r="E31" s="4">
        <f>D31/C31</f>
        <v>0.85272596206662921</v>
      </c>
      <c r="F31" s="7" t="s">
        <v>67</v>
      </c>
      <c r="G31" s="7" t="s">
        <v>75</v>
      </c>
      <c r="H31" s="7" t="s">
        <v>121</v>
      </c>
      <c r="I31" s="7">
        <v>18</v>
      </c>
      <c r="O31" s="31"/>
      <c r="P31" s="31"/>
    </row>
    <row r="32" spans="1:16" x14ac:dyDescent="0.25">
      <c r="A32" s="1"/>
      <c r="B32" s="3" t="s">
        <v>53</v>
      </c>
      <c r="C32" s="5">
        <v>44671270</v>
      </c>
      <c r="D32" s="5">
        <v>37822580</v>
      </c>
      <c r="E32" s="4">
        <f>D32/C32</f>
        <v>0.84668691980326505</v>
      </c>
      <c r="F32" s="7" t="s">
        <v>67</v>
      </c>
      <c r="G32" s="7" t="s">
        <v>75</v>
      </c>
      <c r="H32" s="7" t="s">
        <v>121</v>
      </c>
      <c r="I32" s="7">
        <v>48</v>
      </c>
      <c r="O32" s="31"/>
      <c r="P32" s="31"/>
    </row>
    <row r="33" spans="1:16" x14ac:dyDescent="0.25">
      <c r="A33" s="1"/>
      <c r="B33" s="3" t="s">
        <v>54</v>
      </c>
      <c r="C33" s="5">
        <v>46455630</v>
      </c>
      <c r="D33" s="5">
        <v>40151755</v>
      </c>
      <c r="E33" s="4">
        <f>D33/C33</f>
        <v>0.86430331479736688</v>
      </c>
      <c r="F33" s="7" t="s">
        <v>67</v>
      </c>
      <c r="G33" s="7" t="s">
        <v>75</v>
      </c>
      <c r="H33" s="7" t="s">
        <v>121</v>
      </c>
      <c r="I33" s="7">
        <v>72</v>
      </c>
      <c r="O33" s="31"/>
      <c r="P33" s="31"/>
    </row>
    <row r="34" spans="1:16" x14ac:dyDescent="0.25">
      <c r="A34" s="1"/>
      <c r="B34" s="7" t="s">
        <v>56</v>
      </c>
      <c r="C34" s="10">
        <v>47016021</v>
      </c>
      <c r="D34" s="10">
        <v>37921953</v>
      </c>
      <c r="E34" s="4">
        <f>D34/C34</f>
        <v>0.80657512467930881</v>
      </c>
      <c r="F34" s="7" t="s">
        <v>68</v>
      </c>
      <c r="G34" s="7" t="s">
        <v>75</v>
      </c>
      <c r="H34" s="7" t="s">
        <v>122</v>
      </c>
      <c r="I34" s="7">
        <v>2</v>
      </c>
      <c r="O34" s="31"/>
      <c r="P34" s="31"/>
    </row>
    <row r="35" spans="1:16" x14ac:dyDescent="0.25">
      <c r="A35" s="1"/>
      <c r="B35" s="7" t="s">
        <v>55</v>
      </c>
      <c r="C35" s="10">
        <v>41587854</v>
      </c>
      <c r="D35" s="10">
        <v>34794179</v>
      </c>
      <c r="E35" s="4">
        <f>D35/C35</f>
        <v>0.83664280922021128</v>
      </c>
      <c r="F35" s="7" t="s">
        <v>68</v>
      </c>
      <c r="G35" s="7" t="s">
        <v>75</v>
      </c>
      <c r="H35" s="7" t="s">
        <v>122</v>
      </c>
      <c r="I35" s="7">
        <v>18</v>
      </c>
      <c r="O35" s="31"/>
      <c r="P35" s="31"/>
    </row>
    <row r="36" spans="1:16" x14ac:dyDescent="0.25">
      <c r="A36" s="1"/>
      <c r="B36" s="11" t="s">
        <v>57</v>
      </c>
      <c r="C36" s="10">
        <v>45256866</v>
      </c>
      <c r="D36" s="10">
        <v>36714942</v>
      </c>
      <c r="E36" s="4">
        <f>D36/C36</f>
        <v>0.81125683780224644</v>
      </c>
      <c r="F36" s="7" t="s">
        <v>68</v>
      </c>
      <c r="G36" s="7" t="s">
        <v>75</v>
      </c>
      <c r="H36" s="7" t="s">
        <v>122</v>
      </c>
      <c r="I36" s="7">
        <v>48</v>
      </c>
      <c r="O36" s="31"/>
      <c r="P36" s="31"/>
    </row>
    <row r="37" spans="1:16" x14ac:dyDescent="0.25">
      <c r="A37" s="1"/>
      <c r="B37" s="7" t="s">
        <v>58</v>
      </c>
      <c r="C37" s="10">
        <v>41809258</v>
      </c>
      <c r="D37" s="10">
        <v>34323612</v>
      </c>
      <c r="E37" s="4">
        <f>D37/C37</f>
        <v>0.82095721478721295</v>
      </c>
      <c r="F37" s="7" t="s">
        <v>68</v>
      </c>
      <c r="G37" s="7" t="s">
        <v>75</v>
      </c>
      <c r="H37" s="7" t="s">
        <v>122</v>
      </c>
      <c r="I37" s="7">
        <v>72</v>
      </c>
      <c r="O37" s="31"/>
      <c r="P37" s="31"/>
    </row>
    <row r="38" spans="1:16" x14ac:dyDescent="0.25">
      <c r="A38" s="1"/>
      <c r="B38" s="7" t="s">
        <v>60</v>
      </c>
      <c r="C38" s="10">
        <v>44237769</v>
      </c>
      <c r="D38" s="10">
        <v>37867389</v>
      </c>
      <c r="E38" s="4">
        <f>D38/C38</f>
        <v>0.85599680671057354</v>
      </c>
      <c r="F38" s="7" t="s">
        <v>68</v>
      </c>
      <c r="G38" s="7" t="s">
        <v>75</v>
      </c>
      <c r="H38" s="7" t="s">
        <v>111</v>
      </c>
      <c r="I38" s="7">
        <v>2</v>
      </c>
      <c r="O38" s="31"/>
      <c r="P38" s="31"/>
    </row>
    <row r="39" spans="1:16" x14ac:dyDescent="0.25">
      <c r="A39" s="1"/>
      <c r="B39" s="7" t="s">
        <v>59</v>
      </c>
      <c r="C39" s="10">
        <v>38049189</v>
      </c>
      <c r="D39" s="10">
        <v>32001794</v>
      </c>
      <c r="E39" s="4">
        <f>D39/C39</f>
        <v>0.84106376091222335</v>
      </c>
      <c r="F39" s="7" t="s">
        <v>68</v>
      </c>
      <c r="G39" s="7" t="s">
        <v>75</v>
      </c>
      <c r="H39" s="7" t="s">
        <v>111</v>
      </c>
      <c r="I39" s="7">
        <v>18</v>
      </c>
      <c r="O39" s="31"/>
      <c r="P39" s="31"/>
    </row>
    <row r="40" spans="1:16" x14ac:dyDescent="0.25">
      <c r="A40" s="1"/>
      <c r="B40" s="7" t="s">
        <v>61</v>
      </c>
      <c r="C40" s="10">
        <v>40107077</v>
      </c>
      <c r="D40" s="10">
        <v>32477936</v>
      </c>
      <c r="E40" s="4">
        <f>D40/C40</f>
        <v>0.80978067785892249</v>
      </c>
      <c r="F40" s="7" t="s">
        <v>68</v>
      </c>
      <c r="G40" s="7" t="s">
        <v>75</v>
      </c>
      <c r="H40" s="7" t="s">
        <v>111</v>
      </c>
      <c r="I40" s="7">
        <v>48</v>
      </c>
      <c r="O40" s="31"/>
      <c r="P40" s="31"/>
    </row>
    <row r="41" spans="1:16" x14ac:dyDescent="0.25">
      <c r="A41" s="1"/>
      <c r="B41" s="7" t="s">
        <v>62</v>
      </c>
      <c r="C41" s="10">
        <v>39025795</v>
      </c>
      <c r="D41" s="10">
        <v>31976129</v>
      </c>
      <c r="E41" s="4">
        <f>D41/C41</f>
        <v>0.81935881126829058</v>
      </c>
      <c r="F41" s="7" t="s">
        <v>68</v>
      </c>
      <c r="G41" s="7" t="s">
        <v>75</v>
      </c>
      <c r="H41" s="7" t="s">
        <v>111</v>
      </c>
      <c r="I41" s="7">
        <v>72</v>
      </c>
      <c r="O41" s="31"/>
      <c r="P41" s="31"/>
    </row>
    <row r="42" spans="1:16" x14ac:dyDescent="0.25">
      <c r="A42" s="1"/>
      <c r="B42" s="7" t="s">
        <v>64</v>
      </c>
      <c r="C42" s="10">
        <v>39632340</v>
      </c>
      <c r="D42" s="10">
        <v>32994407</v>
      </c>
      <c r="E42" s="4">
        <f>D42/C42</f>
        <v>0.83251221098728967</v>
      </c>
      <c r="F42" s="7" t="s">
        <v>68</v>
      </c>
      <c r="G42" s="7" t="s">
        <v>75</v>
      </c>
      <c r="H42" s="7" t="s">
        <v>121</v>
      </c>
      <c r="I42" s="7">
        <v>2</v>
      </c>
      <c r="O42" s="31"/>
      <c r="P42" s="31"/>
    </row>
    <row r="43" spans="1:16" x14ac:dyDescent="0.25">
      <c r="A43" s="1"/>
      <c r="B43" s="7" t="s">
        <v>63</v>
      </c>
      <c r="C43" s="10">
        <v>43178449</v>
      </c>
      <c r="D43" s="10">
        <v>35404073</v>
      </c>
      <c r="E43" s="4">
        <f>D43/C43</f>
        <v>0.81994777070385272</v>
      </c>
      <c r="F43" s="7" t="s">
        <v>68</v>
      </c>
      <c r="G43" s="7" t="s">
        <v>75</v>
      </c>
      <c r="H43" s="7" t="s">
        <v>121</v>
      </c>
      <c r="I43" s="7">
        <v>18</v>
      </c>
      <c r="O43" s="31"/>
      <c r="P43" s="31"/>
    </row>
    <row r="44" spans="1:16" x14ac:dyDescent="0.25">
      <c r="A44" s="1"/>
      <c r="B44" s="7" t="s">
        <v>65</v>
      </c>
      <c r="C44" s="10">
        <v>34723432</v>
      </c>
      <c r="D44" s="10">
        <v>27972729</v>
      </c>
      <c r="E44" s="4">
        <f>D44/C44</f>
        <v>0.80558652727645119</v>
      </c>
      <c r="F44" s="7" t="s">
        <v>68</v>
      </c>
      <c r="G44" s="7" t="s">
        <v>75</v>
      </c>
      <c r="H44" s="7" t="s">
        <v>121</v>
      </c>
      <c r="I44" s="7">
        <v>48</v>
      </c>
      <c r="O44" s="31"/>
      <c r="P44" s="31"/>
    </row>
    <row r="45" spans="1:16" x14ac:dyDescent="0.25">
      <c r="A45" s="1"/>
      <c r="B45" s="7" t="s">
        <v>66</v>
      </c>
      <c r="C45" s="10">
        <v>36915862</v>
      </c>
      <c r="D45" s="10">
        <v>27831038</v>
      </c>
      <c r="E45" s="4">
        <f>D45/C45</f>
        <v>0.75390459526585074</v>
      </c>
      <c r="F45" s="7" t="s">
        <v>68</v>
      </c>
      <c r="G45" s="7" t="s">
        <v>75</v>
      </c>
      <c r="H45" s="7" t="s">
        <v>121</v>
      </c>
      <c r="I45" s="7">
        <v>72</v>
      </c>
      <c r="O45" s="31"/>
      <c r="P45" s="31"/>
    </row>
    <row r="46" spans="1:16" x14ac:dyDescent="0.25">
      <c r="A46" s="1"/>
      <c r="B46" s="7" t="s">
        <v>13</v>
      </c>
      <c r="C46" s="10">
        <v>37703068</v>
      </c>
      <c r="D46" s="10">
        <v>30218936</v>
      </c>
      <c r="E46" s="4">
        <f>D46/C46</f>
        <v>0.80149806376499655</v>
      </c>
      <c r="F46" s="7" t="s">
        <v>69</v>
      </c>
      <c r="G46" s="7" t="s">
        <v>75</v>
      </c>
      <c r="H46" s="7" t="s">
        <v>122</v>
      </c>
      <c r="I46" s="7">
        <v>18</v>
      </c>
      <c r="O46" s="31"/>
      <c r="P46" s="31"/>
    </row>
    <row r="47" spans="1:16" x14ac:dyDescent="0.25">
      <c r="A47" s="1"/>
      <c r="B47" s="7" t="s">
        <v>15</v>
      </c>
      <c r="C47" s="10">
        <v>41053406</v>
      </c>
      <c r="D47" s="10">
        <v>32515351</v>
      </c>
      <c r="E47" s="4">
        <f>D47/C47</f>
        <v>0.79202566042875955</v>
      </c>
      <c r="F47" s="7" t="s">
        <v>69</v>
      </c>
      <c r="G47" s="7" t="s">
        <v>75</v>
      </c>
      <c r="H47" s="7" t="s">
        <v>122</v>
      </c>
      <c r="I47" s="7">
        <v>48</v>
      </c>
      <c r="O47" s="31"/>
      <c r="P47" s="31"/>
    </row>
    <row r="48" spans="1:16" x14ac:dyDescent="0.25">
      <c r="A48" s="1"/>
      <c r="B48" s="7" t="s">
        <v>16</v>
      </c>
      <c r="C48" s="10">
        <v>42480516</v>
      </c>
      <c r="D48" s="10">
        <v>34425881</v>
      </c>
      <c r="E48" s="4">
        <f>D48/C48</f>
        <v>0.81039225135589221</v>
      </c>
      <c r="F48" s="7" t="s">
        <v>69</v>
      </c>
      <c r="G48" s="7" t="s">
        <v>75</v>
      </c>
      <c r="H48" s="7" t="s">
        <v>122</v>
      </c>
      <c r="I48" s="7">
        <v>72</v>
      </c>
      <c r="O48" s="31"/>
      <c r="P48" s="31"/>
    </row>
    <row r="49" spans="1:16" x14ac:dyDescent="0.25">
      <c r="A49" s="1"/>
      <c r="B49" s="7" t="s">
        <v>17</v>
      </c>
      <c r="C49" s="10">
        <v>37662888</v>
      </c>
      <c r="D49" s="10">
        <v>31196459</v>
      </c>
      <c r="E49" s="4">
        <f>D49/C49</f>
        <v>0.82830766987385562</v>
      </c>
      <c r="F49" s="7" t="s">
        <v>69</v>
      </c>
      <c r="G49" s="7" t="s">
        <v>75</v>
      </c>
      <c r="H49" s="7" t="s">
        <v>111</v>
      </c>
      <c r="I49" s="7">
        <v>18</v>
      </c>
      <c r="O49" s="31"/>
      <c r="P49" s="31"/>
    </row>
    <row r="50" spans="1:16" x14ac:dyDescent="0.25">
      <c r="A50" s="1"/>
      <c r="B50" s="7" t="s">
        <v>19</v>
      </c>
      <c r="C50" s="10">
        <v>30533131</v>
      </c>
      <c r="D50" s="10">
        <v>23715209</v>
      </c>
      <c r="E50" s="4">
        <f>D50/C50</f>
        <v>0.77670413165292485</v>
      </c>
      <c r="F50" s="7" t="s">
        <v>69</v>
      </c>
      <c r="G50" s="7" t="s">
        <v>75</v>
      </c>
      <c r="H50" s="7" t="s">
        <v>111</v>
      </c>
      <c r="I50" s="7">
        <v>48</v>
      </c>
      <c r="O50" s="31"/>
      <c r="P50" s="31"/>
    </row>
    <row r="51" spans="1:16" x14ac:dyDescent="0.25">
      <c r="A51" s="1"/>
      <c r="B51" s="7" t="s">
        <v>20</v>
      </c>
      <c r="C51" s="10">
        <v>55677179</v>
      </c>
      <c r="D51" s="10">
        <v>41018858</v>
      </c>
      <c r="E51" s="4">
        <f>D51/C51</f>
        <v>0.73672658595005325</v>
      </c>
      <c r="F51" s="7" t="s">
        <v>69</v>
      </c>
      <c r="G51" s="7" t="s">
        <v>75</v>
      </c>
      <c r="H51" s="7" t="s">
        <v>111</v>
      </c>
      <c r="I51" s="7">
        <v>72</v>
      </c>
      <c r="O51" s="31"/>
      <c r="P51" s="31"/>
    </row>
    <row r="52" spans="1:16" x14ac:dyDescent="0.25">
      <c r="A52" s="1"/>
      <c r="B52" s="7" t="s">
        <v>21</v>
      </c>
      <c r="C52" s="10">
        <v>45159185</v>
      </c>
      <c r="D52" s="10">
        <v>36907477</v>
      </c>
      <c r="E52" s="4">
        <f>D52/C52</f>
        <v>0.81727509032769308</v>
      </c>
      <c r="F52" s="7" t="s">
        <v>69</v>
      </c>
      <c r="G52" s="7" t="s">
        <v>75</v>
      </c>
      <c r="H52" s="7" t="s">
        <v>121</v>
      </c>
      <c r="I52" s="7">
        <v>18</v>
      </c>
      <c r="O52" s="31"/>
      <c r="P52" s="31"/>
    </row>
    <row r="53" spans="1:16" x14ac:dyDescent="0.25">
      <c r="A53" s="1"/>
      <c r="B53" s="7" t="s">
        <v>23</v>
      </c>
      <c r="C53" s="10">
        <v>34562467</v>
      </c>
      <c r="D53" s="10">
        <v>26818254</v>
      </c>
      <c r="E53" s="4">
        <f>D53/C53</f>
        <v>0.77593575713215146</v>
      </c>
      <c r="F53" s="7" t="s">
        <v>69</v>
      </c>
      <c r="G53" s="7" t="s">
        <v>75</v>
      </c>
      <c r="H53" s="7" t="s">
        <v>121</v>
      </c>
      <c r="I53" s="7">
        <v>48</v>
      </c>
      <c r="O53" s="31"/>
      <c r="P53" s="31"/>
    </row>
    <row r="54" spans="1:16" x14ac:dyDescent="0.25">
      <c r="B54" s="7" t="s">
        <v>24</v>
      </c>
      <c r="C54" s="10">
        <v>35324434</v>
      </c>
      <c r="D54" s="10">
        <v>29130523</v>
      </c>
      <c r="E54" s="4">
        <f>D54/C54</f>
        <v>0.82465646866415465</v>
      </c>
      <c r="F54" s="7" t="s">
        <v>69</v>
      </c>
      <c r="G54" s="7" t="s">
        <v>75</v>
      </c>
      <c r="H54" s="7" t="s">
        <v>121</v>
      </c>
      <c r="I54" s="7">
        <v>72</v>
      </c>
      <c r="O54" s="31"/>
      <c r="P54" s="31"/>
    </row>
    <row r="55" spans="1:16" ht="17.25" x14ac:dyDescent="0.25">
      <c r="B55" s="1" t="s">
        <v>116</v>
      </c>
    </row>
    <row r="56" spans="1:16" ht="17.25" x14ac:dyDescent="0.25">
      <c r="B56" s="1" t="s">
        <v>123</v>
      </c>
    </row>
  </sheetData>
  <sortState ref="B4:I54">
    <sortCondition ref="F4:F54"/>
    <sortCondition ref="H4:H54"/>
    <sortCondition ref="I4:I54"/>
  </sortState>
  <conditionalFormatting sqref="B55:B56">
    <cfRule type="duplicateValues" dxfId="1" priority="1"/>
  </conditionalFormatting>
  <conditionalFormatting sqref="B54">
    <cfRule type="duplicateValues" dxfId="0" priority="3"/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workbookViewId="0"/>
  </sheetViews>
  <sheetFormatPr defaultRowHeight="15" x14ac:dyDescent="0.25"/>
  <cols>
    <col min="1" max="1" width="24.85546875" customWidth="1"/>
    <col min="2" max="9" width="13.7109375" customWidth="1"/>
  </cols>
  <sheetData>
    <row r="1" spans="1:9" x14ac:dyDescent="0.25">
      <c r="A1" s="29" t="s">
        <v>104</v>
      </c>
      <c r="B1" s="1"/>
      <c r="C1" s="1"/>
      <c r="D1" s="1"/>
      <c r="E1" s="1"/>
      <c r="F1" s="1"/>
    </row>
    <row r="2" spans="1:9" x14ac:dyDescent="0.25">
      <c r="A2" s="29"/>
      <c r="B2" s="1"/>
      <c r="C2" s="1"/>
      <c r="D2" s="1"/>
      <c r="E2" s="1"/>
      <c r="F2" s="1"/>
    </row>
    <row r="3" spans="1:9" ht="30" x14ac:dyDescent="0.25">
      <c r="A3" s="2" t="s">
        <v>9</v>
      </c>
      <c r="B3" s="2" t="s">
        <v>71</v>
      </c>
      <c r="C3" s="2" t="s">
        <v>117</v>
      </c>
      <c r="D3" s="2" t="s">
        <v>10</v>
      </c>
      <c r="E3" s="2" t="s">
        <v>106</v>
      </c>
      <c r="F3" s="2" t="s">
        <v>78</v>
      </c>
      <c r="G3" s="2" t="s">
        <v>74</v>
      </c>
      <c r="H3" s="2" t="s">
        <v>118</v>
      </c>
      <c r="I3" s="2" t="s">
        <v>110</v>
      </c>
    </row>
    <row r="4" spans="1:9" x14ac:dyDescent="0.25">
      <c r="A4" s="3" t="s">
        <v>108</v>
      </c>
      <c r="B4" s="5">
        <v>62690790</v>
      </c>
      <c r="C4" s="13">
        <v>35719856</v>
      </c>
      <c r="D4" s="4">
        <f t="shared" ref="D4:D5" si="0">C4/B4</f>
        <v>0.5697783677634306</v>
      </c>
      <c r="E4" s="4" t="s">
        <v>107</v>
      </c>
      <c r="F4" s="3" t="s">
        <v>114</v>
      </c>
      <c r="G4" s="3" t="s">
        <v>76</v>
      </c>
      <c r="H4" s="3" t="s">
        <v>111</v>
      </c>
      <c r="I4" s="3">
        <v>2</v>
      </c>
    </row>
    <row r="5" spans="1:9" x14ac:dyDescent="0.25">
      <c r="A5" s="3" t="s">
        <v>109</v>
      </c>
      <c r="B5" s="5">
        <v>59659025</v>
      </c>
      <c r="C5" s="13">
        <v>31352775</v>
      </c>
      <c r="D5" s="4">
        <f t="shared" si="0"/>
        <v>0.52553280916005585</v>
      </c>
      <c r="E5" s="4" t="s">
        <v>107</v>
      </c>
      <c r="F5" s="3" t="s">
        <v>114</v>
      </c>
      <c r="G5" s="3" t="s">
        <v>76</v>
      </c>
      <c r="H5" s="3" t="s">
        <v>112</v>
      </c>
      <c r="I5" s="3">
        <v>2</v>
      </c>
    </row>
    <row r="6" spans="1:9" ht="17.25" x14ac:dyDescent="0.25">
      <c r="A6" s="1" t="s">
        <v>120</v>
      </c>
    </row>
    <row r="11" spans="1:9" x14ac:dyDescent="0.25">
      <c r="A11" s="32"/>
    </row>
  </sheetData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workbookViewId="0">
      <selection activeCell="E4" sqref="E4:E13"/>
    </sheetView>
  </sheetViews>
  <sheetFormatPr defaultRowHeight="15" x14ac:dyDescent="0.25"/>
  <cols>
    <col min="1" max="1" width="15.7109375" customWidth="1"/>
    <col min="2" max="8" width="13.7109375" customWidth="1"/>
  </cols>
  <sheetData>
    <row r="1" spans="1:14" x14ac:dyDescent="0.25">
      <c r="A1" s="29" t="s">
        <v>119</v>
      </c>
      <c r="B1" s="1"/>
      <c r="C1" s="1"/>
      <c r="D1" s="1"/>
    </row>
    <row r="2" spans="1:14" x14ac:dyDescent="0.25">
      <c r="A2" s="29"/>
      <c r="B2" s="1"/>
      <c r="C2" s="1"/>
      <c r="D2" s="1"/>
    </row>
    <row r="3" spans="1:14" ht="30" x14ac:dyDescent="0.25">
      <c r="A3" s="2" t="s">
        <v>9</v>
      </c>
      <c r="B3" s="2" t="s">
        <v>71</v>
      </c>
      <c r="C3" s="2" t="s">
        <v>117</v>
      </c>
      <c r="D3" s="2" t="s">
        <v>10</v>
      </c>
      <c r="E3" s="2" t="s">
        <v>78</v>
      </c>
      <c r="F3" s="2" t="s">
        <v>74</v>
      </c>
      <c r="G3" s="2" t="s">
        <v>118</v>
      </c>
      <c r="H3" s="2" t="s">
        <v>110</v>
      </c>
    </row>
    <row r="4" spans="1:14" x14ac:dyDescent="0.25">
      <c r="A4" s="3" t="s">
        <v>96</v>
      </c>
      <c r="B4" s="10">
        <v>144149152</v>
      </c>
      <c r="C4" s="13">
        <v>48537583</v>
      </c>
      <c r="D4" s="4">
        <f>C4/B4</f>
        <v>0.33671778381325473</v>
      </c>
      <c r="E4" s="3" t="s">
        <v>113</v>
      </c>
      <c r="F4" s="7" t="s">
        <v>75</v>
      </c>
      <c r="G4" s="3" t="s">
        <v>122</v>
      </c>
      <c r="H4" s="3">
        <v>2</v>
      </c>
    </row>
    <row r="5" spans="1:14" x14ac:dyDescent="0.25">
      <c r="A5" s="3" t="s">
        <v>94</v>
      </c>
      <c r="B5" s="5">
        <v>129929308</v>
      </c>
      <c r="C5" s="13">
        <v>63651040</v>
      </c>
      <c r="D5" s="4">
        <f>C5/B5</f>
        <v>0.4898897791405154</v>
      </c>
      <c r="E5" s="3" t="s">
        <v>113</v>
      </c>
      <c r="F5" s="7" t="s">
        <v>75</v>
      </c>
      <c r="G5" s="3" t="s">
        <v>122</v>
      </c>
      <c r="H5" s="3">
        <v>18</v>
      </c>
    </row>
    <row r="6" spans="1:14" x14ac:dyDescent="0.25">
      <c r="A6" s="3" t="s">
        <v>95</v>
      </c>
      <c r="B6" s="5">
        <v>121219868</v>
      </c>
      <c r="C6" s="13">
        <v>53742258</v>
      </c>
      <c r="D6" s="4">
        <f>C6/B6</f>
        <v>0.44334529385892418</v>
      </c>
      <c r="E6" s="3" t="s">
        <v>113</v>
      </c>
      <c r="F6" s="7" t="s">
        <v>75</v>
      </c>
      <c r="G6" s="3" t="s">
        <v>122</v>
      </c>
      <c r="H6" s="3">
        <v>24</v>
      </c>
    </row>
    <row r="7" spans="1:14" x14ac:dyDescent="0.25">
      <c r="A7" s="7" t="s">
        <v>97</v>
      </c>
      <c r="B7" s="10">
        <v>104612070</v>
      </c>
      <c r="C7" s="26">
        <v>42239681</v>
      </c>
      <c r="D7" s="4">
        <f>C7/B7</f>
        <v>0.40377444973605819</v>
      </c>
      <c r="E7" s="3" t="s">
        <v>113</v>
      </c>
      <c r="F7" s="7" t="s">
        <v>75</v>
      </c>
      <c r="G7" s="3" t="s">
        <v>122</v>
      </c>
      <c r="H7" s="7">
        <v>48</v>
      </c>
    </row>
    <row r="8" spans="1:14" x14ac:dyDescent="0.25">
      <c r="A8" s="7" t="s">
        <v>98</v>
      </c>
      <c r="B8" s="10">
        <v>148809302</v>
      </c>
      <c r="C8" s="26">
        <v>63809439</v>
      </c>
      <c r="D8" s="4">
        <f>C8/B8</f>
        <v>0.42880006923223118</v>
      </c>
      <c r="E8" s="3" t="s">
        <v>113</v>
      </c>
      <c r="F8" s="7" t="s">
        <v>75</v>
      </c>
      <c r="G8" s="3" t="s">
        <v>122</v>
      </c>
      <c r="H8" s="7">
        <v>72</v>
      </c>
    </row>
    <row r="9" spans="1:14" x14ac:dyDescent="0.25">
      <c r="A9" s="3" t="s">
        <v>101</v>
      </c>
      <c r="B9" s="10">
        <v>162160422</v>
      </c>
      <c r="C9" s="26">
        <v>99714730</v>
      </c>
      <c r="D9" s="4">
        <f>C9/B9</f>
        <v>0.61491410030987714</v>
      </c>
      <c r="E9" s="3" t="s">
        <v>113</v>
      </c>
      <c r="F9" s="7" t="s">
        <v>75</v>
      </c>
      <c r="G9" s="3" t="s">
        <v>111</v>
      </c>
      <c r="H9" s="3">
        <v>2</v>
      </c>
    </row>
    <row r="10" spans="1:14" x14ac:dyDescent="0.25">
      <c r="A10" s="3" t="s">
        <v>99</v>
      </c>
      <c r="B10" s="10">
        <v>155206612</v>
      </c>
      <c r="C10" s="26">
        <v>88036047</v>
      </c>
      <c r="D10" s="4">
        <f>C10/B10</f>
        <v>0.56721840561792558</v>
      </c>
      <c r="E10" s="3" t="s">
        <v>113</v>
      </c>
      <c r="F10" s="7" t="s">
        <v>75</v>
      </c>
      <c r="G10" s="3" t="s">
        <v>111</v>
      </c>
      <c r="H10" s="3">
        <v>18</v>
      </c>
      <c r="N10" s="27"/>
    </row>
    <row r="11" spans="1:14" x14ac:dyDescent="0.25">
      <c r="A11" s="3" t="s">
        <v>100</v>
      </c>
      <c r="B11" s="10">
        <v>134877154</v>
      </c>
      <c r="C11" s="26">
        <v>89813482</v>
      </c>
      <c r="D11" s="4">
        <f>C11/B11</f>
        <v>0.6658909929253104</v>
      </c>
      <c r="E11" s="3" t="s">
        <v>113</v>
      </c>
      <c r="F11" s="7" t="s">
        <v>75</v>
      </c>
      <c r="G11" s="3" t="s">
        <v>111</v>
      </c>
      <c r="H11" s="3">
        <v>24</v>
      </c>
      <c r="N11" s="27"/>
    </row>
    <row r="12" spans="1:14" x14ac:dyDescent="0.25">
      <c r="A12" s="3" t="s">
        <v>102</v>
      </c>
      <c r="B12" s="10">
        <v>139100556</v>
      </c>
      <c r="C12" s="26">
        <v>95310977</v>
      </c>
      <c r="D12" s="4">
        <f>C12/B12</f>
        <v>0.68519479533927963</v>
      </c>
      <c r="E12" s="3" t="s">
        <v>113</v>
      </c>
      <c r="F12" s="7" t="s">
        <v>75</v>
      </c>
      <c r="G12" s="3" t="s">
        <v>111</v>
      </c>
      <c r="H12" s="3">
        <v>48</v>
      </c>
      <c r="N12" s="27"/>
    </row>
    <row r="13" spans="1:14" x14ac:dyDescent="0.25">
      <c r="A13" s="3" t="s">
        <v>103</v>
      </c>
      <c r="B13" s="10">
        <v>112909188</v>
      </c>
      <c r="C13" s="26">
        <v>74901651</v>
      </c>
      <c r="D13" s="4">
        <f>C13/B13</f>
        <v>0.66337959139339486</v>
      </c>
      <c r="E13" s="3" t="s">
        <v>113</v>
      </c>
      <c r="F13" s="7" t="s">
        <v>75</v>
      </c>
      <c r="G13" s="3" t="s">
        <v>111</v>
      </c>
      <c r="H13" s="3">
        <v>72</v>
      </c>
      <c r="N13" s="27"/>
    </row>
    <row r="14" spans="1:14" ht="17.25" x14ac:dyDescent="0.25">
      <c r="A14" s="1" t="s">
        <v>125</v>
      </c>
    </row>
  </sheetData>
  <sortState ref="A4:H13">
    <sortCondition ref="E4:E13"/>
    <sortCondition ref="G4:G13"/>
    <sortCondition ref="H4:H13"/>
  </sortState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SeqCap-Epi</vt:lpstr>
      <vt:lpstr>RNA-seq</vt:lpstr>
      <vt:lpstr>ChIP-seq</vt:lpstr>
      <vt:lpstr>ATAC-seq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Pacis</dc:creator>
  <cp:lastModifiedBy>Alain Pacis</cp:lastModifiedBy>
  <dcterms:created xsi:type="dcterms:W3CDTF">2015-11-10T16:57:34Z</dcterms:created>
  <dcterms:modified xsi:type="dcterms:W3CDTF">2018-06-21T14:19:11Z</dcterms:modified>
</cp:coreProperties>
</file>