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4915" windowHeight="11310"/>
  </bookViews>
  <sheets>
    <sheet name="Table S28. Main effects (BMI)" sheetId="1" r:id="rId1"/>
  </sheets>
  <externalReferences>
    <externalReference r:id="rId2"/>
    <externalReference r:id="rId3"/>
  </externalReferences>
  <definedNames>
    <definedName name="bmi">[1]BMILEVEL_WOMEN_SEXxAGEBMIsnps!$A$37:$H$53</definedName>
    <definedName name="BMIloci">[2]BMILEVEL_WOMEN_SEXxAGEBMIsnps!$A$37:$H$53</definedName>
  </definedNames>
  <calcPr calcId="145621"/>
</workbook>
</file>

<file path=xl/calcChain.xml><?xml version="1.0" encoding="utf-8"?>
<calcChain xmlns="http://schemas.openxmlformats.org/spreadsheetml/2006/main">
  <c r="C86" i="1" l="1"/>
  <c r="C87" i="1" s="1"/>
  <c r="C88" i="1" s="1"/>
  <c r="C89" i="1" s="1"/>
  <c r="C90" i="1" s="1"/>
  <c r="C91" i="1" s="1"/>
  <c r="C92" i="1" s="1"/>
  <c r="C93" i="1" s="1"/>
  <c r="C94" i="1" s="1"/>
  <c r="C95" i="1" s="1"/>
  <c r="C96" i="1" s="1"/>
  <c r="C97" i="1" s="1"/>
  <c r="C98" i="1" s="1"/>
  <c r="C99" i="1" s="1"/>
  <c r="C100" i="1" s="1"/>
  <c r="C101" i="1" s="1"/>
  <c r="C102" i="1" s="1"/>
  <c r="C103" i="1" s="1"/>
  <c r="C104" i="1" s="1"/>
  <c r="C105" i="1" s="1"/>
  <c r="C106" i="1" s="1"/>
  <c r="C107" i="1" s="1"/>
  <c r="C108" i="1" s="1"/>
  <c r="C109" i="1" s="1"/>
  <c r="C110" i="1" s="1"/>
  <c r="C111" i="1" s="1"/>
  <c r="C112" i="1" s="1"/>
  <c r="C113" i="1" s="1"/>
  <c r="C114" i="1" s="1"/>
  <c r="C115" i="1" s="1"/>
  <c r="C116" i="1" s="1"/>
  <c r="C117" i="1" s="1"/>
  <c r="C118" i="1" s="1"/>
  <c r="C119" i="1" s="1"/>
  <c r="C120" i="1" s="1"/>
  <c r="C121" i="1" s="1"/>
  <c r="C122" i="1" s="1"/>
  <c r="C123" i="1" s="1"/>
  <c r="C124" i="1" s="1"/>
  <c r="C125" i="1" s="1"/>
  <c r="C126" i="1" s="1"/>
  <c r="C127" i="1" s="1"/>
  <c r="C128" i="1" s="1"/>
  <c r="C129" i="1" s="1"/>
  <c r="C130" i="1" s="1"/>
  <c r="C131" i="1" s="1"/>
  <c r="C132" i="1" s="1"/>
  <c r="C133" i="1" s="1"/>
  <c r="C134" i="1" s="1"/>
  <c r="C135" i="1" s="1"/>
  <c r="C136" i="1" s="1"/>
  <c r="C137" i="1" s="1"/>
  <c r="C138" i="1" s="1"/>
  <c r="C139" i="1" s="1"/>
  <c r="C140" i="1" s="1"/>
  <c r="C141" i="1" s="1"/>
  <c r="C142" i="1" s="1"/>
  <c r="C143" i="1" s="1"/>
  <c r="C144" i="1" s="1"/>
  <c r="C145" i="1" s="1"/>
  <c r="C146" i="1" s="1"/>
  <c r="C147" i="1" s="1"/>
  <c r="C148" i="1" s="1"/>
  <c r="C149" i="1" s="1"/>
  <c r="C150" i="1" s="1"/>
  <c r="C151" i="1" s="1"/>
  <c r="C152" i="1" s="1"/>
  <c r="C153" i="1" s="1"/>
  <c r="C154" i="1" s="1"/>
  <c r="C155" i="1" s="1"/>
  <c r="C156" i="1" s="1"/>
  <c r="C157" i="1" s="1"/>
  <c r="C158" i="1" s="1"/>
  <c r="C159" i="1" s="1"/>
  <c r="C160" i="1" s="1"/>
  <c r="C161" i="1" s="1"/>
  <c r="C162" i="1" s="1"/>
  <c r="C163" i="1" s="1"/>
  <c r="C164" i="1" s="1"/>
  <c r="C165" i="1" s="1"/>
  <c r="C166" i="1" s="1"/>
  <c r="C167" i="1" s="1"/>
  <c r="C168" i="1" s="1"/>
  <c r="C169" i="1" s="1"/>
  <c r="C170" i="1" s="1"/>
  <c r="C171" i="1" s="1"/>
  <c r="C172" i="1" s="1"/>
  <c r="C173" i="1" s="1"/>
  <c r="C174" i="1" s="1"/>
  <c r="C175" i="1" s="1"/>
  <c r="C176" i="1" s="1"/>
  <c r="C177" i="1" s="1"/>
  <c r="C178" i="1" s="1"/>
  <c r="C179" i="1" s="1"/>
  <c r="C180" i="1" s="1"/>
  <c r="C181" i="1" s="1"/>
  <c r="C182" i="1" s="1"/>
  <c r="C183" i="1" s="1"/>
  <c r="C184" i="1" s="1"/>
  <c r="C185" i="1" s="1"/>
  <c r="C186" i="1" s="1"/>
  <c r="C187" i="1" s="1"/>
  <c r="C188" i="1" s="1"/>
  <c r="C189" i="1" s="1"/>
  <c r="C190" i="1" s="1"/>
  <c r="C191" i="1" s="1"/>
  <c r="C192" i="1" s="1"/>
  <c r="C193" i="1" s="1"/>
  <c r="C194" i="1" s="1"/>
  <c r="C195" i="1" s="1"/>
  <c r="C196" i="1" s="1"/>
  <c r="C197" i="1" s="1"/>
  <c r="C198" i="1" s="1"/>
  <c r="C199" i="1" s="1"/>
  <c r="C200" i="1" s="1"/>
  <c r="C201" i="1" s="1"/>
  <c r="C202" i="1" s="1"/>
  <c r="C203" i="1" s="1"/>
  <c r="C204" i="1" s="1"/>
  <c r="C205" i="1" s="1"/>
  <c r="C206" i="1" s="1"/>
  <c r="C207" i="1" s="1"/>
  <c r="C208" i="1" s="1"/>
  <c r="C209" i="1" s="1"/>
  <c r="C210" i="1" s="1"/>
  <c r="C211" i="1" s="1"/>
  <c r="C212" i="1" s="1"/>
  <c r="C213" i="1" s="1"/>
  <c r="C214" i="1" s="1"/>
  <c r="C215" i="1" s="1"/>
  <c r="C216" i="1" s="1"/>
  <c r="C217" i="1" s="1"/>
  <c r="C218" i="1" s="1"/>
  <c r="C219" i="1" s="1"/>
  <c r="C220" i="1" s="1"/>
  <c r="C221" i="1" s="1"/>
  <c r="C222" i="1" s="1"/>
  <c r="C223" i="1" s="1"/>
  <c r="C85" i="1"/>
  <c r="C84" i="1"/>
  <c r="C7" i="1"/>
  <c r="C8" i="1" s="1"/>
  <c r="C9" i="1" s="1"/>
  <c r="C10" i="1" s="1"/>
  <c r="C11" i="1" s="1"/>
  <c r="C12" i="1" s="1"/>
  <c r="C13" i="1" s="1"/>
  <c r="C14" i="1" s="1"/>
  <c r="C15" i="1" s="1"/>
  <c r="C16" i="1" s="1"/>
  <c r="C17" i="1" s="1"/>
  <c r="C18" i="1" s="1"/>
  <c r="C19" i="1" s="1"/>
  <c r="C20" i="1" s="1"/>
  <c r="C21" i="1" s="1"/>
  <c r="C22" i="1" s="1"/>
  <c r="C23" i="1" s="1"/>
  <c r="C24" i="1" s="1"/>
  <c r="C25" i="1" s="1"/>
  <c r="C26" i="1" s="1"/>
  <c r="C27" i="1" s="1"/>
  <c r="C28" i="1" s="1"/>
  <c r="C29" i="1" s="1"/>
  <c r="C30" i="1" s="1"/>
  <c r="C31" i="1" s="1"/>
  <c r="C32" i="1" s="1"/>
  <c r="C33" i="1" s="1"/>
  <c r="C34" i="1" s="1"/>
  <c r="C35" i="1" s="1"/>
  <c r="C36" i="1" s="1"/>
  <c r="C37" i="1" s="1"/>
  <c r="C38" i="1" s="1"/>
  <c r="C39" i="1" s="1"/>
  <c r="C40" i="1" s="1"/>
  <c r="C41" i="1" s="1"/>
  <c r="C42" i="1" s="1"/>
  <c r="C43" i="1" s="1"/>
  <c r="C44" i="1" s="1"/>
  <c r="C45" i="1" s="1"/>
  <c r="C46" i="1" s="1"/>
  <c r="C47" i="1" s="1"/>
  <c r="C48" i="1" s="1"/>
  <c r="C49" i="1" s="1"/>
  <c r="C50" i="1" s="1"/>
  <c r="C51" i="1" s="1"/>
  <c r="C52" i="1" s="1"/>
  <c r="C53" i="1" s="1"/>
  <c r="C54" i="1" s="1"/>
  <c r="C55" i="1" s="1"/>
  <c r="C56" i="1" s="1"/>
  <c r="C57" i="1" s="1"/>
  <c r="C58" i="1" s="1"/>
  <c r="C59" i="1" s="1"/>
  <c r="C60" i="1" s="1"/>
  <c r="C61" i="1" s="1"/>
  <c r="C62" i="1" s="1"/>
  <c r="C63" i="1" s="1"/>
  <c r="C64" i="1" s="1"/>
  <c r="C65" i="1" s="1"/>
  <c r="C66" i="1" s="1"/>
  <c r="C67" i="1" s="1"/>
  <c r="C68" i="1" s="1"/>
  <c r="C69" i="1" s="1"/>
  <c r="C70" i="1" s="1"/>
  <c r="C71" i="1" s="1"/>
  <c r="C72" i="1" s="1"/>
  <c r="C73" i="1" s="1"/>
  <c r="C74" i="1" s="1"/>
  <c r="C75" i="1" s="1"/>
  <c r="C76" i="1" s="1"/>
  <c r="C77" i="1" s="1"/>
  <c r="C78" i="1" s="1"/>
  <c r="C79" i="1" s="1"/>
  <c r="C80" i="1" s="1"/>
  <c r="C81" i="1" s="1"/>
</calcChain>
</file>

<file path=xl/sharedStrings.xml><?xml version="1.0" encoding="utf-8"?>
<sst xmlns="http://schemas.openxmlformats.org/spreadsheetml/2006/main" count="1071" uniqueCount="403">
  <si>
    <t>Alleles</t>
  </si>
  <si>
    <t>Locke et al</t>
  </si>
  <si>
    <t>AGE x SEX</t>
  </si>
  <si>
    <t>rsID</t>
  </si>
  <si>
    <t>LocusID*</t>
  </si>
  <si>
    <t>Nearest Gene</t>
  </si>
  <si>
    <t>Other Nearby Genes/Elements</t>
  </si>
  <si>
    <t>Chr</t>
  </si>
  <si>
    <t>Pos</t>
  </si>
  <si>
    <t>SnpTag**</t>
  </si>
  <si>
    <t>Effect</t>
  </si>
  <si>
    <t>Other</t>
  </si>
  <si>
    <t>EAF</t>
  </si>
  <si>
    <t>β</t>
  </si>
  <si>
    <t>P</t>
  </si>
  <si>
    <t>N</t>
  </si>
  <si>
    <r>
      <t>β</t>
    </r>
    <r>
      <rPr>
        <b/>
        <vertAlign val="subscript"/>
        <sz val="10"/>
        <color theme="1"/>
        <rFont val="Calibri"/>
        <family val="2"/>
      </rPr>
      <t>Overall</t>
    </r>
  </si>
  <si>
    <r>
      <t>P</t>
    </r>
    <r>
      <rPr>
        <b/>
        <vertAlign val="subscript"/>
        <sz val="10"/>
        <color theme="1"/>
        <rFont val="Calibri"/>
        <family val="2"/>
      </rPr>
      <t>Overall</t>
    </r>
  </si>
  <si>
    <r>
      <t>N</t>
    </r>
    <r>
      <rPr>
        <b/>
        <vertAlign val="subscript"/>
        <sz val="10"/>
        <color theme="1"/>
        <rFont val="Calibri"/>
        <family val="2"/>
      </rPr>
      <t>Overall</t>
    </r>
  </si>
  <si>
    <r>
      <t>P</t>
    </r>
    <r>
      <rPr>
        <b/>
        <vertAlign val="subscript"/>
        <sz val="10"/>
        <color theme="1"/>
        <rFont val="Calibri"/>
        <family val="2"/>
      </rPr>
      <t>4df</t>
    </r>
  </si>
  <si>
    <r>
      <t>P</t>
    </r>
    <r>
      <rPr>
        <b/>
        <vertAlign val="subscript"/>
        <sz val="10"/>
        <color theme="1"/>
        <rFont val="Calibri"/>
        <family val="2"/>
      </rPr>
      <t>sexdiff</t>
    </r>
  </si>
  <si>
    <r>
      <t>P</t>
    </r>
    <r>
      <rPr>
        <b/>
        <vertAlign val="subscript"/>
        <sz val="10"/>
        <color theme="1"/>
        <rFont val="Calibri"/>
        <family val="2"/>
      </rPr>
      <t>agediff</t>
    </r>
  </si>
  <si>
    <r>
      <t>P</t>
    </r>
    <r>
      <rPr>
        <b/>
        <vertAlign val="subscript"/>
        <sz val="10"/>
        <color theme="1"/>
        <rFont val="Calibri"/>
        <family val="2"/>
      </rPr>
      <t>agesexdiff</t>
    </r>
  </si>
  <si>
    <t>Novel Loci</t>
  </si>
  <si>
    <t>rs2803328</t>
  </si>
  <si>
    <t>KIAA1751</t>
  </si>
  <si>
    <r>
      <rPr>
        <i/>
        <sz val="10"/>
        <color theme="1"/>
        <rFont val="Calibri"/>
        <family val="2"/>
      </rPr>
      <t>PRKCZ</t>
    </r>
    <r>
      <rPr>
        <sz val="10"/>
        <color theme="1"/>
        <rFont val="Calibri"/>
        <family val="2"/>
      </rPr>
      <t xml:space="preserve">; </t>
    </r>
    <r>
      <rPr>
        <i/>
        <sz val="10"/>
        <color theme="1"/>
        <rFont val="Calibri"/>
        <family val="2"/>
      </rPr>
      <t>SKI</t>
    </r>
    <r>
      <rPr>
        <sz val="10"/>
        <color theme="1"/>
        <rFont val="Calibri"/>
        <family val="2"/>
      </rPr>
      <t xml:space="preserve">; </t>
    </r>
    <r>
      <rPr>
        <i/>
        <sz val="10"/>
        <color theme="1"/>
        <rFont val="Calibri"/>
        <family val="2"/>
      </rPr>
      <t>RER1</t>
    </r>
    <r>
      <rPr>
        <sz val="10"/>
        <color theme="1"/>
        <rFont val="Calibri"/>
        <family val="2"/>
      </rPr>
      <t xml:space="preserve">; </t>
    </r>
    <r>
      <rPr>
        <i/>
        <sz val="10"/>
        <color theme="1"/>
        <rFont val="Calibri"/>
        <family val="2"/>
      </rPr>
      <t>GNB1</t>
    </r>
    <r>
      <rPr>
        <sz val="10"/>
        <color theme="1"/>
        <rFont val="Calibri"/>
        <family val="2"/>
      </rPr>
      <t xml:space="preserve">; </t>
    </r>
    <r>
      <rPr>
        <i/>
        <sz val="10"/>
        <color theme="1"/>
        <rFont val="Calibri"/>
        <family val="2"/>
      </rPr>
      <t>CDK11A</t>
    </r>
    <r>
      <rPr>
        <sz val="10"/>
        <color theme="1"/>
        <rFont val="Calibri"/>
        <family val="2"/>
      </rPr>
      <t xml:space="preserve">; </t>
    </r>
    <r>
      <rPr>
        <i/>
        <sz val="10"/>
        <color theme="1"/>
        <rFont val="Calibri"/>
        <family val="2"/>
      </rPr>
      <t>C1orf233</t>
    </r>
    <r>
      <rPr>
        <sz val="10"/>
        <color theme="1"/>
        <rFont val="Calibri"/>
        <family val="2"/>
      </rPr>
      <t xml:space="preserve">; </t>
    </r>
    <r>
      <rPr>
        <i/>
        <sz val="10"/>
        <color theme="1"/>
        <rFont val="Calibri"/>
        <family val="2"/>
      </rPr>
      <t>VWA1</t>
    </r>
    <r>
      <rPr>
        <sz val="10"/>
        <color theme="1"/>
        <rFont val="Calibri"/>
        <family val="2"/>
      </rPr>
      <t xml:space="preserve">; </t>
    </r>
    <r>
      <rPr>
        <i/>
        <sz val="10"/>
        <color theme="1"/>
        <rFont val="Calibri"/>
        <family val="2"/>
      </rPr>
      <t>ATAD3C</t>
    </r>
    <r>
      <rPr>
        <sz val="10"/>
        <color theme="1"/>
        <rFont val="Calibri"/>
        <family val="2"/>
      </rPr>
      <t xml:space="preserve">; </t>
    </r>
    <r>
      <rPr>
        <i/>
        <sz val="10"/>
        <color theme="1"/>
        <rFont val="Calibri"/>
        <family val="2"/>
      </rPr>
      <t>MIB2</t>
    </r>
    <r>
      <rPr>
        <sz val="10"/>
        <color theme="1"/>
        <rFont val="Calibri"/>
        <family val="2"/>
      </rPr>
      <t xml:space="preserve">; </t>
    </r>
    <r>
      <rPr>
        <i/>
        <sz val="10"/>
        <color theme="1"/>
        <rFont val="Calibri"/>
        <family val="2"/>
      </rPr>
      <t>SLC35E2</t>
    </r>
    <r>
      <rPr>
        <sz val="10"/>
        <color theme="1"/>
        <rFont val="Calibri"/>
        <family val="2"/>
      </rPr>
      <t xml:space="preserve">; </t>
    </r>
    <r>
      <rPr>
        <i/>
        <sz val="10"/>
        <color theme="1"/>
        <rFont val="Calibri"/>
        <family val="2"/>
      </rPr>
      <t>CALML6</t>
    </r>
    <r>
      <rPr>
        <sz val="10"/>
        <color theme="1"/>
        <rFont val="Calibri"/>
        <family val="2"/>
      </rPr>
      <t xml:space="preserve">; </t>
    </r>
    <r>
      <rPr>
        <i/>
        <sz val="10"/>
        <color theme="1"/>
        <rFont val="Calibri"/>
        <family val="2"/>
      </rPr>
      <t>GABRD</t>
    </r>
    <r>
      <rPr>
        <sz val="10"/>
        <color theme="1"/>
        <rFont val="Calibri"/>
        <family val="2"/>
      </rPr>
      <t xml:space="preserve">; </t>
    </r>
    <r>
      <rPr>
        <i/>
        <sz val="10"/>
        <color theme="1"/>
        <rFont val="Calibri"/>
        <family val="2"/>
      </rPr>
      <t>C1orf86</t>
    </r>
    <r>
      <rPr>
        <sz val="10"/>
        <color theme="1"/>
        <rFont val="Calibri"/>
        <family val="2"/>
      </rPr>
      <t xml:space="preserve">; </t>
    </r>
    <r>
      <rPr>
        <i/>
        <sz val="10"/>
        <color theme="1"/>
        <rFont val="Calibri"/>
        <family val="2"/>
      </rPr>
      <t>MORN1</t>
    </r>
    <r>
      <rPr>
        <sz val="10"/>
        <color theme="1"/>
        <rFont val="Calibri"/>
        <family val="2"/>
      </rPr>
      <t xml:space="preserve">; </t>
    </r>
    <r>
      <rPr>
        <i/>
        <sz val="10"/>
        <color theme="1"/>
        <rFont val="Calibri"/>
        <family val="2"/>
      </rPr>
      <t>ATAD3B</t>
    </r>
    <r>
      <rPr>
        <sz val="10"/>
        <color theme="1"/>
        <rFont val="Calibri"/>
        <family val="2"/>
      </rPr>
      <t xml:space="preserve">; </t>
    </r>
    <r>
      <rPr>
        <i/>
        <sz val="10"/>
        <color theme="1"/>
        <rFont val="Calibri"/>
        <family val="2"/>
      </rPr>
      <t>MMP23B</t>
    </r>
    <r>
      <rPr>
        <sz val="10"/>
        <color theme="1"/>
        <rFont val="Calibri"/>
        <family val="2"/>
      </rPr>
      <t xml:space="preserve">; </t>
    </r>
    <r>
      <rPr>
        <i/>
        <sz val="10"/>
        <color theme="1"/>
        <rFont val="Calibri"/>
        <family val="2"/>
      </rPr>
      <t>NADK</t>
    </r>
    <r>
      <rPr>
        <sz val="10"/>
        <color theme="1"/>
        <rFont val="Calibri"/>
        <family val="2"/>
      </rPr>
      <t xml:space="preserve">; </t>
    </r>
    <r>
      <rPr>
        <i/>
        <sz val="10"/>
        <color theme="1"/>
        <rFont val="Calibri"/>
        <family val="2"/>
      </rPr>
      <t>TMEM52</t>
    </r>
    <r>
      <rPr>
        <sz val="10"/>
        <color theme="1"/>
        <rFont val="Calibri"/>
        <family val="2"/>
      </rPr>
      <t>; L</t>
    </r>
    <r>
      <rPr>
        <i/>
        <sz val="10"/>
        <color theme="1"/>
        <rFont val="Calibri"/>
        <family val="2"/>
      </rPr>
      <t>OC100129534</t>
    </r>
    <r>
      <rPr>
        <sz val="10"/>
        <color theme="1"/>
        <rFont val="Calibri"/>
        <family val="2"/>
      </rPr>
      <t xml:space="preserve">; </t>
    </r>
    <r>
      <rPr>
        <i/>
        <sz val="10"/>
        <color theme="1"/>
        <rFont val="Calibri"/>
        <family val="2"/>
      </rPr>
      <t>ATAD3A; MMP23A; PEX10, TMEM240; CDK11B; SSU72; SLC35E2B</t>
    </r>
  </si>
  <si>
    <t>Overall</t>
  </si>
  <si>
    <t>C</t>
  </si>
  <si>
    <t>G</t>
  </si>
  <si>
    <t>rs7535528</t>
  </si>
  <si>
    <t>PANK4</t>
  </si>
  <si>
    <t>GABRD; C1orf86; MORN1; PLCH2; MMEL1; ACTRT2; PRKCZ; SKI; RER1; TTC34; LOC100129534; HES5; PEX10; LOC115110; LOC100133445; TNFRSF14; FAM213B</t>
  </si>
  <si>
    <t>A</t>
  </si>
  <si>
    <t>rs2271928</t>
  </si>
  <si>
    <t>COL16A1</t>
  </si>
  <si>
    <t>NKAIN1; ZCCHC17; LOC149086; PEF1; BAI2; PTP4A2; KHDRBS1; SNRNP40; SERINC2; TINAGL1; MIR4254; TMEM39B; FABP3; LOC284551; COL16A1; SPOCD1; KPNA6; HCRTR1</t>
  </si>
  <si>
    <t>rs2275426</t>
  </si>
  <si>
    <t>MAST2</t>
  </si>
  <si>
    <t>PRDX1; TMEM69; TSPAN1; LRRC41; FAAH; AKR1A1; IPP; PIK3R3; POMGNT1; NSUN4; DMBX1; NASP; LURAP1; LOC729041; CCDC17; RAD54L; GPBP1L1; UQCRH; RPS15AP10</t>
  </si>
  <si>
    <t>4df;Overall</t>
  </si>
  <si>
    <t>rs4512652</t>
  </si>
  <si>
    <t>SEMA6C</t>
  </si>
  <si>
    <t>GOLPH3L; CTSK; SETDB1; BNIPL; TNFAIP8L2; ZNF687; PSMB4; CGN; HORMAD1; ARNT; CERS2; GABPB2; PIP5K1A; RFX5; POGZ; TUFT1; CTSS; ANXA9; PSMD4; MIR554; FAM63A; TNFAIP8L2−SCNM1; PI4KB; SNX27</t>
  </si>
  <si>
    <t>rs10913118</t>
  </si>
  <si>
    <t>RFWD2</t>
  </si>
  <si>
    <t>TNR; PAPPA2; SCARNA3</t>
  </si>
  <si>
    <t>rs10920678</t>
  </si>
  <si>
    <t>FAM5C</t>
  </si>
  <si>
    <t>LOC440704</t>
  </si>
  <si>
    <t>rs17016673</t>
  </si>
  <si>
    <t>REG3A</t>
  </si>
  <si>
    <t>REG3G; REG1P; REG1B; REG1A; CTNNA2; MIR4264</t>
  </si>
  <si>
    <t>rs1451533</t>
  </si>
  <si>
    <t>LOC100506421</t>
  </si>
  <si>
    <t>POU3F3; LOC100287010; LOC150568; LOC284998; MRPS9; GPR45; TGFBRAP1; C2orf49</t>
  </si>
  <si>
    <t>rs7570971</t>
  </si>
  <si>
    <t>RAB3GAP1</t>
  </si>
  <si>
    <t>TMEM163; ACMSD; MAP3K19; ZRANB3; LOC100129961; CCNT2; R3HDM1</t>
  </si>
  <si>
    <t>rs4988235</t>
  </si>
  <si>
    <t>MCM6</t>
  </si>
  <si>
    <t>ZRANB3; MIR128−1; R3HDM1; LCT; LOC100507600; UBXN4; DARS; CXCR4</t>
  </si>
  <si>
    <t>rs972540</t>
  </si>
  <si>
    <t>ADAM23</t>
  </si>
  <si>
    <t>INO80D; EEF1B2; ZDBF2; GCSHP3; NDUFS1; SNORD51; SNORA41; GPR1; DYTN; LOC200726; FASTKD2; MDH1B; MIR3130−1; MIR3130−2</t>
  </si>
  <si>
    <t>rs7421089</t>
  </si>
  <si>
    <t>ERBB4</t>
  </si>
  <si>
    <t>CPS1</t>
  </si>
  <si>
    <t>4df</t>
  </si>
  <si>
    <t>T</t>
  </si>
  <si>
    <t>rs10804189</t>
  </si>
  <si>
    <t>rs9845966</t>
  </si>
  <si>
    <t>NUP210</t>
  </si>
  <si>
    <t>IQSEC1; HDAC11; FBLN2; LINC00620; WNT7A</t>
  </si>
  <si>
    <t>rs7613875</t>
  </si>
  <si>
    <t>MON1A</t>
  </si>
  <si>
    <t>DAG1; BSN; IP6K1; RAIP; RBM6; SEMA3F; C3orf45; BSN−AS2; APEH; CDHR4; MST1R; RBM5; GNAT1; IFRD2; MST1; FAM212A; LUST; SLC38A3; HYAL2; RNF123; UBA7; GNAI2; NPRL2</t>
  </si>
  <si>
    <t>rs13076366</t>
  </si>
  <si>
    <t>CACNA1D</t>
  </si>
  <si>
    <t>TKT; DCP1A; ACTR8; CHDH; IL17RB; SELK; CACNA2D3</t>
  </si>
  <si>
    <t>rs1840969</t>
  </si>
  <si>
    <t>ROBO1</t>
  </si>
  <si>
    <t>-</t>
  </si>
  <si>
    <t>rs876424</t>
  </si>
  <si>
    <t>CPNE4</t>
  </si>
  <si>
    <t>MRPL3; SNORA58; MIR5704; ACPP; DNAJC13</t>
  </si>
  <si>
    <t>rs2649734</t>
  </si>
  <si>
    <t>C3orf55</t>
  </si>
  <si>
    <t>CCNL1; VEPH1; PTX3; SHOX2; RSRC1</t>
  </si>
  <si>
    <t>rs16992647</t>
  </si>
  <si>
    <t>KIAA1239</t>
  </si>
  <si>
    <t>MIR4801; DTHD1</t>
  </si>
  <si>
    <t>rs4833407</t>
  </si>
  <si>
    <t>ALPK1</t>
  </si>
  <si>
    <t>C4orf32; TIFA; AP1AR; NEUROG2; LARP7; C4orf21; MIR367; MIR302D; MIR302A; MIR302C; MIR302B; ANK2</t>
  </si>
  <si>
    <t>rs1503526</t>
  </si>
  <si>
    <t>HTR1A</t>
  </si>
  <si>
    <t>RNF180</t>
  </si>
  <si>
    <t>rs6870983</t>
  </si>
  <si>
    <t>TMEM161B−AS1</t>
  </si>
  <si>
    <t>TMEM161B; LINC00461; MIR9−2; MEF2C</t>
  </si>
  <si>
    <t>rs7713317</t>
  </si>
  <si>
    <t>PCSK1</t>
  </si>
  <si>
    <t>ELL2; MIR583; CAST; ERAP2; ERAP1</t>
  </si>
  <si>
    <t>rs158186</t>
  </si>
  <si>
    <t>FBXL17</t>
  </si>
  <si>
    <t>EFNA5</t>
  </si>
  <si>
    <t>rs6864049</t>
  </si>
  <si>
    <t>ZNF608</t>
  </si>
  <si>
    <t>rs13174863</t>
  </si>
  <si>
    <t>CXXC5</t>
  </si>
  <si>
    <t>SNHG4; MATR3; SNORA74A; PAIP2; SLC23A1; PROB1; SPATA24; MZB1; DNAJC18; ECSCR; TMEM173; UBE2D2; PSD2; NRG2; PURA; IGIP; CYSTM1</t>
  </si>
  <si>
    <t>rs2228213</t>
  </si>
  <si>
    <t>HIVEP1</t>
  </si>
  <si>
    <t>ADTRP; EDN1; RNU6−48</t>
  </si>
  <si>
    <t>rs943466</t>
  </si>
  <si>
    <t>LEMD2</t>
  </si>
  <si>
    <t>VPS52; RPS18; B3GALT4; WDR46; KIFC1; PHF1; CUTA; SYNGAP1; BAK1; GGNBP1; LINC00336; ITPR3; MNF1; IP6K3; MLN; LOC100507584; MIR1275; GRM4; HMGA1; C6orf1</t>
  </si>
  <si>
    <t>rs1281962</t>
  </si>
  <si>
    <t>RGS17</t>
  </si>
  <si>
    <t>SYNE1; MYCT1; VIP; FBXO5; MTRF1L</t>
  </si>
  <si>
    <t>rs1830074</t>
  </si>
  <si>
    <t>ZNF12</t>
  </si>
  <si>
    <t>CYTH3; FAM220A; RAC1; DAGLB; KDELR2; GRID2IP; ZDHHC4; C7orf26; ZNF853; PMS2CL; RSPH10B2; RSPH10B; CCZ1B; LOC100131257</t>
  </si>
  <si>
    <t>rs17161076</t>
  </si>
  <si>
    <t>PDE1C</t>
  </si>
  <si>
    <t>LOC100130673; LSM5; AVL9; DPY19L1P1; ZNRF2P1; MIR550A2; MIR550B2</t>
  </si>
  <si>
    <t>rs11765748</t>
  </si>
  <si>
    <t>DDC</t>
  </si>
  <si>
    <t>ZPBP; C7orf72; IKZF1; FIGNL1; LOC100129427; GRB10; COBL</t>
  </si>
  <si>
    <t>rs38314</t>
  </si>
  <si>
    <t>AUTS2</t>
  </si>
  <si>
    <t>rs4727804</t>
  </si>
  <si>
    <t>FOXP2</t>
  </si>
  <si>
    <t>MIR3666; MDFIC</t>
  </si>
  <si>
    <t>rs6990042</t>
  </si>
  <si>
    <t>SGCZ</t>
  </si>
  <si>
    <t>rs10954968</t>
  </si>
  <si>
    <t>Intergenic</t>
  </si>
  <si>
    <t>RPL21P80</t>
  </si>
  <si>
    <t>rs6994670</t>
  </si>
  <si>
    <t>LOC100130155</t>
  </si>
  <si>
    <t>MIR124−2; LOC286184; LOC401463; BHLHE22; CYP7B1</t>
  </si>
  <si>
    <t>rs3134353</t>
  </si>
  <si>
    <t>YWHAZ</t>
  </si>
  <si>
    <t>ANKRD46; SNX31; PABPC1; FLJ42969; ZNF706; NACAP1</t>
  </si>
  <si>
    <t>rs10760279</t>
  </si>
  <si>
    <t>CRB2</t>
  </si>
  <si>
    <t>DENND1A; MIR601; RC3H2; SNORD90; ZBTB6; ZBTB26; RABGAP1; GPR21; MIR600HG; MIR600; STRBP</t>
  </si>
  <si>
    <t>rs2270204</t>
  </si>
  <si>
    <t xml:space="preserve">SWI5 </t>
  </si>
  <si>
    <t>MIR3960; MIR2861; CDK9; FPGS; ENG; AK1; MIR4672; ST6GALNAC6; ST6GALNAC4; DPM2; FAM102A; PIP5KL1; NAIF1; SLC25A25; LOC100289019; PTGES2; LOC389791; C9orf16; CIZ1; MIR3154; GOLGA2; DNM1; MIR199B; COQ4; TRUB2; SLC27A4; URM1; MIR219−2; MIR2964A; CERCAM; ODF2; GLE1; SPTAN1; WDR34; SET; ZER1; PKN3; ZDHHC12; LOC100506100</t>
  </si>
  <si>
    <t>rs10886017</t>
  </si>
  <si>
    <t>KIAA1598</t>
  </si>
  <si>
    <t>PNLIPRP3; PNLIPRP1; PNLIP; C10orf82; PNLIPRP2; HSPA12A; ENO4; VAX1; KCNK18; MIR3663; SLC18A2; PDZD8</t>
  </si>
  <si>
    <t>rs7928810</t>
  </si>
  <si>
    <t>NCR3LG1</t>
  </si>
  <si>
    <t>NUCB2; ABCC8; KCNJ11; USH1C; MYOD1; KCNC1; SERGEF; PLEKHA7; RPS13; OR7E14P; PIK3C2A</t>
  </si>
  <si>
    <t>rs1557765</t>
  </si>
  <si>
    <t>KCNJ11</t>
  </si>
  <si>
    <t>PLEKHA7; RPS13; OR7E14P; PIK3C2A; NUCB2; NCR3LG1; ABCC8; USH1C; MYOD1; KCNC1; SERGEF</t>
  </si>
  <si>
    <t>rs1816537</t>
  </si>
  <si>
    <t>NCAM1</t>
  </si>
  <si>
    <t>LOC100288346; TTC12; ANKK1; DRD2; MIR4301</t>
  </si>
  <si>
    <t>rs11611246</t>
  </si>
  <si>
    <t>WNK1</t>
  </si>
  <si>
    <t>KDM5A; CCDC77; B4GALNT3; NINJ2; RAD52; ERC1</t>
  </si>
  <si>
    <t>rs7970953</t>
  </si>
  <si>
    <t>SOX5</t>
  </si>
  <si>
    <t>MIR920</t>
  </si>
  <si>
    <t>rs1405552</t>
  </si>
  <si>
    <t>PDZRN4</t>
  </si>
  <si>
    <t>CNTN1</t>
  </si>
  <si>
    <t>rs11181001</t>
  </si>
  <si>
    <t>rs10777237</t>
  </si>
  <si>
    <t>LOC100287505</t>
  </si>
  <si>
    <t>rs11065987</t>
  </si>
  <si>
    <t>BRAP</t>
  </si>
  <si>
    <t>CUX2; FAM109A; SH2B3; ATXN2; ACAD10; ALDH2; MAPKAPK5−AS1; MAPKAPK5; ADAM1A; TMEM116; ERP29; NAA25; TRAFD1</t>
  </si>
  <si>
    <t>rs17630235</t>
  </si>
  <si>
    <t>TRAFD1</t>
  </si>
  <si>
    <t>BRAP; ACAD10; ALDH2; MAPKAPK5−AS1; MAPKAPK5; ADAM1A; TMEM116; ERP29; NAA25; HECTD4; RPL6; PTPN11</t>
  </si>
  <si>
    <t>rs729062</t>
  </si>
  <si>
    <t>TPCN1</t>
  </si>
  <si>
    <t>RPH3A; OAS1; OAS2; OAS3; DTX1; RASAL1; CCDC42B; DDX54; C12orf52; IQCD; SLC24A6; PLBD2; SDS; SDSL; LHX5</t>
  </si>
  <si>
    <t>rs11247009</t>
  </si>
  <si>
    <t>GALNT9</t>
  </si>
  <si>
    <t>SFSWAP; MMP17; ULK1; PUS1; EP400; SNORA49; EP400NL; DDX51; NOC4L; LOC100130238; FBRSL1; LRCOL1; P2RX2; POLE</t>
  </si>
  <si>
    <t>rs2504236</t>
  </si>
  <si>
    <t>FLT3</t>
  </si>
  <si>
    <t>LNX2; POLR1D; GSX1; PDX1; ATP5EP2; CDX2; PRHOXNB; PAN3−AS1; PAN3; FLT1</t>
  </si>
  <si>
    <t>rs9634489</t>
  </si>
  <si>
    <t>HS6ST3</t>
  </si>
  <si>
    <t>UGGT2</t>
  </si>
  <si>
    <t>rs17522122</t>
  </si>
  <si>
    <t>AKAP6</t>
  </si>
  <si>
    <t>NPAS3</t>
  </si>
  <si>
    <t>rs3783890</t>
  </si>
  <si>
    <t>BTBD7</t>
  </si>
  <si>
    <t>GOLGA5; CHGA; ITPK1; ITPK1−AS1; MOAP1; C14orf142; TMEM251; UBR7; COX8C; UNC79; PRIMA1</t>
  </si>
  <si>
    <t>rs7143963</t>
  </si>
  <si>
    <t>TRAF3</t>
  </si>
  <si>
    <t>ZNF839; CINP; TECPR2; ANKRD9; MIR4309; RCOR1; AMN; CDC42BPB; TNFAIP2; EXOC3L4; LINC00605; SNORA28; EIF5</t>
  </si>
  <si>
    <t>rs709400</t>
  </si>
  <si>
    <t>KLC1</t>
  </si>
  <si>
    <t>LINC00605; EIF5; SNORA28; MARK3; CKB; TRMT61A; APOPT1; BAG5; XRCC3; ZFYVE21; PPP1R13B; LINC00637; C14orf2; TDRD9; RD3L; ASPG; MIR203; MIR3545; KIF26A</t>
  </si>
  <si>
    <t>rs12593036</t>
  </si>
  <si>
    <t>FAM108C1</t>
  </si>
  <si>
    <t>LOC283688; ARNT2; MIR549; KIAA1199; MESDC2; MIR4514; MESDC1; C15orf26; IL16</t>
  </si>
  <si>
    <t>rs7181659</t>
  </si>
  <si>
    <t>MCTP2</t>
  </si>
  <si>
    <t>rs11866815</t>
  </si>
  <si>
    <t>AXIN1</t>
  </si>
  <si>
    <t>DDX11L10; POLR3K; SNRNP25; RHBDF1; HBZ; HBM; HBA2; HBA1; ITFG3; RGS11; ARHGDIG; PDIA2; MRPL28; TMEM8A; NME4; DECR2; LINC00235; SOLH; MIR5587; MIR3176; WDR90; FAM195A; RHOT2; RHBDL1; MSLN; MIR662; RPUSD1; CHTF18</t>
  </si>
  <si>
    <t>rs889398</t>
  </si>
  <si>
    <t>NFAT5</t>
  </si>
  <si>
    <t>MIR1538; CYB5B; TERF2; VPS4A; PDF; COG8; NIP7; TMED6; SNTB2; TANGO6; HAS3; CHTF8; CIRH1A; NQO1; NOB1; WWP2; MIR140; CLEC18A; PDXDC2P;</t>
  </si>
  <si>
    <t>rs4986044</t>
  </si>
  <si>
    <t>KCNJ12</t>
  </si>
  <si>
    <t>KCNJ18; C17orf51; MAP2K3; C17orf103; TMEM11; DHRS7B; USP22; CCDC144NL</t>
  </si>
  <si>
    <t>rs12150665</t>
  </si>
  <si>
    <t>GGNBP2</t>
  </si>
  <si>
    <t>CCL3; CCL4; TBC1D3B; CCL3L3; CCL3L1; CCL4L2; CCL4L1; TBC1D3C; TBC1D3H; TBC1D3G; ZNHIT3; PIGW; MRM1; MYO19; DHRS11; LHX1; AATF; MIR2909</t>
  </si>
  <si>
    <t>rs11652097</t>
  </si>
  <si>
    <t xml:space="preserve">ITGB3 </t>
  </si>
  <si>
    <t>NSF; WNT3; WNT9B; GOSR2; MIR5089; RPRML; CDC27; MYL4; EFCAB13; MRPL45P2; NPEPPS; KPNB1; TBKBP1; TBX21</t>
  </si>
  <si>
    <t>rs6504108</t>
  </si>
  <si>
    <t>SKAP1</t>
  </si>
  <si>
    <t>TBX21; SP6; OSBPL7; MRPL10; LRRC46; PNPO; SP2; PRR15L; CDK5RAP3; MIR152; COPZ2; CBX1; SNX11; MIR1203; HOXB1; HOXB2; HOXB3; HOXB4</t>
  </si>
  <si>
    <t>rs17631394</t>
  </si>
  <si>
    <t>rs312750</t>
  </si>
  <si>
    <t>KCNJ2</t>
  </si>
  <si>
    <t>KCNJ16; KCNJ2−AS1</t>
  </si>
  <si>
    <t>rs7231852</t>
  </si>
  <si>
    <t>SYT4</t>
  </si>
  <si>
    <t>RIT2; LOC284260</t>
  </si>
  <si>
    <t>rs17513613</t>
  </si>
  <si>
    <t>CCNE1</t>
  </si>
  <si>
    <t>URI1; C19orf12; PLEKHF1; POP4; VSTM2B; LOC284395</t>
  </si>
  <si>
    <t>rs33439</t>
  </si>
  <si>
    <t>ZNF536</t>
  </si>
  <si>
    <t>URI1</t>
  </si>
  <si>
    <t>rs175804</t>
  </si>
  <si>
    <t>MACROD2</t>
  </si>
  <si>
    <t>KIF16B</t>
  </si>
  <si>
    <t>rs4820408</t>
  </si>
  <si>
    <t>TNRC6B</t>
  </si>
  <si>
    <t>ENTHD1; GRAP2; FAM83F; LOC100130899; ADSL; SGSM3; MKL1; MCHR1</t>
  </si>
  <si>
    <t>Rediscovered Loci</t>
  </si>
  <si>
    <t>rs977747</t>
  </si>
  <si>
    <t>Locke;Overall</t>
  </si>
  <si>
    <t>rs3127553</t>
  </si>
  <si>
    <t>rs657452</t>
  </si>
  <si>
    <t>Locke</t>
  </si>
  <si>
    <t>rs4582848</t>
  </si>
  <si>
    <t>rs11583200</t>
  </si>
  <si>
    <t>rs3101336</t>
  </si>
  <si>
    <t>rs990871</t>
  </si>
  <si>
    <t>rs12042908</t>
  </si>
  <si>
    <t>rs12566985</t>
  </si>
  <si>
    <t>rs7553348</t>
  </si>
  <si>
    <t>rs17381664</t>
  </si>
  <si>
    <t>rs6678622</t>
  </si>
  <si>
    <t>rs12401738</t>
  </si>
  <si>
    <t>rs12406019</t>
  </si>
  <si>
    <t>rs11165643</t>
  </si>
  <si>
    <t>4df;Locke;Overall</t>
  </si>
  <si>
    <t>rs7550711</t>
  </si>
  <si>
    <t>rs17024393</t>
  </si>
  <si>
    <t>rs543874</t>
  </si>
  <si>
    <t>rs2820292</t>
  </si>
  <si>
    <t>rs6725549</t>
  </si>
  <si>
    <t>rs13021737</t>
  </si>
  <si>
    <t>rs1320338</t>
  </si>
  <si>
    <t>rs10182181</t>
  </si>
  <si>
    <t>rs11126666</t>
  </si>
  <si>
    <t>rs3739081</t>
  </si>
  <si>
    <t>rs13011109</t>
  </si>
  <si>
    <t>rs1016287</t>
  </si>
  <si>
    <t>rs11688816</t>
  </si>
  <si>
    <t>rs2890652</t>
  </si>
  <si>
    <t>rs2121279</t>
  </si>
  <si>
    <t>rs1460676</t>
  </si>
  <si>
    <t>rs1460678</t>
  </si>
  <si>
    <t>rs1528435</t>
  </si>
  <si>
    <t>rs7588437</t>
  </si>
  <si>
    <t>rs11679338</t>
  </si>
  <si>
    <t>rs17203016</t>
  </si>
  <si>
    <t>rs11692326</t>
  </si>
  <si>
    <t>rs7599312</t>
  </si>
  <si>
    <t>rs4072096</t>
  </si>
  <si>
    <t>rs2176040</t>
  </si>
  <si>
    <t>rs2972147</t>
  </si>
  <si>
    <t>rs10510554</t>
  </si>
  <si>
    <t>rs6804842</t>
  </si>
  <si>
    <t>rs2365389</t>
  </si>
  <si>
    <t>rs3849570</t>
  </si>
  <si>
    <t>4df;Locke</t>
  </si>
  <si>
    <t>rs6792696</t>
  </si>
  <si>
    <t>rs13078960</t>
  </si>
  <si>
    <t>rs13068138</t>
  </si>
  <si>
    <t>rs9852478</t>
  </si>
  <si>
    <t>rs16851483</t>
  </si>
  <si>
    <t>rs1516725</t>
  </si>
  <si>
    <t>rs10938397</t>
  </si>
  <si>
    <t>rs17001654</t>
  </si>
  <si>
    <t>rs13107325</t>
  </si>
  <si>
    <t>rs11727676</t>
  </si>
  <si>
    <t>rs2112347</t>
  </si>
  <si>
    <t>rs815610</t>
  </si>
  <si>
    <t>rs7715256</t>
  </si>
  <si>
    <t>rs205262</t>
  </si>
  <si>
    <t>rs6457796</t>
  </si>
  <si>
    <t>rs2033529</t>
  </si>
  <si>
    <t>rs2206277</t>
  </si>
  <si>
    <t>rs2207139</t>
  </si>
  <si>
    <t>rs9400239</t>
  </si>
  <si>
    <t>rs9374842</t>
  </si>
  <si>
    <t>rs7775754</t>
  </si>
  <si>
    <t>rs13191362</t>
  </si>
  <si>
    <t>rs1167827</t>
  </si>
  <si>
    <t>rs2245368</t>
  </si>
  <si>
    <t>rs17149254</t>
  </si>
  <si>
    <t>rs9641123</t>
  </si>
  <si>
    <t>rs6465468</t>
  </si>
  <si>
    <t>rs17405819</t>
  </si>
  <si>
    <t>rs16907751</t>
  </si>
  <si>
    <t>rs1051920</t>
  </si>
  <si>
    <t>rs733594</t>
  </si>
  <si>
    <t>rs2033732</t>
  </si>
  <si>
    <t>rs4740619</t>
  </si>
  <si>
    <t>rs10968576</t>
  </si>
  <si>
    <t>rs10968577</t>
  </si>
  <si>
    <t>rs6477694</t>
  </si>
  <si>
    <t>rs1928295</t>
  </si>
  <si>
    <t>rs10733682</t>
  </si>
  <si>
    <t>rs7899106</t>
  </si>
  <si>
    <t>rs17094222</t>
  </si>
  <si>
    <t>rs11191514</t>
  </si>
  <si>
    <t>rs11191560</t>
  </si>
  <si>
    <t>rs11191580</t>
  </si>
  <si>
    <t>rs7903146</t>
  </si>
  <si>
    <t>rs10840100</t>
  </si>
  <si>
    <t>rs4256980</t>
  </si>
  <si>
    <t>rs11030104</t>
  </si>
  <si>
    <t>rs16917237</t>
  </si>
  <si>
    <t>rs4755726</t>
  </si>
  <si>
    <t>rs2176598</t>
  </si>
  <si>
    <t>rs7124681</t>
  </si>
  <si>
    <t>rs3817334</t>
  </si>
  <si>
    <t>rs12286929</t>
  </si>
  <si>
    <t>rs7138803</t>
  </si>
  <si>
    <t>rs11057405</t>
  </si>
  <si>
    <t>rs10846664</t>
  </si>
  <si>
    <t>rs12016871</t>
  </si>
  <si>
    <t>rs12429545</t>
  </si>
  <si>
    <t>rs9540493</t>
  </si>
  <si>
    <t>rs10132280</t>
  </si>
  <si>
    <t>rs12885454</t>
  </si>
  <si>
    <t>rs11847697</t>
  </si>
  <si>
    <t>rs7141420</t>
  </si>
  <si>
    <t>rs3736485</t>
  </si>
  <si>
    <t>rs16951275</t>
  </si>
  <si>
    <t>rs2241423</t>
  </si>
  <si>
    <t>rs8027181</t>
  </si>
  <si>
    <t>rs7164727</t>
  </si>
  <si>
    <t>rs758747</t>
  </si>
  <si>
    <t>rs2531995</t>
  </si>
  <si>
    <t>rs12446632</t>
  </si>
  <si>
    <t>rs2650492</t>
  </si>
  <si>
    <t>rs3888190</t>
  </si>
  <si>
    <t>rs7204797</t>
  </si>
  <si>
    <t>rs4787491</t>
  </si>
  <si>
    <t>rs9925964</t>
  </si>
  <si>
    <t>rs2080454</t>
  </si>
  <si>
    <t>rs1558902</t>
  </si>
  <si>
    <t>rs1000940</t>
  </si>
  <si>
    <t>rs12939549</t>
  </si>
  <si>
    <t>rs12940622</t>
  </si>
  <si>
    <t>rs1808579</t>
  </si>
  <si>
    <t>rs6507716</t>
  </si>
  <si>
    <t>rs1652344</t>
  </si>
  <si>
    <t>rs7243357</t>
  </si>
  <si>
    <t>rs6567160</t>
  </si>
  <si>
    <t>rs17724992</t>
  </si>
  <si>
    <t>rs757318</t>
  </si>
  <si>
    <t>rs29944</t>
  </si>
  <si>
    <t>rs29941</t>
  </si>
  <si>
    <t>rs29938</t>
  </si>
  <si>
    <t>rs2075650</t>
  </si>
  <si>
    <t>rs11672660</t>
  </si>
  <si>
    <t>rs2287019</t>
  </si>
  <si>
    <t>rs3810291</t>
  </si>
  <si>
    <t>rs6091540</t>
  </si>
  <si>
    <t>Missed Loci</t>
  </si>
  <si>
    <t>rs492400</t>
  </si>
  <si>
    <t>rs13201877</t>
  </si>
  <si>
    <t>rs1441264</t>
  </si>
  <si>
    <t>rs9914578</t>
  </si>
  <si>
    <t>rs7239883</t>
  </si>
  <si>
    <t>rs2836754</t>
  </si>
  <si>
    <t xml:space="preserve">* Column LocusID is a unique locus identifier that can be used to identify SNPs that pertain to the same locus and were selected by different analyses. </t>
  </si>
  <si>
    <t>** Column SnpTag lists the analyses, for which the SNP met genome-wide significance and was selected as Top SNP of the region. For some loci, Top SNPs vary by Analysis. Such loci are presented using multiple rows, but with identical LocusID. The values indicate whether the SNP reached genome-wide significance in our joint meta-analysis (4df),  in our strata-combined meta-analysis (Overall) or in the Locke et al meta-analyses (Locke).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</si>
</sst>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0"/>
    <numFmt numFmtId="166" formatCode="_(* #,##0.00_);_(* \(#,##0.00\);_(* &quot;-&quot;??_);_(@_)"/>
  </numFmts>
  <fonts count="17" x14ac:knownFonts="1">
    <font>
      <sz val="12"/>
      <color theme="1"/>
      <name val="Calibri"/>
      <family val="2"/>
    </font>
    <font>
      <sz val="11"/>
      <color theme="1"/>
      <name val="Calibri"/>
      <family val="2"/>
      <scheme val="minor"/>
    </font>
    <font>
      <b/>
      <sz val="11"/>
      <color theme="1"/>
      <name val="Calibri"/>
      <family val="2"/>
      <scheme val="minor"/>
    </font>
    <font>
      <sz val="12"/>
      <color theme="1"/>
      <name val="Calibri"/>
      <family val="2"/>
    </font>
    <font>
      <b/>
      <sz val="10"/>
      <color theme="1"/>
      <name val="Calibri"/>
      <family val="2"/>
    </font>
    <font>
      <sz val="10"/>
      <color theme="1"/>
      <name val="Calibri"/>
      <family val="2"/>
    </font>
    <font>
      <b/>
      <vertAlign val="subscript"/>
      <sz val="10"/>
      <color theme="1"/>
      <name val="Calibri"/>
      <family val="2"/>
    </font>
    <font>
      <i/>
      <sz val="10"/>
      <color theme="1"/>
      <name val="Calibri"/>
      <family val="2"/>
    </font>
    <font>
      <sz val="10"/>
      <color theme="1"/>
      <name val="Calibri"/>
      <family val="2"/>
      <scheme val="minor"/>
    </font>
    <font>
      <sz val="11"/>
      <color indexed="9"/>
      <name val="Calibri"/>
      <family val="2"/>
    </font>
    <font>
      <sz val="10"/>
      <name val="MS Sans Serif"/>
      <family val="2"/>
    </font>
    <font>
      <sz val="11"/>
      <color indexed="17"/>
      <name val="Calibri"/>
      <family val="2"/>
    </font>
    <font>
      <sz val="11"/>
      <color indexed="60"/>
      <name val="Calibri"/>
      <family val="2"/>
    </font>
    <font>
      <sz val="11"/>
      <color rgb="FF9C6500"/>
      <name val="Arial"/>
      <family val="2"/>
    </font>
    <font>
      <sz val="12"/>
      <color theme="1"/>
      <name val="Calibri"/>
      <family val="2"/>
      <scheme val="minor"/>
    </font>
    <font>
      <sz val="10"/>
      <name val="Arial"/>
      <family val="2"/>
    </font>
    <font>
      <sz val="11"/>
      <color theme="1"/>
      <name val="Arial"/>
      <family val="2"/>
    </font>
  </fonts>
  <fills count="26">
    <fill>
      <patternFill patternType="none"/>
    </fill>
    <fill>
      <patternFill patternType="gray125"/>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tint="-0.249977111117893"/>
        <bgColor indexed="64"/>
      </patternFill>
    </fill>
    <fill>
      <patternFill patternType="solid">
        <fgColor theme="0" tint="-0.14999847407452621"/>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49"/>
      </patternFill>
    </fill>
    <fill>
      <patternFill patternType="solid">
        <fgColor indexed="53"/>
      </patternFill>
    </fill>
    <fill>
      <patternFill patternType="solid">
        <fgColor indexed="42"/>
      </patternFill>
    </fill>
    <fill>
      <patternFill patternType="solid">
        <fgColor indexed="43"/>
      </patternFill>
    </fill>
  </fills>
  <borders count="7">
    <border>
      <left/>
      <right/>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auto="1"/>
      </bottom>
      <diagonal/>
    </border>
    <border>
      <left/>
      <right/>
      <top style="thin">
        <color auto="1"/>
      </top>
      <bottom/>
      <diagonal/>
    </border>
    <border>
      <left/>
      <right/>
      <top style="thin">
        <color indexed="64"/>
      </top>
      <bottom style="thin">
        <color indexed="64"/>
      </bottom>
      <diagonal/>
    </border>
    <border>
      <left/>
      <right/>
      <top/>
      <bottom style="double">
        <color indexed="64"/>
      </bottom>
      <diagonal/>
    </border>
  </borders>
  <cellStyleXfs count="2990">
    <xf numFmtId="0" fontId="0" fillId="0" borderId="0"/>
    <xf numFmtId="0" fontId="1" fillId="0" borderId="0"/>
    <xf numFmtId="0" fontId="1" fillId="0" borderId="0"/>
    <xf numFmtId="0" fontId="1" fillId="0" borderId="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166" fontId="3" fillId="0" borderId="0" applyFont="0" applyFill="0" applyBorder="0" applyAlignment="0" applyProtection="0"/>
    <xf numFmtId="166" fontId="10"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43" fontId="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 fillId="0" borderId="2" applyNumberFormat="0" applyFill="0" applyAlignment="0" applyProtection="0"/>
    <xf numFmtId="0" fontId="11" fillId="24" borderId="0" applyNumberFormat="0" applyBorder="0" applyAlignment="0" applyProtection="0"/>
    <xf numFmtId="0" fontId="12" fillId="25" borderId="0" applyNumberFormat="0" applyBorder="0" applyAlignment="0" applyProtection="0"/>
    <xf numFmtId="0" fontId="13"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0" fillId="0" borderId="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 fillId="0" borderId="0"/>
    <xf numFmtId="0" fontId="1" fillId="0" borderId="0"/>
    <xf numFmtId="0" fontId="1" fillId="0" borderId="0"/>
    <xf numFmtId="0" fontId="1" fillId="0" borderId="0"/>
    <xf numFmtId="0" fontId="15"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2" applyNumberFormat="0" applyFill="0" applyAlignment="0" applyProtection="0"/>
  </cellStyleXfs>
  <cellXfs count="47">
    <xf numFmtId="0" fontId="0" fillId="0" borderId="0" xfId="0"/>
    <xf numFmtId="0" fontId="4" fillId="0" borderId="3" xfId="0" applyFont="1" applyBorder="1" applyAlignment="1" applyProtection="1">
      <alignment horizontal="left" vertical="center"/>
      <protection locked="0"/>
    </xf>
    <xf numFmtId="0" fontId="5" fillId="0" borderId="0" xfId="0" applyFont="1" applyBorder="1" applyAlignment="1" applyProtection="1">
      <alignment horizontal="left" vertical="center"/>
      <protection locked="0"/>
    </xf>
    <xf numFmtId="0" fontId="5" fillId="0" borderId="4" xfId="1" applyFont="1" applyBorder="1" applyAlignment="1" applyProtection="1">
      <alignment horizontal="center" vertical="center"/>
      <protection locked="0"/>
    </xf>
    <xf numFmtId="0" fontId="5" fillId="0" borderId="4" xfId="1" applyFont="1" applyBorder="1" applyAlignment="1" applyProtection="1">
      <alignment horizontal="center" vertical="center" wrapText="1"/>
      <protection locked="0"/>
    </xf>
    <xf numFmtId="0" fontId="4" fillId="0" borderId="5" xfId="1" applyFont="1" applyBorder="1" applyAlignment="1" applyProtection="1">
      <alignment horizontal="center" vertical="center"/>
      <protection locked="0"/>
    </xf>
    <xf numFmtId="0" fontId="4" fillId="16" borderId="4" xfId="1" applyFont="1" applyFill="1" applyBorder="1" applyAlignment="1" applyProtection="1">
      <alignment horizontal="center" vertical="center"/>
      <protection locked="0"/>
    </xf>
    <xf numFmtId="0" fontId="5" fillId="0" borderId="0" xfId="0" applyFont="1" applyBorder="1" applyAlignment="1" applyProtection="1">
      <alignment horizontal="center" vertical="center"/>
      <protection locked="0"/>
    </xf>
    <xf numFmtId="0" fontId="4" fillId="0" borderId="6" xfId="2" applyFont="1" applyBorder="1" applyAlignment="1" applyProtection="1">
      <alignment horizontal="center" vertical="center"/>
      <protection locked="0"/>
    </xf>
    <xf numFmtId="0" fontId="4" fillId="0" borderId="6" xfId="1" applyFont="1" applyBorder="1" applyAlignment="1" applyProtection="1">
      <alignment horizontal="center" vertical="center" wrapText="1"/>
      <protection locked="0"/>
    </xf>
    <xf numFmtId="0" fontId="4" fillId="16" borderId="6" xfId="2" applyFont="1" applyFill="1" applyBorder="1" applyAlignment="1" applyProtection="1">
      <alignment horizontal="center" vertical="center"/>
      <protection locked="0"/>
    </xf>
    <xf numFmtId="0" fontId="4" fillId="0" borderId="6" xfId="2" applyFont="1" applyBorder="1" applyAlignment="1" applyProtection="1">
      <alignment horizontal="center" vertical="center" wrapText="1"/>
      <protection locked="0"/>
    </xf>
    <xf numFmtId="0" fontId="4" fillId="17" borderId="0" xfId="1" applyFont="1" applyFill="1" applyBorder="1" applyAlignment="1" applyProtection="1">
      <alignment horizontal="left" vertical="center"/>
      <protection locked="0"/>
    </xf>
    <xf numFmtId="0" fontId="5" fillId="0" borderId="0" xfId="0" applyFont="1" applyFill="1" applyBorder="1" applyAlignment="1" applyProtection="1">
      <alignment horizontal="left" vertical="center"/>
      <protection locked="0"/>
    </xf>
    <xf numFmtId="0" fontId="5" fillId="0" borderId="0" xfId="1" applyFont="1" applyBorder="1" applyAlignment="1" applyProtection="1">
      <alignment horizontal="left" vertical="center"/>
      <protection locked="0"/>
    </xf>
    <xf numFmtId="1" fontId="5" fillId="0" borderId="0" xfId="1" applyNumberFormat="1" applyFont="1" applyBorder="1" applyAlignment="1" applyProtection="1">
      <alignment horizontal="left" vertical="center"/>
      <protection locked="0"/>
    </xf>
    <xf numFmtId="0" fontId="7" fillId="0" borderId="0" xfId="1" applyFont="1" applyBorder="1" applyAlignment="1" applyProtection="1">
      <alignment horizontal="left" vertical="center"/>
      <protection locked="0"/>
    </xf>
    <xf numFmtId="0" fontId="5" fillId="0" borderId="0" xfId="1" applyFont="1" applyBorder="1" applyAlignment="1" applyProtection="1">
      <alignment horizontal="left" vertical="center" wrapText="1"/>
      <protection locked="0"/>
    </xf>
    <xf numFmtId="0" fontId="5" fillId="16" borderId="0" xfId="1" applyFont="1" applyFill="1" applyBorder="1" applyAlignment="1" applyProtection="1">
      <alignment horizontal="left" vertical="center"/>
      <protection locked="0"/>
    </xf>
    <xf numFmtId="164" fontId="5" fillId="0" borderId="0" xfId="1" applyNumberFormat="1" applyFont="1" applyBorder="1" applyAlignment="1" applyProtection="1">
      <alignment horizontal="left" vertical="center"/>
      <protection locked="0"/>
    </xf>
    <xf numFmtId="3" fontId="5" fillId="0" borderId="0" xfId="1" applyNumberFormat="1" applyFont="1" applyBorder="1" applyAlignment="1" applyProtection="1">
      <alignment horizontal="left" vertical="center"/>
      <protection locked="0"/>
    </xf>
    <xf numFmtId="164" fontId="4" fillId="0" borderId="0" xfId="1" applyNumberFormat="1" applyFont="1" applyBorder="1" applyAlignment="1" applyProtection="1">
      <alignment horizontal="left" vertical="center"/>
      <protection locked="0"/>
    </xf>
    <xf numFmtId="1" fontId="5" fillId="0" borderId="0" xfId="1" applyNumberFormat="1" applyFont="1" applyBorder="1" applyAlignment="1" applyProtection="1">
      <alignment horizontal="left" vertical="center"/>
    </xf>
    <xf numFmtId="0" fontId="7" fillId="0" borderId="0" xfId="1" applyFont="1" applyBorder="1" applyAlignment="1" applyProtection="1">
      <alignment horizontal="left" vertical="center" wrapText="1"/>
      <protection locked="0"/>
    </xf>
    <xf numFmtId="0" fontId="7" fillId="0" borderId="0" xfId="0" applyFont="1" applyBorder="1" applyAlignment="1" applyProtection="1">
      <alignment horizontal="left" vertical="center"/>
      <protection locked="0"/>
    </xf>
    <xf numFmtId="0" fontId="5" fillId="0" borderId="0" xfId="3" applyFont="1" applyFill="1" applyBorder="1" applyAlignment="1" applyProtection="1">
      <alignment horizontal="left" vertical="center"/>
      <protection locked="0"/>
    </xf>
    <xf numFmtId="1" fontId="5" fillId="0" borderId="0" xfId="1" applyNumberFormat="1" applyFont="1" applyFill="1" applyBorder="1" applyAlignment="1" applyProtection="1">
      <alignment horizontal="left" vertical="center"/>
    </xf>
    <xf numFmtId="0" fontId="7" fillId="0" borderId="0" xfId="3" applyFont="1" applyFill="1" applyBorder="1" applyAlignment="1" applyProtection="1">
      <alignment horizontal="left" vertical="center"/>
      <protection locked="0"/>
    </xf>
    <xf numFmtId="0" fontId="7" fillId="0" borderId="0" xfId="3" applyFont="1" applyFill="1" applyBorder="1" applyAlignment="1" applyProtection="1">
      <alignment horizontal="left" vertical="center" wrapText="1"/>
      <protection locked="0"/>
    </xf>
    <xf numFmtId="0" fontId="5" fillId="16" borderId="0" xfId="3" applyFont="1" applyFill="1" applyBorder="1" applyAlignment="1" applyProtection="1">
      <alignment horizontal="left" vertical="center"/>
      <protection locked="0"/>
    </xf>
    <xf numFmtId="164" fontId="5" fillId="0" borderId="0" xfId="3" applyNumberFormat="1" applyFont="1" applyFill="1" applyBorder="1" applyAlignment="1" applyProtection="1">
      <alignment horizontal="left" vertical="center"/>
      <protection locked="0"/>
    </xf>
    <xf numFmtId="3" fontId="5" fillId="0" borderId="0" xfId="3" applyNumberFormat="1" applyFont="1" applyFill="1" applyBorder="1" applyAlignment="1" applyProtection="1">
      <alignment horizontal="left" vertical="center"/>
      <protection locked="0"/>
    </xf>
    <xf numFmtId="164" fontId="4" fillId="0" borderId="0" xfId="3" applyNumberFormat="1" applyFont="1" applyFill="1" applyBorder="1" applyAlignment="1" applyProtection="1">
      <alignment horizontal="left" vertical="center"/>
      <protection locked="0"/>
    </xf>
    <xf numFmtId="0" fontId="5" fillId="0" borderId="0" xfId="1" quotePrefix="1" applyFont="1" applyBorder="1" applyAlignment="1" applyProtection="1">
      <alignment horizontal="left" vertical="center" wrapText="1"/>
      <protection locked="0"/>
    </xf>
    <xf numFmtId="0" fontId="7" fillId="0" borderId="0" xfId="0" applyFont="1" applyBorder="1" applyAlignment="1" applyProtection="1">
      <alignment horizontal="left" vertical="center" wrapText="1"/>
      <protection locked="0"/>
    </xf>
    <xf numFmtId="164" fontId="4" fillId="17" borderId="0" xfId="1" applyNumberFormat="1" applyFont="1" applyFill="1" applyBorder="1" applyAlignment="1" applyProtection="1">
      <alignment horizontal="left" vertical="center"/>
      <protection locked="0"/>
    </xf>
    <xf numFmtId="0" fontId="5" fillId="0" borderId="0" xfId="1" applyFont="1" applyBorder="1" applyAlignment="1" applyProtection="1">
      <alignment horizontal="left" vertical="center"/>
    </xf>
    <xf numFmtId="0" fontId="4" fillId="0" borderId="0" xfId="1" applyFont="1" applyBorder="1" applyAlignment="1" applyProtection="1">
      <alignment horizontal="left" vertical="center"/>
      <protection locked="0"/>
    </xf>
    <xf numFmtId="0" fontId="4" fillId="16" borderId="0" xfId="1" applyFont="1" applyFill="1" applyBorder="1" applyAlignment="1" applyProtection="1">
      <alignment horizontal="left" vertical="center"/>
      <protection locked="0"/>
    </xf>
    <xf numFmtId="0" fontId="5" fillId="0" borderId="3" xfId="1" applyFont="1" applyBorder="1" applyAlignment="1" applyProtection="1">
      <alignment horizontal="left" vertical="center"/>
      <protection locked="0"/>
    </xf>
    <xf numFmtId="0" fontId="5" fillId="0" borderId="3" xfId="1" applyFont="1" applyBorder="1" applyAlignment="1" applyProtection="1">
      <alignment horizontal="left" vertical="center" wrapText="1"/>
      <protection locked="0"/>
    </xf>
    <xf numFmtId="0" fontId="5" fillId="16" borderId="3" xfId="1" applyFont="1" applyFill="1" applyBorder="1" applyAlignment="1" applyProtection="1">
      <alignment horizontal="left" vertical="center"/>
      <protection locked="0"/>
    </xf>
    <xf numFmtId="164" fontId="5" fillId="0" borderId="3" xfId="1" applyNumberFormat="1" applyFont="1" applyBorder="1" applyAlignment="1" applyProtection="1">
      <alignment horizontal="left" vertical="center"/>
      <protection locked="0"/>
    </xf>
    <xf numFmtId="3" fontId="5" fillId="0" borderId="3" xfId="1" applyNumberFormat="1" applyFont="1" applyBorder="1" applyAlignment="1" applyProtection="1">
      <alignment horizontal="left" vertical="center"/>
      <protection locked="0"/>
    </xf>
    <xf numFmtId="0" fontId="5" fillId="0" borderId="0" xfId="0" applyFont="1" applyBorder="1" applyAlignment="1">
      <alignment horizontal="left" vertical="center"/>
    </xf>
    <xf numFmtId="0" fontId="8" fillId="0" borderId="0" xfId="2" applyFont="1" applyFill="1" applyBorder="1" applyAlignment="1">
      <alignment horizontal="left" vertical="center" wrapText="1"/>
    </xf>
    <xf numFmtId="0" fontId="5" fillId="0" borderId="0" xfId="0" applyFont="1" applyBorder="1" applyAlignment="1" applyProtection="1">
      <alignment horizontal="left" vertical="center" wrapText="1"/>
      <protection locked="0"/>
    </xf>
  </cellXfs>
  <cellStyles count="2990">
    <cellStyle name="20 % - Akzent1 2" xfId="4"/>
    <cellStyle name="20 % - Akzent1 2 2" xfId="5"/>
    <cellStyle name="20 % - Akzent1 2 2 2" xfId="6"/>
    <cellStyle name="20 % - Akzent1 2 2 2 2" xfId="7"/>
    <cellStyle name="20 % - Akzent1 2 2 2 2 2" xfId="8"/>
    <cellStyle name="20 % - Akzent1 2 2 2 2 2 2" xfId="9"/>
    <cellStyle name="20 % - Akzent1 2 2 2 2 3" xfId="10"/>
    <cellStyle name="20 % - Akzent1 2 2 2 3" xfId="11"/>
    <cellStyle name="20 % - Akzent1 2 2 2 3 2" xfId="12"/>
    <cellStyle name="20 % - Akzent1 2 2 2 3 2 2" xfId="13"/>
    <cellStyle name="20 % - Akzent1 2 2 2 3 3" xfId="14"/>
    <cellStyle name="20 % - Akzent1 2 2 2 4" xfId="15"/>
    <cellStyle name="20 % - Akzent1 2 2 2 4 2" xfId="16"/>
    <cellStyle name="20 % - Akzent1 2 2 2 5" xfId="17"/>
    <cellStyle name="20 % - Akzent1 2 2 3" xfId="18"/>
    <cellStyle name="20 % - Akzent1 2 2 3 2" xfId="19"/>
    <cellStyle name="20 % - Akzent1 2 2 3 2 2" xfId="20"/>
    <cellStyle name="20 % - Akzent1 2 2 3 3" xfId="21"/>
    <cellStyle name="20 % - Akzent1 2 2 4" xfId="22"/>
    <cellStyle name="20 % - Akzent1 2 2 4 2" xfId="23"/>
    <cellStyle name="20 % - Akzent1 2 2 4 2 2" xfId="24"/>
    <cellStyle name="20 % - Akzent1 2 2 4 3" xfId="25"/>
    <cellStyle name="20 % - Akzent1 2 2 5" xfId="26"/>
    <cellStyle name="20 % - Akzent1 2 2 5 2" xfId="27"/>
    <cellStyle name="20 % - Akzent1 2 2 6" xfId="28"/>
    <cellStyle name="20 % - Akzent1 2 3" xfId="29"/>
    <cellStyle name="20 % - Akzent1 2 3 2" xfId="30"/>
    <cellStyle name="20 % - Akzent1 2 3 2 2" xfId="31"/>
    <cellStyle name="20 % - Akzent1 2 3 2 2 2" xfId="32"/>
    <cellStyle name="20 % - Akzent1 2 3 2 3" xfId="33"/>
    <cellStyle name="20 % - Akzent1 2 3 3" xfId="34"/>
    <cellStyle name="20 % - Akzent1 2 3 3 2" xfId="35"/>
    <cellStyle name="20 % - Akzent1 2 3 3 2 2" xfId="36"/>
    <cellStyle name="20 % - Akzent1 2 3 3 3" xfId="37"/>
    <cellStyle name="20 % - Akzent1 2 3 4" xfId="38"/>
    <cellStyle name="20 % - Akzent1 2 3 4 2" xfId="39"/>
    <cellStyle name="20 % - Akzent1 2 3 5" xfId="40"/>
    <cellStyle name="20 % - Akzent1 2 4" xfId="41"/>
    <cellStyle name="20 % - Akzent1 2 4 2" xfId="42"/>
    <cellStyle name="20 % - Akzent1 2 4 2 2" xfId="43"/>
    <cellStyle name="20 % - Akzent1 2 4 3" xfId="44"/>
    <cellStyle name="20 % - Akzent1 2 5" xfId="45"/>
    <cellStyle name="20 % - Akzent1 2 5 2" xfId="46"/>
    <cellStyle name="20 % - Akzent1 2 5 2 2" xfId="47"/>
    <cellStyle name="20 % - Akzent1 2 5 3" xfId="48"/>
    <cellStyle name="20 % - Akzent1 2 6" xfId="49"/>
    <cellStyle name="20 % - Akzent1 2 6 2" xfId="50"/>
    <cellStyle name="20 % - Akzent1 2 7" xfId="51"/>
    <cellStyle name="20 % - Akzent1 3" xfId="52"/>
    <cellStyle name="20 % - Akzent1 3 2" xfId="53"/>
    <cellStyle name="20 % - Akzent1 3 2 2" xfId="54"/>
    <cellStyle name="20 % - Akzent1 3 2 2 2" xfId="55"/>
    <cellStyle name="20 % - Akzent1 3 2 2 2 2" xfId="56"/>
    <cellStyle name="20 % - Akzent1 3 2 2 3" xfId="57"/>
    <cellStyle name="20 % - Akzent1 3 2 3" xfId="58"/>
    <cellStyle name="20 % - Akzent1 3 2 3 2" xfId="59"/>
    <cellStyle name="20 % - Akzent1 3 2 3 2 2" xfId="60"/>
    <cellStyle name="20 % - Akzent1 3 2 3 3" xfId="61"/>
    <cellStyle name="20 % - Akzent1 3 2 4" xfId="62"/>
    <cellStyle name="20 % - Akzent1 3 2 4 2" xfId="63"/>
    <cellStyle name="20 % - Akzent1 3 2 5" xfId="64"/>
    <cellStyle name="20 % - Akzent1 3 3" xfId="65"/>
    <cellStyle name="20 % - Akzent1 3 3 2" xfId="66"/>
    <cellStyle name="20 % - Akzent1 3 3 2 2" xfId="67"/>
    <cellStyle name="20 % - Akzent1 3 3 3" xfId="68"/>
    <cellStyle name="20 % - Akzent1 3 4" xfId="69"/>
    <cellStyle name="20 % - Akzent1 3 4 2" xfId="70"/>
    <cellStyle name="20 % - Akzent1 3 4 2 2" xfId="71"/>
    <cellStyle name="20 % - Akzent1 3 4 3" xfId="72"/>
    <cellStyle name="20 % - Akzent1 3 5" xfId="73"/>
    <cellStyle name="20 % - Akzent1 3 5 2" xfId="74"/>
    <cellStyle name="20 % - Akzent1 3 6" xfId="75"/>
    <cellStyle name="20 % - Akzent1 4" xfId="76"/>
    <cellStyle name="20 % - Akzent1 4 2" xfId="77"/>
    <cellStyle name="20 % - Akzent1 4 2 2" xfId="78"/>
    <cellStyle name="20 % - Akzent1 4 2 2 2" xfId="79"/>
    <cellStyle name="20 % - Akzent1 4 2 2 2 2" xfId="80"/>
    <cellStyle name="20 % - Akzent1 4 2 2 3" xfId="81"/>
    <cellStyle name="20 % - Akzent1 4 2 3" xfId="82"/>
    <cellStyle name="20 % - Akzent1 4 2 3 2" xfId="83"/>
    <cellStyle name="20 % - Akzent1 4 2 3 2 2" xfId="84"/>
    <cellStyle name="20 % - Akzent1 4 2 3 3" xfId="85"/>
    <cellStyle name="20 % - Akzent1 4 2 4" xfId="86"/>
    <cellStyle name="20 % - Akzent1 4 2 4 2" xfId="87"/>
    <cellStyle name="20 % - Akzent1 4 2 5" xfId="88"/>
    <cellStyle name="20 % - Akzent1 4 3" xfId="89"/>
    <cellStyle name="20 % - Akzent1 4 3 2" xfId="90"/>
    <cellStyle name="20 % - Akzent1 4 3 2 2" xfId="91"/>
    <cellStyle name="20 % - Akzent1 4 3 3" xfId="92"/>
    <cellStyle name="20 % - Akzent1 4 4" xfId="93"/>
    <cellStyle name="20 % - Akzent1 4 4 2" xfId="94"/>
    <cellStyle name="20 % - Akzent1 4 4 2 2" xfId="95"/>
    <cellStyle name="20 % - Akzent1 4 4 3" xfId="96"/>
    <cellStyle name="20 % - Akzent1 4 5" xfId="97"/>
    <cellStyle name="20 % - Akzent1 4 5 2" xfId="98"/>
    <cellStyle name="20 % - Akzent1 4 6" xfId="99"/>
    <cellStyle name="20 % - Akzent1 5" xfId="100"/>
    <cellStyle name="20 % - Akzent1 5 2" xfId="101"/>
    <cellStyle name="20 % - Akzent1 5 2 2" xfId="102"/>
    <cellStyle name="20 % - Akzent1 5 3" xfId="103"/>
    <cellStyle name="20 % - Akzent1 6" xfId="104"/>
    <cellStyle name="20 % - Akzent1 6 2" xfId="105"/>
    <cellStyle name="20 % - Akzent1 6 2 2" xfId="106"/>
    <cellStyle name="20 % - Akzent1 6 3" xfId="107"/>
    <cellStyle name="20 % - Akzent1 7" xfId="108"/>
    <cellStyle name="20 % - Akzent1 7 2" xfId="109"/>
    <cellStyle name="20 % - Akzent1 8" xfId="110"/>
    <cellStyle name="20 % - Akzent2 2" xfId="111"/>
    <cellStyle name="20 % - Akzent2 2 2" xfId="112"/>
    <cellStyle name="20 % - Akzent2 2 2 2" xfId="113"/>
    <cellStyle name="20 % - Akzent2 2 2 2 2" xfId="114"/>
    <cellStyle name="20 % - Akzent2 2 2 2 2 2" xfId="115"/>
    <cellStyle name="20 % - Akzent2 2 2 2 2 2 2" xfId="116"/>
    <cellStyle name="20 % - Akzent2 2 2 2 2 3" xfId="117"/>
    <cellStyle name="20 % - Akzent2 2 2 2 3" xfId="118"/>
    <cellStyle name="20 % - Akzent2 2 2 2 3 2" xfId="119"/>
    <cellStyle name="20 % - Akzent2 2 2 2 3 2 2" xfId="120"/>
    <cellStyle name="20 % - Akzent2 2 2 2 3 3" xfId="121"/>
    <cellStyle name="20 % - Akzent2 2 2 2 4" xfId="122"/>
    <cellStyle name="20 % - Akzent2 2 2 2 4 2" xfId="123"/>
    <cellStyle name="20 % - Akzent2 2 2 2 5" xfId="124"/>
    <cellStyle name="20 % - Akzent2 2 2 3" xfId="125"/>
    <cellStyle name="20 % - Akzent2 2 2 3 2" xfId="126"/>
    <cellStyle name="20 % - Akzent2 2 2 3 2 2" xfId="127"/>
    <cellStyle name="20 % - Akzent2 2 2 3 3" xfId="128"/>
    <cellStyle name="20 % - Akzent2 2 2 4" xfId="129"/>
    <cellStyle name="20 % - Akzent2 2 2 4 2" xfId="130"/>
    <cellStyle name="20 % - Akzent2 2 2 4 2 2" xfId="131"/>
    <cellStyle name="20 % - Akzent2 2 2 4 3" xfId="132"/>
    <cellStyle name="20 % - Akzent2 2 2 5" xfId="133"/>
    <cellStyle name="20 % - Akzent2 2 2 5 2" xfId="134"/>
    <cellStyle name="20 % - Akzent2 2 2 6" xfId="135"/>
    <cellStyle name="20 % - Akzent2 2 3" xfId="136"/>
    <cellStyle name="20 % - Akzent2 2 3 2" xfId="137"/>
    <cellStyle name="20 % - Akzent2 2 3 2 2" xfId="138"/>
    <cellStyle name="20 % - Akzent2 2 3 2 2 2" xfId="139"/>
    <cellStyle name="20 % - Akzent2 2 3 2 3" xfId="140"/>
    <cellStyle name="20 % - Akzent2 2 3 3" xfId="141"/>
    <cellStyle name="20 % - Akzent2 2 3 3 2" xfId="142"/>
    <cellStyle name="20 % - Akzent2 2 3 3 2 2" xfId="143"/>
    <cellStyle name="20 % - Akzent2 2 3 3 3" xfId="144"/>
    <cellStyle name="20 % - Akzent2 2 3 4" xfId="145"/>
    <cellStyle name="20 % - Akzent2 2 3 4 2" xfId="146"/>
    <cellStyle name="20 % - Akzent2 2 3 5" xfId="147"/>
    <cellStyle name="20 % - Akzent2 2 4" xfId="148"/>
    <cellStyle name="20 % - Akzent2 2 4 2" xfId="149"/>
    <cellStyle name="20 % - Akzent2 2 4 2 2" xfId="150"/>
    <cellStyle name="20 % - Akzent2 2 4 3" xfId="151"/>
    <cellStyle name="20 % - Akzent2 2 5" xfId="152"/>
    <cellStyle name="20 % - Akzent2 2 5 2" xfId="153"/>
    <cellStyle name="20 % - Akzent2 2 5 2 2" xfId="154"/>
    <cellStyle name="20 % - Akzent2 2 5 3" xfId="155"/>
    <cellStyle name="20 % - Akzent2 2 6" xfId="156"/>
    <cellStyle name="20 % - Akzent2 2 6 2" xfId="157"/>
    <cellStyle name="20 % - Akzent2 2 7" xfId="158"/>
    <cellStyle name="20 % - Akzent2 3" xfId="159"/>
    <cellStyle name="20 % - Akzent2 3 2" xfId="160"/>
    <cellStyle name="20 % - Akzent2 3 2 2" xfId="161"/>
    <cellStyle name="20 % - Akzent2 3 2 2 2" xfId="162"/>
    <cellStyle name="20 % - Akzent2 3 2 2 2 2" xfId="163"/>
    <cellStyle name="20 % - Akzent2 3 2 2 3" xfId="164"/>
    <cellStyle name="20 % - Akzent2 3 2 3" xfId="165"/>
    <cellStyle name="20 % - Akzent2 3 2 3 2" xfId="166"/>
    <cellStyle name="20 % - Akzent2 3 2 3 2 2" xfId="167"/>
    <cellStyle name="20 % - Akzent2 3 2 3 3" xfId="168"/>
    <cellStyle name="20 % - Akzent2 3 2 4" xfId="169"/>
    <cellStyle name="20 % - Akzent2 3 2 4 2" xfId="170"/>
    <cellStyle name="20 % - Akzent2 3 2 5" xfId="171"/>
    <cellStyle name="20 % - Akzent2 3 3" xfId="172"/>
    <cellStyle name="20 % - Akzent2 3 3 2" xfId="173"/>
    <cellStyle name="20 % - Akzent2 3 3 2 2" xfId="174"/>
    <cellStyle name="20 % - Akzent2 3 3 3" xfId="175"/>
    <cellStyle name="20 % - Akzent2 3 4" xfId="176"/>
    <cellStyle name="20 % - Akzent2 3 4 2" xfId="177"/>
    <cellStyle name="20 % - Akzent2 3 4 2 2" xfId="178"/>
    <cellStyle name="20 % - Akzent2 3 4 3" xfId="179"/>
    <cellStyle name="20 % - Akzent2 3 5" xfId="180"/>
    <cellStyle name="20 % - Akzent2 3 5 2" xfId="181"/>
    <cellStyle name="20 % - Akzent2 3 6" xfId="182"/>
    <cellStyle name="20 % - Akzent2 4" xfId="183"/>
    <cellStyle name="20 % - Akzent2 4 2" xfId="184"/>
    <cellStyle name="20 % - Akzent2 4 2 2" xfId="185"/>
    <cellStyle name="20 % - Akzent2 4 2 2 2" xfId="186"/>
    <cellStyle name="20 % - Akzent2 4 2 2 2 2" xfId="187"/>
    <cellStyle name="20 % - Akzent2 4 2 2 3" xfId="188"/>
    <cellStyle name="20 % - Akzent2 4 2 3" xfId="189"/>
    <cellStyle name="20 % - Akzent2 4 2 3 2" xfId="190"/>
    <cellStyle name="20 % - Akzent2 4 2 3 2 2" xfId="191"/>
    <cellStyle name="20 % - Akzent2 4 2 3 3" xfId="192"/>
    <cellStyle name="20 % - Akzent2 4 2 4" xfId="193"/>
    <cellStyle name="20 % - Akzent2 4 2 4 2" xfId="194"/>
    <cellStyle name="20 % - Akzent2 4 2 5" xfId="195"/>
    <cellStyle name="20 % - Akzent2 4 3" xfId="196"/>
    <cellStyle name="20 % - Akzent2 4 3 2" xfId="197"/>
    <cellStyle name="20 % - Akzent2 4 3 2 2" xfId="198"/>
    <cellStyle name="20 % - Akzent2 4 3 3" xfId="199"/>
    <cellStyle name="20 % - Akzent2 4 4" xfId="200"/>
    <cellStyle name="20 % - Akzent2 4 4 2" xfId="201"/>
    <cellStyle name="20 % - Akzent2 4 4 2 2" xfId="202"/>
    <cellStyle name="20 % - Akzent2 4 4 3" xfId="203"/>
    <cellStyle name="20 % - Akzent2 4 5" xfId="204"/>
    <cellStyle name="20 % - Akzent2 4 5 2" xfId="205"/>
    <cellStyle name="20 % - Akzent2 4 6" xfId="206"/>
    <cellStyle name="20 % - Akzent2 5" xfId="207"/>
    <cellStyle name="20 % - Akzent2 5 2" xfId="208"/>
    <cellStyle name="20 % - Akzent2 5 2 2" xfId="209"/>
    <cellStyle name="20 % - Akzent2 5 3" xfId="210"/>
    <cellStyle name="20 % - Akzent2 6" xfId="211"/>
    <cellStyle name="20 % - Akzent2 6 2" xfId="212"/>
    <cellStyle name="20 % - Akzent2 6 2 2" xfId="213"/>
    <cellStyle name="20 % - Akzent2 6 3" xfId="214"/>
    <cellStyle name="20 % - Akzent2 7" xfId="215"/>
    <cellStyle name="20 % - Akzent2 7 2" xfId="216"/>
    <cellStyle name="20 % - Akzent2 8" xfId="217"/>
    <cellStyle name="20 % - Akzent3 2" xfId="218"/>
    <cellStyle name="20 % - Akzent3 2 2" xfId="219"/>
    <cellStyle name="20 % - Akzent3 2 2 2" xfId="220"/>
    <cellStyle name="20 % - Akzent3 2 2 2 2" xfId="221"/>
    <cellStyle name="20 % - Akzent3 2 2 2 2 2" xfId="222"/>
    <cellStyle name="20 % - Akzent3 2 2 2 2 2 2" xfId="223"/>
    <cellStyle name="20 % - Akzent3 2 2 2 2 3" xfId="224"/>
    <cellStyle name="20 % - Akzent3 2 2 2 3" xfId="225"/>
    <cellStyle name="20 % - Akzent3 2 2 2 3 2" xfId="226"/>
    <cellStyle name="20 % - Akzent3 2 2 2 3 2 2" xfId="227"/>
    <cellStyle name="20 % - Akzent3 2 2 2 3 3" xfId="228"/>
    <cellStyle name="20 % - Akzent3 2 2 2 4" xfId="229"/>
    <cellStyle name="20 % - Akzent3 2 2 2 4 2" xfId="230"/>
    <cellStyle name="20 % - Akzent3 2 2 2 5" xfId="231"/>
    <cellStyle name="20 % - Akzent3 2 2 3" xfId="232"/>
    <cellStyle name="20 % - Akzent3 2 2 3 2" xfId="233"/>
    <cellStyle name="20 % - Akzent3 2 2 3 2 2" xfId="234"/>
    <cellStyle name="20 % - Akzent3 2 2 3 3" xfId="235"/>
    <cellStyle name="20 % - Akzent3 2 2 4" xfId="236"/>
    <cellStyle name="20 % - Akzent3 2 2 4 2" xfId="237"/>
    <cellStyle name="20 % - Akzent3 2 2 4 2 2" xfId="238"/>
    <cellStyle name="20 % - Akzent3 2 2 4 3" xfId="239"/>
    <cellStyle name="20 % - Akzent3 2 2 5" xfId="240"/>
    <cellStyle name="20 % - Akzent3 2 2 5 2" xfId="241"/>
    <cellStyle name="20 % - Akzent3 2 2 6" xfId="242"/>
    <cellStyle name="20 % - Akzent3 2 3" xfId="243"/>
    <cellStyle name="20 % - Akzent3 2 3 2" xfId="244"/>
    <cellStyle name="20 % - Akzent3 2 3 2 2" xfId="245"/>
    <cellStyle name="20 % - Akzent3 2 3 2 2 2" xfId="246"/>
    <cellStyle name="20 % - Akzent3 2 3 2 3" xfId="247"/>
    <cellStyle name="20 % - Akzent3 2 3 3" xfId="248"/>
    <cellStyle name="20 % - Akzent3 2 3 3 2" xfId="249"/>
    <cellStyle name="20 % - Akzent3 2 3 3 2 2" xfId="250"/>
    <cellStyle name="20 % - Akzent3 2 3 3 3" xfId="251"/>
    <cellStyle name="20 % - Akzent3 2 3 4" xfId="252"/>
    <cellStyle name="20 % - Akzent3 2 3 4 2" xfId="253"/>
    <cellStyle name="20 % - Akzent3 2 3 5" xfId="254"/>
    <cellStyle name="20 % - Akzent3 2 4" xfId="255"/>
    <cellStyle name="20 % - Akzent3 2 4 2" xfId="256"/>
    <cellStyle name="20 % - Akzent3 2 4 2 2" xfId="257"/>
    <cellStyle name="20 % - Akzent3 2 4 3" xfId="258"/>
    <cellStyle name="20 % - Akzent3 2 5" xfId="259"/>
    <cellStyle name="20 % - Akzent3 2 5 2" xfId="260"/>
    <cellStyle name="20 % - Akzent3 2 5 2 2" xfId="261"/>
    <cellStyle name="20 % - Akzent3 2 5 3" xfId="262"/>
    <cellStyle name="20 % - Akzent3 2 6" xfId="263"/>
    <cellStyle name="20 % - Akzent3 2 6 2" xfId="264"/>
    <cellStyle name="20 % - Akzent3 2 7" xfId="265"/>
    <cellStyle name="20 % - Akzent3 3" xfId="266"/>
    <cellStyle name="20 % - Akzent3 3 2" xfId="267"/>
    <cellStyle name="20 % - Akzent3 3 2 2" xfId="268"/>
    <cellStyle name="20 % - Akzent3 3 2 2 2" xfId="269"/>
    <cellStyle name="20 % - Akzent3 3 2 2 2 2" xfId="270"/>
    <cellStyle name="20 % - Akzent3 3 2 2 3" xfId="271"/>
    <cellStyle name="20 % - Akzent3 3 2 3" xfId="272"/>
    <cellStyle name="20 % - Akzent3 3 2 3 2" xfId="273"/>
    <cellStyle name="20 % - Akzent3 3 2 3 2 2" xfId="274"/>
    <cellStyle name="20 % - Akzent3 3 2 3 3" xfId="275"/>
    <cellStyle name="20 % - Akzent3 3 2 4" xfId="276"/>
    <cellStyle name="20 % - Akzent3 3 2 4 2" xfId="277"/>
    <cellStyle name="20 % - Akzent3 3 2 5" xfId="278"/>
    <cellStyle name="20 % - Akzent3 3 3" xfId="279"/>
    <cellStyle name="20 % - Akzent3 3 3 2" xfId="280"/>
    <cellStyle name="20 % - Akzent3 3 3 2 2" xfId="281"/>
    <cellStyle name="20 % - Akzent3 3 3 3" xfId="282"/>
    <cellStyle name="20 % - Akzent3 3 4" xfId="283"/>
    <cellStyle name="20 % - Akzent3 3 4 2" xfId="284"/>
    <cellStyle name="20 % - Akzent3 3 4 2 2" xfId="285"/>
    <cellStyle name="20 % - Akzent3 3 4 3" xfId="286"/>
    <cellStyle name="20 % - Akzent3 3 5" xfId="287"/>
    <cellStyle name="20 % - Akzent3 3 5 2" xfId="288"/>
    <cellStyle name="20 % - Akzent3 3 6" xfId="289"/>
    <cellStyle name="20 % - Akzent3 4" xfId="290"/>
    <cellStyle name="20 % - Akzent3 4 2" xfId="291"/>
    <cellStyle name="20 % - Akzent3 4 2 2" xfId="292"/>
    <cellStyle name="20 % - Akzent3 4 2 2 2" xfId="293"/>
    <cellStyle name="20 % - Akzent3 4 2 2 2 2" xfId="294"/>
    <cellStyle name="20 % - Akzent3 4 2 2 3" xfId="295"/>
    <cellStyle name="20 % - Akzent3 4 2 3" xfId="296"/>
    <cellStyle name="20 % - Akzent3 4 2 3 2" xfId="297"/>
    <cellStyle name="20 % - Akzent3 4 2 3 2 2" xfId="298"/>
    <cellStyle name="20 % - Akzent3 4 2 3 3" xfId="299"/>
    <cellStyle name="20 % - Akzent3 4 2 4" xfId="300"/>
    <cellStyle name="20 % - Akzent3 4 2 4 2" xfId="301"/>
    <cellStyle name="20 % - Akzent3 4 2 5" xfId="302"/>
    <cellStyle name="20 % - Akzent3 4 3" xfId="303"/>
    <cellStyle name="20 % - Akzent3 4 3 2" xfId="304"/>
    <cellStyle name="20 % - Akzent3 4 3 2 2" xfId="305"/>
    <cellStyle name="20 % - Akzent3 4 3 3" xfId="306"/>
    <cellStyle name="20 % - Akzent3 4 4" xfId="307"/>
    <cellStyle name="20 % - Akzent3 4 4 2" xfId="308"/>
    <cellStyle name="20 % - Akzent3 4 4 2 2" xfId="309"/>
    <cellStyle name="20 % - Akzent3 4 4 3" xfId="310"/>
    <cellStyle name="20 % - Akzent3 4 5" xfId="311"/>
    <cellStyle name="20 % - Akzent3 4 5 2" xfId="312"/>
    <cellStyle name="20 % - Akzent3 4 6" xfId="313"/>
    <cellStyle name="20 % - Akzent3 5" xfId="314"/>
    <cellStyle name="20 % - Akzent3 5 2" xfId="315"/>
    <cellStyle name="20 % - Akzent3 5 2 2" xfId="316"/>
    <cellStyle name="20 % - Akzent3 5 3" xfId="317"/>
    <cellStyle name="20 % - Akzent3 6" xfId="318"/>
    <cellStyle name="20 % - Akzent3 6 2" xfId="319"/>
    <cellStyle name="20 % - Akzent3 6 2 2" xfId="320"/>
    <cellStyle name="20 % - Akzent3 6 3" xfId="321"/>
    <cellStyle name="20 % - Akzent3 7" xfId="322"/>
    <cellStyle name="20 % - Akzent3 7 2" xfId="323"/>
    <cellStyle name="20 % - Akzent3 8" xfId="324"/>
    <cellStyle name="20 % - Akzent4 2" xfId="325"/>
    <cellStyle name="20 % - Akzent4 2 2" xfId="326"/>
    <cellStyle name="20 % - Akzent4 2 2 2" xfId="327"/>
    <cellStyle name="20 % - Akzent4 2 2 2 2" xfId="328"/>
    <cellStyle name="20 % - Akzent4 2 2 2 2 2" xfId="329"/>
    <cellStyle name="20 % - Akzent4 2 2 2 2 2 2" xfId="330"/>
    <cellStyle name="20 % - Akzent4 2 2 2 2 3" xfId="331"/>
    <cellStyle name="20 % - Akzent4 2 2 2 3" xfId="332"/>
    <cellStyle name="20 % - Akzent4 2 2 2 3 2" xfId="333"/>
    <cellStyle name="20 % - Akzent4 2 2 2 3 2 2" xfId="334"/>
    <cellStyle name="20 % - Akzent4 2 2 2 3 3" xfId="335"/>
    <cellStyle name="20 % - Akzent4 2 2 2 4" xfId="336"/>
    <cellStyle name="20 % - Akzent4 2 2 2 4 2" xfId="337"/>
    <cellStyle name="20 % - Akzent4 2 2 2 5" xfId="338"/>
    <cellStyle name="20 % - Akzent4 2 2 3" xfId="339"/>
    <cellStyle name="20 % - Akzent4 2 2 3 2" xfId="340"/>
    <cellStyle name="20 % - Akzent4 2 2 3 2 2" xfId="341"/>
    <cellStyle name="20 % - Akzent4 2 2 3 3" xfId="342"/>
    <cellStyle name="20 % - Akzent4 2 2 4" xfId="343"/>
    <cellStyle name="20 % - Akzent4 2 2 4 2" xfId="344"/>
    <cellStyle name="20 % - Akzent4 2 2 4 2 2" xfId="345"/>
    <cellStyle name="20 % - Akzent4 2 2 4 3" xfId="346"/>
    <cellStyle name="20 % - Akzent4 2 2 5" xfId="347"/>
    <cellStyle name="20 % - Akzent4 2 2 5 2" xfId="348"/>
    <cellStyle name="20 % - Akzent4 2 2 6" xfId="349"/>
    <cellStyle name="20 % - Akzent4 2 3" xfId="350"/>
    <cellStyle name="20 % - Akzent4 2 3 2" xfId="351"/>
    <cellStyle name="20 % - Akzent4 2 3 2 2" xfId="352"/>
    <cellStyle name="20 % - Akzent4 2 3 2 2 2" xfId="353"/>
    <cellStyle name="20 % - Akzent4 2 3 2 3" xfId="354"/>
    <cellStyle name="20 % - Akzent4 2 3 3" xfId="355"/>
    <cellStyle name="20 % - Akzent4 2 3 3 2" xfId="356"/>
    <cellStyle name="20 % - Akzent4 2 3 3 2 2" xfId="357"/>
    <cellStyle name="20 % - Akzent4 2 3 3 3" xfId="358"/>
    <cellStyle name="20 % - Akzent4 2 3 4" xfId="359"/>
    <cellStyle name="20 % - Akzent4 2 3 4 2" xfId="360"/>
    <cellStyle name="20 % - Akzent4 2 3 5" xfId="361"/>
    <cellStyle name="20 % - Akzent4 2 4" xfId="362"/>
    <cellStyle name="20 % - Akzent4 2 4 2" xfId="363"/>
    <cellStyle name="20 % - Akzent4 2 4 2 2" xfId="364"/>
    <cellStyle name="20 % - Akzent4 2 4 3" xfId="365"/>
    <cellStyle name="20 % - Akzent4 2 5" xfId="366"/>
    <cellStyle name="20 % - Akzent4 2 5 2" xfId="367"/>
    <cellStyle name="20 % - Akzent4 2 5 2 2" xfId="368"/>
    <cellStyle name="20 % - Akzent4 2 5 3" xfId="369"/>
    <cellStyle name="20 % - Akzent4 2 6" xfId="370"/>
    <cellStyle name="20 % - Akzent4 2 6 2" xfId="371"/>
    <cellStyle name="20 % - Akzent4 2 7" xfId="372"/>
    <cellStyle name="20 % - Akzent4 3" xfId="373"/>
    <cellStyle name="20 % - Akzent4 3 2" xfId="374"/>
    <cellStyle name="20 % - Akzent4 3 2 2" xfId="375"/>
    <cellStyle name="20 % - Akzent4 3 2 2 2" xfId="376"/>
    <cellStyle name="20 % - Akzent4 3 2 2 2 2" xfId="377"/>
    <cellStyle name="20 % - Akzent4 3 2 2 3" xfId="378"/>
    <cellStyle name="20 % - Akzent4 3 2 3" xfId="379"/>
    <cellStyle name="20 % - Akzent4 3 2 3 2" xfId="380"/>
    <cellStyle name="20 % - Akzent4 3 2 3 2 2" xfId="381"/>
    <cellStyle name="20 % - Akzent4 3 2 3 3" xfId="382"/>
    <cellStyle name="20 % - Akzent4 3 2 4" xfId="383"/>
    <cellStyle name="20 % - Akzent4 3 2 4 2" xfId="384"/>
    <cellStyle name="20 % - Akzent4 3 2 5" xfId="385"/>
    <cellStyle name="20 % - Akzent4 3 3" xfId="386"/>
    <cellStyle name="20 % - Akzent4 3 3 2" xfId="387"/>
    <cellStyle name="20 % - Akzent4 3 3 2 2" xfId="388"/>
    <cellStyle name="20 % - Akzent4 3 3 3" xfId="389"/>
    <cellStyle name="20 % - Akzent4 3 4" xfId="390"/>
    <cellStyle name="20 % - Akzent4 3 4 2" xfId="391"/>
    <cellStyle name="20 % - Akzent4 3 4 2 2" xfId="392"/>
    <cellStyle name="20 % - Akzent4 3 4 3" xfId="393"/>
    <cellStyle name="20 % - Akzent4 3 5" xfId="394"/>
    <cellStyle name="20 % - Akzent4 3 5 2" xfId="395"/>
    <cellStyle name="20 % - Akzent4 3 6" xfId="396"/>
    <cellStyle name="20 % - Akzent4 4" xfId="397"/>
    <cellStyle name="20 % - Akzent4 4 2" xfId="398"/>
    <cellStyle name="20 % - Akzent4 4 2 2" xfId="399"/>
    <cellStyle name="20 % - Akzent4 4 2 2 2" xfId="400"/>
    <cellStyle name="20 % - Akzent4 4 2 2 2 2" xfId="401"/>
    <cellStyle name="20 % - Akzent4 4 2 2 3" xfId="402"/>
    <cellStyle name="20 % - Akzent4 4 2 3" xfId="403"/>
    <cellStyle name="20 % - Akzent4 4 2 3 2" xfId="404"/>
    <cellStyle name="20 % - Akzent4 4 2 3 2 2" xfId="405"/>
    <cellStyle name="20 % - Akzent4 4 2 3 3" xfId="406"/>
    <cellStyle name="20 % - Akzent4 4 2 4" xfId="407"/>
    <cellStyle name="20 % - Akzent4 4 2 4 2" xfId="408"/>
    <cellStyle name="20 % - Akzent4 4 2 5" xfId="409"/>
    <cellStyle name="20 % - Akzent4 4 3" xfId="410"/>
    <cellStyle name="20 % - Akzent4 4 3 2" xfId="411"/>
    <cellStyle name="20 % - Akzent4 4 3 2 2" xfId="412"/>
    <cellStyle name="20 % - Akzent4 4 3 3" xfId="413"/>
    <cellStyle name="20 % - Akzent4 4 4" xfId="414"/>
    <cellStyle name="20 % - Akzent4 4 4 2" xfId="415"/>
    <cellStyle name="20 % - Akzent4 4 4 2 2" xfId="416"/>
    <cellStyle name="20 % - Akzent4 4 4 3" xfId="417"/>
    <cellStyle name="20 % - Akzent4 4 5" xfId="418"/>
    <cellStyle name="20 % - Akzent4 4 5 2" xfId="419"/>
    <cellStyle name="20 % - Akzent4 4 6" xfId="420"/>
    <cellStyle name="20 % - Akzent4 5" xfId="421"/>
    <cellStyle name="20 % - Akzent4 5 2" xfId="422"/>
    <cellStyle name="20 % - Akzent4 5 2 2" xfId="423"/>
    <cellStyle name="20 % - Akzent4 5 3" xfId="424"/>
    <cellStyle name="20 % - Akzent4 6" xfId="425"/>
    <cellStyle name="20 % - Akzent4 6 2" xfId="426"/>
    <cellStyle name="20 % - Akzent4 6 2 2" xfId="427"/>
    <cellStyle name="20 % - Akzent4 6 3" xfId="428"/>
    <cellStyle name="20 % - Akzent4 7" xfId="429"/>
    <cellStyle name="20 % - Akzent4 7 2" xfId="430"/>
    <cellStyle name="20 % - Akzent4 8" xfId="431"/>
    <cellStyle name="20 % - Akzent5 2" xfId="432"/>
    <cellStyle name="20 % - Akzent5 2 2" xfId="433"/>
    <cellStyle name="20 % - Akzent5 2 2 2" xfId="434"/>
    <cellStyle name="20 % - Akzent5 2 2 2 2" xfId="435"/>
    <cellStyle name="20 % - Akzent5 2 2 2 2 2" xfId="436"/>
    <cellStyle name="20 % - Akzent5 2 2 2 2 2 2" xfId="437"/>
    <cellStyle name="20 % - Akzent5 2 2 2 2 3" xfId="438"/>
    <cellStyle name="20 % - Akzent5 2 2 2 3" xfId="439"/>
    <cellStyle name="20 % - Akzent5 2 2 2 3 2" xfId="440"/>
    <cellStyle name="20 % - Akzent5 2 2 2 3 2 2" xfId="441"/>
    <cellStyle name="20 % - Akzent5 2 2 2 3 3" xfId="442"/>
    <cellStyle name="20 % - Akzent5 2 2 2 4" xfId="443"/>
    <cellStyle name="20 % - Akzent5 2 2 2 4 2" xfId="444"/>
    <cellStyle name="20 % - Akzent5 2 2 2 5" xfId="445"/>
    <cellStyle name="20 % - Akzent5 2 2 3" xfId="446"/>
    <cellStyle name="20 % - Akzent5 2 2 3 2" xfId="447"/>
    <cellStyle name="20 % - Akzent5 2 2 3 2 2" xfId="448"/>
    <cellStyle name="20 % - Akzent5 2 2 3 3" xfId="449"/>
    <cellStyle name="20 % - Akzent5 2 2 4" xfId="450"/>
    <cellStyle name="20 % - Akzent5 2 2 4 2" xfId="451"/>
    <cellStyle name="20 % - Akzent5 2 2 4 2 2" xfId="452"/>
    <cellStyle name="20 % - Akzent5 2 2 4 3" xfId="453"/>
    <cellStyle name="20 % - Akzent5 2 2 5" xfId="454"/>
    <cellStyle name="20 % - Akzent5 2 2 5 2" xfId="455"/>
    <cellStyle name="20 % - Akzent5 2 2 6" xfId="456"/>
    <cellStyle name="20 % - Akzent5 2 3" xfId="457"/>
    <cellStyle name="20 % - Akzent5 2 3 2" xfId="458"/>
    <cellStyle name="20 % - Akzent5 2 3 2 2" xfId="459"/>
    <cellStyle name="20 % - Akzent5 2 3 2 2 2" xfId="460"/>
    <cellStyle name="20 % - Akzent5 2 3 2 3" xfId="461"/>
    <cellStyle name="20 % - Akzent5 2 3 3" xfId="462"/>
    <cellStyle name="20 % - Akzent5 2 3 3 2" xfId="463"/>
    <cellStyle name="20 % - Akzent5 2 3 3 2 2" xfId="464"/>
    <cellStyle name="20 % - Akzent5 2 3 3 3" xfId="465"/>
    <cellStyle name="20 % - Akzent5 2 3 4" xfId="466"/>
    <cellStyle name="20 % - Akzent5 2 3 4 2" xfId="467"/>
    <cellStyle name="20 % - Akzent5 2 3 5" xfId="468"/>
    <cellStyle name="20 % - Akzent5 2 4" xfId="469"/>
    <cellStyle name="20 % - Akzent5 2 4 2" xfId="470"/>
    <cellStyle name="20 % - Akzent5 2 4 2 2" xfId="471"/>
    <cellStyle name="20 % - Akzent5 2 4 3" xfId="472"/>
    <cellStyle name="20 % - Akzent5 2 5" xfId="473"/>
    <cellStyle name="20 % - Akzent5 2 5 2" xfId="474"/>
    <cellStyle name="20 % - Akzent5 2 5 2 2" xfId="475"/>
    <cellStyle name="20 % - Akzent5 2 5 3" xfId="476"/>
    <cellStyle name="20 % - Akzent5 2 6" xfId="477"/>
    <cellStyle name="20 % - Akzent5 2 6 2" xfId="478"/>
    <cellStyle name="20 % - Akzent5 2 7" xfId="479"/>
    <cellStyle name="20 % - Akzent5 3" xfId="480"/>
    <cellStyle name="20 % - Akzent5 3 2" xfId="481"/>
    <cellStyle name="20 % - Akzent5 3 2 2" xfId="482"/>
    <cellStyle name="20 % - Akzent5 3 2 2 2" xfId="483"/>
    <cellStyle name="20 % - Akzent5 3 2 2 2 2" xfId="484"/>
    <cellStyle name="20 % - Akzent5 3 2 2 3" xfId="485"/>
    <cellStyle name="20 % - Akzent5 3 2 3" xfId="486"/>
    <cellStyle name="20 % - Akzent5 3 2 3 2" xfId="487"/>
    <cellStyle name="20 % - Akzent5 3 2 3 2 2" xfId="488"/>
    <cellStyle name="20 % - Akzent5 3 2 3 3" xfId="489"/>
    <cellStyle name="20 % - Akzent5 3 2 4" xfId="490"/>
    <cellStyle name="20 % - Akzent5 3 2 4 2" xfId="491"/>
    <cellStyle name="20 % - Akzent5 3 2 5" xfId="492"/>
    <cellStyle name="20 % - Akzent5 3 3" xfId="493"/>
    <cellStyle name="20 % - Akzent5 3 3 2" xfId="494"/>
    <cellStyle name="20 % - Akzent5 3 3 2 2" xfId="495"/>
    <cellStyle name="20 % - Akzent5 3 3 3" xfId="496"/>
    <cellStyle name="20 % - Akzent5 3 4" xfId="497"/>
    <cellStyle name="20 % - Akzent5 3 4 2" xfId="498"/>
    <cellStyle name="20 % - Akzent5 3 4 2 2" xfId="499"/>
    <cellStyle name="20 % - Akzent5 3 4 3" xfId="500"/>
    <cellStyle name="20 % - Akzent5 3 5" xfId="501"/>
    <cellStyle name="20 % - Akzent5 3 5 2" xfId="502"/>
    <cellStyle name="20 % - Akzent5 3 6" xfId="503"/>
    <cellStyle name="20 % - Akzent5 4" xfId="504"/>
    <cellStyle name="20 % - Akzent5 4 2" xfId="505"/>
    <cellStyle name="20 % - Akzent5 4 2 2" xfId="506"/>
    <cellStyle name="20 % - Akzent5 4 2 2 2" xfId="507"/>
    <cellStyle name="20 % - Akzent5 4 2 2 2 2" xfId="508"/>
    <cellStyle name="20 % - Akzent5 4 2 2 3" xfId="509"/>
    <cellStyle name="20 % - Akzent5 4 2 3" xfId="510"/>
    <cellStyle name="20 % - Akzent5 4 2 3 2" xfId="511"/>
    <cellStyle name="20 % - Akzent5 4 2 3 2 2" xfId="512"/>
    <cellStyle name="20 % - Akzent5 4 2 3 3" xfId="513"/>
    <cellStyle name="20 % - Akzent5 4 2 4" xfId="514"/>
    <cellStyle name="20 % - Akzent5 4 2 4 2" xfId="515"/>
    <cellStyle name="20 % - Akzent5 4 2 5" xfId="516"/>
    <cellStyle name="20 % - Akzent5 4 3" xfId="517"/>
    <cellStyle name="20 % - Akzent5 4 3 2" xfId="518"/>
    <cellStyle name="20 % - Akzent5 4 3 2 2" xfId="519"/>
    <cellStyle name="20 % - Akzent5 4 3 3" xfId="520"/>
    <cellStyle name="20 % - Akzent5 4 4" xfId="521"/>
    <cellStyle name="20 % - Akzent5 4 4 2" xfId="522"/>
    <cellStyle name="20 % - Akzent5 4 4 2 2" xfId="523"/>
    <cellStyle name="20 % - Akzent5 4 4 3" xfId="524"/>
    <cellStyle name="20 % - Akzent5 4 5" xfId="525"/>
    <cellStyle name="20 % - Akzent5 4 5 2" xfId="526"/>
    <cellStyle name="20 % - Akzent5 4 6" xfId="527"/>
    <cellStyle name="20 % - Akzent5 5" xfId="528"/>
    <cellStyle name="20 % - Akzent5 5 2" xfId="529"/>
    <cellStyle name="20 % - Akzent5 5 2 2" xfId="530"/>
    <cellStyle name="20 % - Akzent5 5 3" xfId="531"/>
    <cellStyle name="20 % - Akzent5 6" xfId="532"/>
    <cellStyle name="20 % - Akzent5 6 2" xfId="533"/>
    <cellStyle name="20 % - Akzent5 6 2 2" xfId="534"/>
    <cellStyle name="20 % - Akzent5 6 3" xfId="535"/>
    <cellStyle name="20 % - Akzent5 7" xfId="536"/>
    <cellStyle name="20 % - Akzent5 7 2" xfId="537"/>
    <cellStyle name="20 % - Akzent5 8" xfId="538"/>
    <cellStyle name="20 % - Akzent6 2" xfId="539"/>
    <cellStyle name="20 % - Akzent6 2 2" xfId="540"/>
    <cellStyle name="20 % - Akzent6 2 2 2" xfId="541"/>
    <cellStyle name="20 % - Akzent6 2 2 2 2" xfId="542"/>
    <cellStyle name="20 % - Akzent6 2 2 2 2 2" xfId="543"/>
    <cellStyle name="20 % - Akzent6 2 2 2 2 2 2" xfId="544"/>
    <cellStyle name="20 % - Akzent6 2 2 2 2 3" xfId="545"/>
    <cellStyle name="20 % - Akzent6 2 2 2 3" xfId="546"/>
    <cellStyle name="20 % - Akzent6 2 2 2 3 2" xfId="547"/>
    <cellStyle name="20 % - Akzent6 2 2 2 3 2 2" xfId="548"/>
    <cellStyle name="20 % - Akzent6 2 2 2 3 3" xfId="549"/>
    <cellStyle name="20 % - Akzent6 2 2 2 4" xfId="550"/>
    <cellStyle name="20 % - Akzent6 2 2 2 4 2" xfId="551"/>
    <cellStyle name="20 % - Akzent6 2 2 2 5" xfId="552"/>
    <cellStyle name="20 % - Akzent6 2 2 3" xfId="553"/>
    <cellStyle name="20 % - Akzent6 2 2 3 2" xfId="554"/>
    <cellStyle name="20 % - Akzent6 2 2 3 2 2" xfId="555"/>
    <cellStyle name="20 % - Akzent6 2 2 3 3" xfId="556"/>
    <cellStyle name="20 % - Akzent6 2 2 4" xfId="557"/>
    <cellStyle name="20 % - Akzent6 2 2 4 2" xfId="558"/>
    <cellStyle name="20 % - Akzent6 2 2 4 2 2" xfId="559"/>
    <cellStyle name="20 % - Akzent6 2 2 4 3" xfId="560"/>
    <cellStyle name="20 % - Akzent6 2 2 5" xfId="561"/>
    <cellStyle name="20 % - Akzent6 2 2 5 2" xfId="562"/>
    <cellStyle name="20 % - Akzent6 2 2 6" xfId="563"/>
    <cellStyle name="20 % - Akzent6 2 3" xfId="564"/>
    <cellStyle name="20 % - Akzent6 2 3 2" xfId="565"/>
    <cellStyle name="20 % - Akzent6 2 3 2 2" xfId="566"/>
    <cellStyle name="20 % - Akzent6 2 3 2 2 2" xfId="567"/>
    <cellStyle name="20 % - Akzent6 2 3 2 3" xfId="568"/>
    <cellStyle name="20 % - Akzent6 2 3 3" xfId="569"/>
    <cellStyle name="20 % - Akzent6 2 3 3 2" xfId="570"/>
    <cellStyle name="20 % - Akzent6 2 3 3 2 2" xfId="571"/>
    <cellStyle name="20 % - Akzent6 2 3 3 3" xfId="572"/>
    <cellStyle name="20 % - Akzent6 2 3 4" xfId="573"/>
    <cellStyle name="20 % - Akzent6 2 3 4 2" xfId="574"/>
    <cellStyle name="20 % - Akzent6 2 3 5" xfId="575"/>
    <cellStyle name="20 % - Akzent6 2 4" xfId="576"/>
    <cellStyle name="20 % - Akzent6 2 4 2" xfId="577"/>
    <cellStyle name="20 % - Akzent6 2 4 2 2" xfId="578"/>
    <cellStyle name="20 % - Akzent6 2 4 3" xfId="579"/>
    <cellStyle name="20 % - Akzent6 2 5" xfId="580"/>
    <cellStyle name="20 % - Akzent6 2 5 2" xfId="581"/>
    <cellStyle name="20 % - Akzent6 2 5 2 2" xfId="582"/>
    <cellStyle name="20 % - Akzent6 2 5 3" xfId="583"/>
    <cellStyle name="20 % - Akzent6 2 6" xfId="584"/>
    <cellStyle name="20 % - Akzent6 2 6 2" xfId="585"/>
    <cellStyle name="20 % - Akzent6 2 7" xfId="586"/>
    <cellStyle name="20 % - Akzent6 3" xfId="587"/>
    <cellStyle name="20 % - Akzent6 3 2" xfId="588"/>
    <cellStyle name="20 % - Akzent6 3 2 2" xfId="589"/>
    <cellStyle name="20 % - Akzent6 3 2 2 2" xfId="590"/>
    <cellStyle name="20 % - Akzent6 3 2 2 2 2" xfId="591"/>
    <cellStyle name="20 % - Akzent6 3 2 2 3" xfId="592"/>
    <cellStyle name="20 % - Akzent6 3 2 3" xfId="593"/>
    <cellStyle name="20 % - Akzent6 3 2 3 2" xfId="594"/>
    <cellStyle name="20 % - Akzent6 3 2 3 2 2" xfId="595"/>
    <cellStyle name="20 % - Akzent6 3 2 3 3" xfId="596"/>
    <cellStyle name="20 % - Akzent6 3 2 4" xfId="597"/>
    <cellStyle name="20 % - Akzent6 3 2 4 2" xfId="598"/>
    <cellStyle name="20 % - Akzent6 3 2 5" xfId="599"/>
    <cellStyle name="20 % - Akzent6 3 3" xfId="600"/>
    <cellStyle name="20 % - Akzent6 3 3 2" xfId="601"/>
    <cellStyle name="20 % - Akzent6 3 3 2 2" xfId="602"/>
    <cellStyle name="20 % - Akzent6 3 3 3" xfId="603"/>
    <cellStyle name="20 % - Akzent6 3 4" xfId="604"/>
    <cellStyle name="20 % - Akzent6 3 4 2" xfId="605"/>
    <cellStyle name="20 % - Akzent6 3 4 2 2" xfId="606"/>
    <cellStyle name="20 % - Akzent6 3 4 3" xfId="607"/>
    <cellStyle name="20 % - Akzent6 3 5" xfId="608"/>
    <cellStyle name="20 % - Akzent6 3 5 2" xfId="609"/>
    <cellStyle name="20 % - Akzent6 3 6" xfId="610"/>
    <cellStyle name="20 % - Akzent6 4" xfId="611"/>
    <cellStyle name="20 % - Akzent6 4 2" xfId="612"/>
    <cellStyle name="20 % - Akzent6 4 2 2" xfId="613"/>
    <cellStyle name="20 % - Akzent6 4 2 2 2" xfId="614"/>
    <cellStyle name="20 % - Akzent6 4 2 2 2 2" xfId="615"/>
    <cellStyle name="20 % - Akzent6 4 2 2 3" xfId="616"/>
    <cellStyle name="20 % - Akzent6 4 2 3" xfId="617"/>
    <cellStyle name="20 % - Akzent6 4 2 3 2" xfId="618"/>
    <cellStyle name="20 % - Akzent6 4 2 3 2 2" xfId="619"/>
    <cellStyle name="20 % - Akzent6 4 2 3 3" xfId="620"/>
    <cellStyle name="20 % - Akzent6 4 2 4" xfId="621"/>
    <cellStyle name="20 % - Akzent6 4 2 4 2" xfId="622"/>
    <cellStyle name="20 % - Akzent6 4 2 5" xfId="623"/>
    <cellStyle name="20 % - Akzent6 4 3" xfId="624"/>
    <cellStyle name="20 % - Akzent6 4 3 2" xfId="625"/>
    <cellStyle name="20 % - Akzent6 4 3 2 2" xfId="626"/>
    <cellStyle name="20 % - Akzent6 4 3 3" xfId="627"/>
    <cellStyle name="20 % - Akzent6 4 4" xfId="628"/>
    <cellStyle name="20 % - Akzent6 4 4 2" xfId="629"/>
    <cellStyle name="20 % - Akzent6 4 4 2 2" xfId="630"/>
    <cellStyle name="20 % - Akzent6 4 4 3" xfId="631"/>
    <cellStyle name="20 % - Akzent6 4 5" xfId="632"/>
    <cellStyle name="20 % - Akzent6 4 5 2" xfId="633"/>
    <cellStyle name="20 % - Akzent6 4 6" xfId="634"/>
    <cellStyle name="20 % - Akzent6 5" xfId="635"/>
    <cellStyle name="20 % - Akzent6 5 2" xfId="636"/>
    <cellStyle name="20 % - Akzent6 5 2 2" xfId="637"/>
    <cellStyle name="20 % - Akzent6 5 3" xfId="638"/>
    <cellStyle name="20 % - Akzent6 6" xfId="639"/>
    <cellStyle name="20 % - Akzent6 6 2" xfId="640"/>
    <cellStyle name="20 % - Akzent6 6 2 2" xfId="641"/>
    <cellStyle name="20 % - Akzent6 6 3" xfId="642"/>
    <cellStyle name="20 % - Akzent6 7" xfId="643"/>
    <cellStyle name="20 % - Akzent6 7 2" xfId="644"/>
    <cellStyle name="20 % - Akzent6 8" xfId="645"/>
    <cellStyle name="20% - Accent1 2" xfId="646"/>
    <cellStyle name="20% - Accent1 2 2" xfId="647"/>
    <cellStyle name="20% - Accent1 2 2 2" xfId="648"/>
    <cellStyle name="20% - Accent1 2 2 2 2" xfId="649"/>
    <cellStyle name="20% - Accent1 2 2 3" xfId="650"/>
    <cellStyle name="20% - Accent1 2 3" xfId="651"/>
    <cellStyle name="20% - Accent1 2 3 2" xfId="652"/>
    <cellStyle name="20% - Accent1 2 3 2 2" xfId="653"/>
    <cellStyle name="20% - Accent1 2 3 3" xfId="654"/>
    <cellStyle name="20% - Accent1 2 4" xfId="655"/>
    <cellStyle name="20% - Accent1 2 4 2" xfId="656"/>
    <cellStyle name="20% - Accent1 2 5" xfId="657"/>
    <cellStyle name="20% - Accent2 2" xfId="658"/>
    <cellStyle name="20% - Accent2 2 2" xfId="659"/>
    <cellStyle name="20% - Accent2 2 2 2" xfId="660"/>
    <cellStyle name="20% - Accent2 2 2 2 2" xfId="661"/>
    <cellStyle name="20% - Accent2 2 2 3" xfId="662"/>
    <cellStyle name="20% - Accent2 2 3" xfId="663"/>
    <cellStyle name="20% - Accent2 2 3 2" xfId="664"/>
    <cellStyle name="20% - Accent2 2 3 2 2" xfId="665"/>
    <cellStyle name="20% - Accent2 2 3 3" xfId="666"/>
    <cellStyle name="20% - Accent2 2 4" xfId="667"/>
    <cellStyle name="20% - Accent2 2 4 2" xfId="668"/>
    <cellStyle name="20% - Accent2 2 5" xfId="669"/>
    <cellStyle name="20% - Accent3 2" xfId="670"/>
    <cellStyle name="20% - Accent3 2 2" xfId="671"/>
    <cellStyle name="20% - Accent3 2 2 2" xfId="672"/>
    <cellStyle name="20% - Accent3 2 2 2 2" xfId="673"/>
    <cellStyle name="20% - Accent3 2 2 3" xfId="674"/>
    <cellStyle name="20% - Accent3 2 3" xfId="675"/>
    <cellStyle name="20% - Accent3 2 3 2" xfId="676"/>
    <cellStyle name="20% - Accent3 2 3 2 2" xfId="677"/>
    <cellStyle name="20% - Accent3 2 3 3" xfId="678"/>
    <cellStyle name="20% - Accent3 2 4" xfId="679"/>
    <cellStyle name="20% - Accent3 2 4 2" xfId="680"/>
    <cellStyle name="20% - Accent3 2 5" xfId="681"/>
    <cellStyle name="20% - Accent4 2" xfId="682"/>
    <cellStyle name="20% - Accent4 2 2" xfId="683"/>
    <cellStyle name="20% - Accent4 2 2 2" xfId="684"/>
    <cellStyle name="20% - Accent4 2 2 2 2" xfId="685"/>
    <cellStyle name="20% - Accent4 2 2 3" xfId="686"/>
    <cellStyle name="20% - Accent4 2 3" xfId="687"/>
    <cellStyle name="20% - Accent4 2 3 2" xfId="688"/>
    <cellStyle name="20% - Accent4 2 3 2 2" xfId="689"/>
    <cellStyle name="20% - Accent4 2 3 3" xfId="690"/>
    <cellStyle name="20% - Accent4 2 4" xfId="691"/>
    <cellStyle name="20% - Accent4 2 4 2" xfId="692"/>
    <cellStyle name="20% - Accent4 2 5" xfId="693"/>
    <cellStyle name="20% - Accent5 2" xfId="694"/>
    <cellStyle name="20% - Accent5 2 2" xfId="695"/>
    <cellStyle name="20% - Accent5 2 2 2" xfId="696"/>
    <cellStyle name="20% - Accent5 2 2 2 2" xfId="697"/>
    <cellStyle name="20% - Accent5 2 2 3" xfId="698"/>
    <cellStyle name="20% - Accent5 2 3" xfId="699"/>
    <cellStyle name="20% - Accent5 2 3 2" xfId="700"/>
    <cellStyle name="20% - Accent5 2 3 2 2" xfId="701"/>
    <cellStyle name="20% - Accent5 2 3 3" xfId="702"/>
    <cellStyle name="20% - Accent5 2 4" xfId="703"/>
    <cellStyle name="20% - Accent5 2 4 2" xfId="704"/>
    <cellStyle name="20% - Accent5 2 5" xfId="705"/>
    <cellStyle name="20% - Accent6 2" xfId="706"/>
    <cellStyle name="20% - Accent6 2 2" xfId="707"/>
    <cellStyle name="20% - Accent6 2 2 2" xfId="708"/>
    <cellStyle name="20% - Accent6 2 2 2 2" xfId="709"/>
    <cellStyle name="20% - Accent6 2 2 3" xfId="710"/>
    <cellStyle name="20% - Accent6 2 3" xfId="711"/>
    <cellStyle name="20% - Accent6 2 3 2" xfId="712"/>
    <cellStyle name="20% - Accent6 2 3 2 2" xfId="713"/>
    <cellStyle name="20% - Accent6 2 3 3" xfId="714"/>
    <cellStyle name="20% - Accent6 2 4" xfId="715"/>
    <cellStyle name="20% - Accent6 2 4 2" xfId="716"/>
    <cellStyle name="20% - Accent6 2 5" xfId="717"/>
    <cellStyle name="40 % - Akzent1 2" xfId="718"/>
    <cellStyle name="40 % - Akzent1 2 2" xfId="719"/>
    <cellStyle name="40 % - Akzent1 2 2 2" xfId="720"/>
    <cellStyle name="40 % - Akzent1 2 2 2 2" xfId="721"/>
    <cellStyle name="40 % - Akzent1 2 2 2 2 2" xfId="722"/>
    <cellStyle name="40 % - Akzent1 2 2 2 2 2 2" xfId="723"/>
    <cellStyle name="40 % - Akzent1 2 2 2 2 3" xfId="724"/>
    <cellStyle name="40 % - Akzent1 2 2 2 3" xfId="725"/>
    <cellStyle name="40 % - Akzent1 2 2 2 3 2" xfId="726"/>
    <cellStyle name="40 % - Akzent1 2 2 2 3 2 2" xfId="727"/>
    <cellStyle name="40 % - Akzent1 2 2 2 3 3" xfId="728"/>
    <cellStyle name="40 % - Akzent1 2 2 2 4" xfId="729"/>
    <cellStyle name="40 % - Akzent1 2 2 2 4 2" xfId="730"/>
    <cellStyle name="40 % - Akzent1 2 2 2 5" xfId="731"/>
    <cellStyle name="40 % - Akzent1 2 2 3" xfId="732"/>
    <cellStyle name="40 % - Akzent1 2 2 3 2" xfId="733"/>
    <cellStyle name="40 % - Akzent1 2 2 3 2 2" xfId="734"/>
    <cellStyle name="40 % - Akzent1 2 2 3 3" xfId="735"/>
    <cellStyle name="40 % - Akzent1 2 2 4" xfId="736"/>
    <cellStyle name="40 % - Akzent1 2 2 4 2" xfId="737"/>
    <cellStyle name="40 % - Akzent1 2 2 4 2 2" xfId="738"/>
    <cellStyle name="40 % - Akzent1 2 2 4 3" xfId="739"/>
    <cellStyle name="40 % - Akzent1 2 2 5" xfId="740"/>
    <cellStyle name="40 % - Akzent1 2 2 5 2" xfId="741"/>
    <cellStyle name="40 % - Akzent1 2 2 6" xfId="742"/>
    <cellStyle name="40 % - Akzent1 2 3" xfId="743"/>
    <cellStyle name="40 % - Akzent1 2 3 2" xfId="744"/>
    <cellStyle name="40 % - Akzent1 2 3 2 2" xfId="745"/>
    <cellStyle name="40 % - Akzent1 2 3 2 2 2" xfId="746"/>
    <cellStyle name="40 % - Akzent1 2 3 2 3" xfId="747"/>
    <cellStyle name="40 % - Akzent1 2 3 3" xfId="748"/>
    <cellStyle name="40 % - Akzent1 2 3 3 2" xfId="749"/>
    <cellStyle name="40 % - Akzent1 2 3 3 2 2" xfId="750"/>
    <cellStyle name="40 % - Akzent1 2 3 3 3" xfId="751"/>
    <cellStyle name="40 % - Akzent1 2 3 4" xfId="752"/>
    <cellStyle name="40 % - Akzent1 2 3 4 2" xfId="753"/>
    <cellStyle name="40 % - Akzent1 2 3 5" xfId="754"/>
    <cellStyle name="40 % - Akzent1 2 4" xfId="755"/>
    <cellStyle name="40 % - Akzent1 2 4 2" xfId="756"/>
    <cellStyle name="40 % - Akzent1 2 4 2 2" xfId="757"/>
    <cellStyle name="40 % - Akzent1 2 4 3" xfId="758"/>
    <cellStyle name="40 % - Akzent1 2 5" xfId="759"/>
    <cellStyle name="40 % - Akzent1 2 5 2" xfId="760"/>
    <cellStyle name="40 % - Akzent1 2 5 2 2" xfId="761"/>
    <cellStyle name="40 % - Akzent1 2 5 3" xfId="762"/>
    <cellStyle name="40 % - Akzent1 2 6" xfId="763"/>
    <cellStyle name="40 % - Akzent1 2 6 2" xfId="764"/>
    <cellStyle name="40 % - Akzent1 2 7" xfId="765"/>
    <cellStyle name="40 % - Akzent1 3" xfId="766"/>
    <cellStyle name="40 % - Akzent1 3 2" xfId="767"/>
    <cellStyle name="40 % - Akzent1 3 2 2" xfId="768"/>
    <cellStyle name="40 % - Akzent1 3 2 2 2" xfId="769"/>
    <cellStyle name="40 % - Akzent1 3 2 2 2 2" xfId="770"/>
    <cellStyle name="40 % - Akzent1 3 2 2 3" xfId="771"/>
    <cellStyle name="40 % - Akzent1 3 2 3" xfId="772"/>
    <cellStyle name="40 % - Akzent1 3 2 3 2" xfId="773"/>
    <cellStyle name="40 % - Akzent1 3 2 3 2 2" xfId="774"/>
    <cellStyle name="40 % - Akzent1 3 2 3 3" xfId="775"/>
    <cellStyle name="40 % - Akzent1 3 2 4" xfId="776"/>
    <cellStyle name="40 % - Akzent1 3 2 4 2" xfId="777"/>
    <cellStyle name="40 % - Akzent1 3 2 5" xfId="778"/>
    <cellStyle name="40 % - Akzent1 3 3" xfId="779"/>
    <cellStyle name="40 % - Akzent1 3 3 2" xfId="780"/>
    <cellStyle name="40 % - Akzent1 3 3 2 2" xfId="781"/>
    <cellStyle name="40 % - Akzent1 3 3 3" xfId="782"/>
    <cellStyle name="40 % - Akzent1 3 4" xfId="783"/>
    <cellStyle name="40 % - Akzent1 3 4 2" xfId="784"/>
    <cellStyle name="40 % - Akzent1 3 4 2 2" xfId="785"/>
    <cellStyle name="40 % - Akzent1 3 4 3" xfId="786"/>
    <cellStyle name="40 % - Akzent1 3 5" xfId="787"/>
    <cellStyle name="40 % - Akzent1 3 5 2" xfId="788"/>
    <cellStyle name="40 % - Akzent1 3 6" xfId="789"/>
    <cellStyle name="40 % - Akzent1 4" xfId="790"/>
    <cellStyle name="40 % - Akzent1 4 2" xfId="791"/>
    <cellStyle name="40 % - Akzent1 4 2 2" xfId="792"/>
    <cellStyle name="40 % - Akzent1 4 2 2 2" xfId="793"/>
    <cellStyle name="40 % - Akzent1 4 2 2 2 2" xfId="794"/>
    <cellStyle name="40 % - Akzent1 4 2 2 3" xfId="795"/>
    <cellStyle name="40 % - Akzent1 4 2 3" xfId="796"/>
    <cellStyle name="40 % - Akzent1 4 2 3 2" xfId="797"/>
    <cellStyle name="40 % - Akzent1 4 2 3 2 2" xfId="798"/>
    <cellStyle name="40 % - Akzent1 4 2 3 3" xfId="799"/>
    <cellStyle name="40 % - Akzent1 4 2 4" xfId="800"/>
    <cellStyle name="40 % - Akzent1 4 2 4 2" xfId="801"/>
    <cellStyle name="40 % - Akzent1 4 2 5" xfId="802"/>
    <cellStyle name="40 % - Akzent1 4 3" xfId="803"/>
    <cellStyle name="40 % - Akzent1 4 3 2" xfId="804"/>
    <cellStyle name="40 % - Akzent1 4 3 2 2" xfId="805"/>
    <cellStyle name="40 % - Akzent1 4 3 3" xfId="806"/>
    <cellStyle name="40 % - Akzent1 4 4" xfId="807"/>
    <cellStyle name="40 % - Akzent1 4 4 2" xfId="808"/>
    <cellStyle name="40 % - Akzent1 4 4 2 2" xfId="809"/>
    <cellStyle name="40 % - Akzent1 4 4 3" xfId="810"/>
    <cellStyle name="40 % - Akzent1 4 5" xfId="811"/>
    <cellStyle name="40 % - Akzent1 4 5 2" xfId="812"/>
    <cellStyle name="40 % - Akzent1 4 6" xfId="813"/>
    <cellStyle name="40 % - Akzent1 5" xfId="814"/>
    <cellStyle name="40 % - Akzent1 5 2" xfId="815"/>
    <cellStyle name="40 % - Akzent1 5 2 2" xfId="816"/>
    <cellStyle name="40 % - Akzent1 5 3" xfId="817"/>
    <cellStyle name="40 % - Akzent1 6" xfId="818"/>
    <cellStyle name="40 % - Akzent1 6 2" xfId="819"/>
    <cellStyle name="40 % - Akzent1 6 2 2" xfId="820"/>
    <cellStyle name="40 % - Akzent1 6 3" xfId="821"/>
    <cellStyle name="40 % - Akzent1 7" xfId="822"/>
    <cellStyle name="40 % - Akzent1 7 2" xfId="823"/>
    <cellStyle name="40 % - Akzent1 8" xfId="824"/>
    <cellStyle name="40 % - Akzent2 2" xfId="825"/>
    <cellStyle name="40 % - Akzent2 2 2" xfId="826"/>
    <cellStyle name="40 % - Akzent2 2 2 2" xfId="827"/>
    <cellStyle name="40 % - Akzent2 2 2 2 2" xfId="828"/>
    <cellStyle name="40 % - Akzent2 2 2 2 2 2" xfId="829"/>
    <cellStyle name="40 % - Akzent2 2 2 2 2 2 2" xfId="830"/>
    <cellStyle name="40 % - Akzent2 2 2 2 2 3" xfId="831"/>
    <cellStyle name="40 % - Akzent2 2 2 2 3" xfId="832"/>
    <cellStyle name="40 % - Akzent2 2 2 2 3 2" xfId="833"/>
    <cellStyle name="40 % - Akzent2 2 2 2 3 2 2" xfId="834"/>
    <cellStyle name="40 % - Akzent2 2 2 2 3 3" xfId="835"/>
    <cellStyle name="40 % - Akzent2 2 2 2 4" xfId="836"/>
    <cellStyle name="40 % - Akzent2 2 2 2 4 2" xfId="837"/>
    <cellStyle name="40 % - Akzent2 2 2 2 5" xfId="838"/>
    <cellStyle name="40 % - Akzent2 2 2 3" xfId="839"/>
    <cellStyle name="40 % - Akzent2 2 2 3 2" xfId="840"/>
    <cellStyle name="40 % - Akzent2 2 2 3 2 2" xfId="841"/>
    <cellStyle name="40 % - Akzent2 2 2 3 3" xfId="842"/>
    <cellStyle name="40 % - Akzent2 2 2 4" xfId="843"/>
    <cellStyle name="40 % - Akzent2 2 2 4 2" xfId="844"/>
    <cellStyle name="40 % - Akzent2 2 2 4 2 2" xfId="845"/>
    <cellStyle name="40 % - Akzent2 2 2 4 3" xfId="846"/>
    <cellStyle name="40 % - Akzent2 2 2 5" xfId="847"/>
    <cellStyle name="40 % - Akzent2 2 2 5 2" xfId="848"/>
    <cellStyle name="40 % - Akzent2 2 2 6" xfId="849"/>
    <cellStyle name="40 % - Akzent2 2 3" xfId="850"/>
    <cellStyle name="40 % - Akzent2 2 3 2" xfId="851"/>
    <cellStyle name="40 % - Akzent2 2 3 2 2" xfId="852"/>
    <cellStyle name="40 % - Akzent2 2 3 2 2 2" xfId="853"/>
    <cellStyle name="40 % - Akzent2 2 3 2 3" xfId="854"/>
    <cellStyle name="40 % - Akzent2 2 3 3" xfId="855"/>
    <cellStyle name="40 % - Akzent2 2 3 3 2" xfId="856"/>
    <cellStyle name="40 % - Akzent2 2 3 3 2 2" xfId="857"/>
    <cellStyle name="40 % - Akzent2 2 3 3 3" xfId="858"/>
    <cellStyle name="40 % - Akzent2 2 3 4" xfId="859"/>
    <cellStyle name="40 % - Akzent2 2 3 4 2" xfId="860"/>
    <cellStyle name="40 % - Akzent2 2 3 5" xfId="861"/>
    <cellStyle name="40 % - Akzent2 2 4" xfId="862"/>
    <cellStyle name="40 % - Akzent2 2 4 2" xfId="863"/>
    <cellStyle name="40 % - Akzent2 2 4 2 2" xfId="864"/>
    <cellStyle name="40 % - Akzent2 2 4 3" xfId="865"/>
    <cellStyle name="40 % - Akzent2 2 5" xfId="866"/>
    <cellStyle name="40 % - Akzent2 2 5 2" xfId="867"/>
    <cellStyle name="40 % - Akzent2 2 5 2 2" xfId="868"/>
    <cellStyle name="40 % - Akzent2 2 5 3" xfId="869"/>
    <cellStyle name="40 % - Akzent2 2 6" xfId="870"/>
    <cellStyle name="40 % - Akzent2 2 6 2" xfId="871"/>
    <cellStyle name="40 % - Akzent2 2 7" xfId="872"/>
    <cellStyle name="40 % - Akzent2 3" xfId="873"/>
    <cellStyle name="40 % - Akzent2 3 2" xfId="874"/>
    <cellStyle name="40 % - Akzent2 3 2 2" xfId="875"/>
    <cellStyle name="40 % - Akzent2 3 2 2 2" xfId="876"/>
    <cellStyle name="40 % - Akzent2 3 2 2 2 2" xfId="877"/>
    <cellStyle name="40 % - Akzent2 3 2 2 3" xfId="878"/>
    <cellStyle name="40 % - Akzent2 3 2 3" xfId="879"/>
    <cellStyle name="40 % - Akzent2 3 2 3 2" xfId="880"/>
    <cellStyle name="40 % - Akzent2 3 2 3 2 2" xfId="881"/>
    <cellStyle name="40 % - Akzent2 3 2 3 3" xfId="882"/>
    <cellStyle name="40 % - Akzent2 3 2 4" xfId="883"/>
    <cellStyle name="40 % - Akzent2 3 2 4 2" xfId="884"/>
    <cellStyle name="40 % - Akzent2 3 2 5" xfId="885"/>
    <cellStyle name="40 % - Akzent2 3 3" xfId="886"/>
    <cellStyle name="40 % - Akzent2 3 3 2" xfId="887"/>
    <cellStyle name="40 % - Akzent2 3 3 2 2" xfId="888"/>
    <cellStyle name="40 % - Akzent2 3 3 3" xfId="889"/>
    <cellStyle name="40 % - Akzent2 3 4" xfId="890"/>
    <cellStyle name="40 % - Akzent2 3 4 2" xfId="891"/>
    <cellStyle name="40 % - Akzent2 3 4 2 2" xfId="892"/>
    <cellStyle name="40 % - Akzent2 3 4 3" xfId="893"/>
    <cellStyle name="40 % - Akzent2 3 5" xfId="894"/>
    <cellStyle name="40 % - Akzent2 3 5 2" xfId="895"/>
    <cellStyle name="40 % - Akzent2 3 6" xfId="896"/>
    <cellStyle name="40 % - Akzent2 4" xfId="897"/>
    <cellStyle name="40 % - Akzent2 4 2" xfId="898"/>
    <cellStyle name="40 % - Akzent2 4 2 2" xfId="899"/>
    <cellStyle name="40 % - Akzent2 4 2 2 2" xfId="900"/>
    <cellStyle name="40 % - Akzent2 4 2 2 2 2" xfId="901"/>
    <cellStyle name="40 % - Akzent2 4 2 2 3" xfId="902"/>
    <cellStyle name="40 % - Akzent2 4 2 3" xfId="903"/>
    <cellStyle name="40 % - Akzent2 4 2 3 2" xfId="904"/>
    <cellStyle name="40 % - Akzent2 4 2 3 2 2" xfId="905"/>
    <cellStyle name="40 % - Akzent2 4 2 3 3" xfId="906"/>
    <cellStyle name="40 % - Akzent2 4 2 4" xfId="907"/>
    <cellStyle name="40 % - Akzent2 4 2 4 2" xfId="908"/>
    <cellStyle name="40 % - Akzent2 4 2 5" xfId="909"/>
    <cellStyle name="40 % - Akzent2 4 3" xfId="910"/>
    <cellStyle name="40 % - Akzent2 4 3 2" xfId="911"/>
    <cellStyle name="40 % - Akzent2 4 3 2 2" xfId="912"/>
    <cellStyle name="40 % - Akzent2 4 3 3" xfId="913"/>
    <cellStyle name="40 % - Akzent2 4 4" xfId="914"/>
    <cellStyle name="40 % - Akzent2 4 4 2" xfId="915"/>
    <cellStyle name="40 % - Akzent2 4 4 2 2" xfId="916"/>
    <cellStyle name="40 % - Akzent2 4 4 3" xfId="917"/>
    <cellStyle name="40 % - Akzent2 4 5" xfId="918"/>
    <cellStyle name="40 % - Akzent2 4 5 2" xfId="919"/>
    <cellStyle name="40 % - Akzent2 4 6" xfId="920"/>
    <cellStyle name="40 % - Akzent2 5" xfId="921"/>
    <cellStyle name="40 % - Akzent2 5 2" xfId="922"/>
    <cellStyle name="40 % - Akzent2 5 2 2" xfId="923"/>
    <cellStyle name="40 % - Akzent2 5 3" xfId="924"/>
    <cellStyle name="40 % - Akzent2 6" xfId="925"/>
    <cellStyle name="40 % - Akzent2 6 2" xfId="926"/>
    <cellStyle name="40 % - Akzent2 6 2 2" xfId="927"/>
    <cellStyle name="40 % - Akzent2 6 3" xfId="928"/>
    <cellStyle name="40 % - Akzent2 7" xfId="929"/>
    <cellStyle name="40 % - Akzent2 7 2" xfId="930"/>
    <cellStyle name="40 % - Akzent2 8" xfId="931"/>
    <cellStyle name="40 % - Akzent3 2" xfId="932"/>
    <cellStyle name="40 % - Akzent3 2 2" xfId="933"/>
    <cellStyle name="40 % - Akzent3 2 2 2" xfId="934"/>
    <cellStyle name="40 % - Akzent3 2 2 2 2" xfId="935"/>
    <cellStyle name="40 % - Akzent3 2 2 2 2 2" xfId="936"/>
    <cellStyle name="40 % - Akzent3 2 2 2 2 2 2" xfId="937"/>
    <cellStyle name="40 % - Akzent3 2 2 2 2 3" xfId="938"/>
    <cellStyle name="40 % - Akzent3 2 2 2 3" xfId="939"/>
    <cellStyle name="40 % - Akzent3 2 2 2 3 2" xfId="940"/>
    <cellStyle name="40 % - Akzent3 2 2 2 3 2 2" xfId="941"/>
    <cellStyle name="40 % - Akzent3 2 2 2 3 3" xfId="942"/>
    <cellStyle name="40 % - Akzent3 2 2 2 4" xfId="943"/>
    <cellStyle name="40 % - Akzent3 2 2 2 4 2" xfId="944"/>
    <cellStyle name="40 % - Akzent3 2 2 2 5" xfId="945"/>
    <cellStyle name="40 % - Akzent3 2 2 3" xfId="946"/>
    <cellStyle name="40 % - Akzent3 2 2 3 2" xfId="947"/>
    <cellStyle name="40 % - Akzent3 2 2 3 2 2" xfId="948"/>
    <cellStyle name="40 % - Akzent3 2 2 3 3" xfId="949"/>
    <cellStyle name="40 % - Akzent3 2 2 4" xfId="950"/>
    <cellStyle name="40 % - Akzent3 2 2 4 2" xfId="951"/>
    <cellStyle name="40 % - Akzent3 2 2 4 2 2" xfId="952"/>
    <cellStyle name="40 % - Akzent3 2 2 4 3" xfId="953"/>
    <cellStyle name="40 % - Akzent3 2 2 5" xfId="954"/>
    <cellStyle name="40 % - Akzent3 2 2 5 2" xfId="955"/>
    <cellStyle name="40 % - Akzent3 2 2 6" xfId="956"/>
    <cellStyle name="40 % - Akzent3 2 3" xfId="957"/>
    <cellStyle name="40 % - Akzent3 2 3 2" xfId="958"/>
    <cellStyle name="40 % - Akzent3 2 3 2 2" xfId="959"/>
    <cellStyle name="40 % - Akzent3 2 3 2 2 2" xfId="960"/>
    <cellStyle name="40 % - Akzent3 2 3 2 3" xfId="961"/>
    <cellStyle name="40 % - Akzent3 2 3 3" xfId="962"/>
    <cellStyle name="40 % - Akzent3 2 3 3 2" xfId="963"/>
    <cellStyle name="40 % - Akzent3 2 3 3 2 2" xfId="964"/>
    <cellStyle name="40 % - Akzent3 2 3 3 3" xfId="965"/>
    <cellStyle name="40 % - Akzent3 2 3 4" xfId="966"/>
    <cellStyle name="40 % - Akzent3 2 3 4 2" xfId="967"/>
    <cellStyle name="40 % - Akzent3 2 3 5" xfId="968"/>
    <cellStyle name="40 % - Akzent3 2 4" xfId="969"/>
    <cellStyle name="40 % - Akzent3 2 4 2" xfId="970"/>
    <cellStyle name="40 % - Akzent3 2 4 2 2" xfId="971"/>
    <cellStyle name="40 % - Akzent3 2 4 3" xfId="972"/>
    <cellStyle name="40 % - Akzent3 2 5" xfId="973"/>
    <cellStyle name="40 % - Akzent3 2 5 2" xfId="974"/>
    <cellStyle name="40 % - Akzent3 2 5 2 2" xfId="975"/>
    <cellStyle name="40 % - Akzent3 2 5 3" xfId="976"/>
    <cellStyle name="40 % - Akzent3 2 6" xfId="977"/>
    <cellStyle name="40 % - Akzent3 2 6 2" xfId="978"/>
    <cellStyle name="40 % - Akzent3 2 7" xfId="979"/>
    <cellStyle name="40 % - Akzent3 3" xfId="980"/>
    <cellStyle name="40 % - Akzent3 3 2" xfId="981"/>
    <cellStyle name="40 % - Akzent3 3 2 2" xfId="982"/>
    <cellStyle name="40 % - Akzent3 3 2 2 2" xfId="983"/>
    <cellStyle name="40 % - Akzent3 3 2 2 2 2" xfId="984"/>
    <cellStyle name="40 % - Akzent3 3 2 2 3" xfId="985"/>
    <cellStyle name="40 % - Akzent3 3 2 3" xfId="986"/>
    <cellStyle name="40 % - Akzent3 3 2 3 2" xfId="987"/>
    <cellStyle name="40 % - Akzent3 3 2 3 2 2" xfId="988"/>
    <cellStyle name="40 % - Akzent3 3 2 3 3" xfId="989"/>
    <cellStyle name="40 % - Akzent3 3 2 4" xfId="990"/>
    <cellStyle name="40 % - Akzent3 3 2 4 2" xfId="991"/>
    <cellStyle name="40 % - Akzent3 3 2 5" xfId="992"/>
    <cellStyle name="40 % - Akzent3 3 3" xfId="993"/>
    <cellStyle name="40 % - Akzent3 3 3 2" xfId="994"/>
    <cellStyle name="40 % - Akzent3 3 3 2 2" xfId="995"/>
    <cellStyle name="40 % - Akzent3 3 3 3" xfId="996"/>
    <cellStyle name="40 % - Akzent3 3 4" xfId="997"/>
    <cellStyle name="40 % - Akzent3 3 4 2" xfId="998"/>
    <cellStyle name="40 % - Akzent3 3 4 2 2" xfId="999"/>
    <cellStyle name="40 % - Akzent3 3 4 3" xfId="1000"/>
    <cellStyle name="40 % - Akzent3 3 5" xfId="1001"/>
    <cellStyle name="40 % - Akzent3 3 5 2" xfId="1002"/>
    <cellStyle name="40 % - Akzent3 3 6" xfId="1003"/>
    <cellStyle name="40 % - Akzent3 4" xfId="1004"/>
    <cellStyle name="40 % - Akzent3 4 2" xfId="1005"/>
    <cellStyle name="40 % - Akzent3 4 2 2" xfId="1006"/>
    <cellStyle name="40 % - Akzent3 4 2 2 2" xfId="1007"/>
    <cellStyle name="40 % - Akzent3 4 2 2 2 2" xfId="1008"/>
    <cellStyle name="40 % - Akzent3 4 2 2 3" xfId="1009"/>
    <cellStyle name="40 % - Akzent3 4 2 3" xfId="1010"/>
    <cellStyle name="40 % - Akzent3 4 2 3 2" xfId="1011"/>
    <cellStyle name="40 % - Akzent3 4 2 3 2 2" xfId="1012"/>
    <cellStyle name="40 % - Akzent3 4 2 3 3" xfId="1013"/>
    <cellStyle name="40 % - Akzent3 4 2 4" xfId="1014"/>
    <cellStyle name="40 % - Akzent3 4 2 4 2" xfId="1015"/>
    <cellStyle name="40 % - Akzent3 4 2 5" xfId="1016"/>
    <cellStyle name="40 % - Akzent3 4 3" xfId="1017"/>
    <cellStyle name="40 % - Akzent3 4 3 2" xfId="1018"/>
    <cellStyle name="40 % - Akzent3 4 3 2 2" xfId="1019"/>
    <cellStyle name="40 % - Akzent3 4 3 3" xfId="1020"/>
    <cellStyle name="40 % - Akzent3 4 4" xfId="1021"/>
    <cellStyle name="40 % - Akzent3 4 4 2" xfId="1022"/>
    <cellStyle name="40 % - Akzent3 4 4 2 2" xfId="1023"/>
    <cellStyle name="40 % - Akzent3 4 4 3" xfId="1024"/>
    <cellStyle name="40 % - Akzent3 4 5" xfId="1025"/>
    <cellStyle name="40 % - Akzent3 4 5 2" xfId="1026"/>
    <cellStyle name="40 % - Akzent3 4 6" xfId="1027"/>
    <cellStyle name="40 % - Akzent3 5" xfId="1028"/>
    <cellStyle name="40 % - Akzent3 5 2" xfId="1029"/>
    <cellStyle name="40 % - Akzent3 5 2 2" xfId="1030"/>
    <cellStyle name="40 % - Akzent3 5 3" xfId="1031"/>
    <cellStyle name="40 % - Akzent3 6" xfId="1032"/>
    <cellStyle name="40 % - Akzent3 6 2" xfId="1033"/>
    <cellStyle name="40 % - Akzent3 6 2 2" xfId="1034"/>
    <cellStyle name="40 % - Akzent3 6 3" xfId="1035"/>
    <cellStyle name="40 % - Akzent3 7" xfId="1036"/>
    <cellStyle name="40 % - Akzent3 7 2" xfId="1037"/>
    <cellStyle name="40 % - Akzent3 8" xfId="1038"/>
    <cellStyle name="40 % - Akzent4 2" xfId="1039"/>
    <cellStyle name="40 % - Akzent4 2 2" xfId="1040"/>
    <cellStyle name="40 % - Akzent4 2 2 2" xfId="1041"/>
    <cellStyle name="40 % - Akzent4 2 2 2 2" xfId="1042"/>
    <cellStyle name="40 % - Akzent4 2 2 2 2 2" xfId="1043"/>
    <cellStyle name="40 % - Akzent4 2 2 2 2 2 2" xfId="1044"/>
    <cellStyle name="40 % - Akzent4 2 2 2 2 3" xfId="1045"/>
    <cellStyle name="40 % - Akzent4 2 2 2 3" xfId="1046"/>
    <cellStyle name="40 % - Akzent4 2 2 2 3 2" xfId="1047"/>
    <cellStyle name="40 % - Akzent4 2 2 2 3 2 2" xfId="1048"/>
    <cellStyle name="40 % - Akzent4 2 2 2 3 3" xfId="1049"/>
    <cellStyle name="40 % - Akzent4 2 2 2 4" xfId="1050"/>
    <cellStyle name="40 % - Akzent4 2 2 2 4 2" xfId="1051"/>
    <cellStyle name="40 % - Akzent4 2 2 2 5" xfId="1052"/>
    <cellStyle name="40 % - Akzent4 2 2 3" xfId="1053"/>
    <cellStyle name="40 % - Akzent4 2 2 3 2" xfId="1054"/>
    <cellStyle name="40 % - Akzent4 2 2 3 2 2" xfId="1055"/>
    <cellStyle name="40 % - Akzent4 2 2 3 3" xfId="1056"/>
    <cellStyle name="40 % - Akzent4 2 2 4" xfId="1057"/>
    <cellStyle name="40 % - Akzent4 2 2 4 2" xfId="1058"/>
    <cellStyle name="40 % - Akzent4 2 2 4 2 2" xfId="1059"/>
    <cellStyle name="40 % - Akzent4 2 2 4 3" xfId="1060"/>
    <cellStyle name="40 % - Akzent4 2 2 5" xfId="1061"/>
    <cellStyle name="40 % - Akzent4 2 2 5 2" xfId="1062"/>
    <cellStyle name="40 % - Akzent4 2 2 6" xfId="1063"/>
    <cellStyle name="40 % - Akzent4 2 3" xfId="1064"/>
    <cellStyle name="40 % - Akzent4 2 3 2" xfId="1065"/>
    <cellStyle name="40 % - Akzent4 2 3 2 2" xfId="1066"/>
    <cellStyle name="40 % - Akzent4 2 3 2 2 2" xfId="1067"/>
    <cellStyle name="40 % - Akzent4 2 3 2 3" xfId="1068"/>
    <cellStyle name="40 % - Akzent4 2 3 3" xfId="1069"/>
    <cellStyle name="40 % - Akzent4 2 3 3 2" xfId="1070"/>
    <cellStyle name="40 % - Akzent4 2 3 3 2 2" xfId="1071"/>
    <cellStyle name="40 % - Akzent4 2 3 3 3" xfId="1072"/>
    <cellStyle name="40 % - Akzent4 2 3 4" xfId="1073"/>
    <cellStyle name="40 % - Akzent4 2 3 4 2" xfId="1074"/>
    <cellStyle name="40 % - Akzent4 2 3 5" xfId="1075"/>
    <cellStyle name="40 % - Akzent4 2 4" xfId="1076"/>
    <cellStyle name="40 % - Akzent4 2 4 2" xfId="1077"/>
    <cellStyle name="40 % - Akzent4 2 4 2 2" xfId="1078"/>
    <cellStyle name="40 % - Akzent4 2 4 3" xfId="1079"/>
    <cellStyle name="40 % - Akzent4 2 5" xfId="1080"/>
    <cellStyle name="40 % - Akzent4 2 5 2" xfId="1081"/>
    <cellStyle name="40 % - Akzent4 2 5 2 2" xfId="1082"/>
    <cellStyle name="40 % - Akzent4 2 5 3" xfId="1083"/>
    <cellStyle name="40 % - Akzent4 2 6" xfId="1084"/>
    <cellStyle name="40 % - Akzent4 2 6 2" xfId="1085"/>
    <cellStyle name="40 % - Akzent4 2 7" xfId="1086"/>
    <cellStyle name="40 % - Akzent4 3" xfId="1087"/>
    <cellStyle name="40 % - Akzent4 3 2" xfId="1088"/>
    <cellStyle name="40 % - Akzent4 3 2 2" xfId="1089"/>
    <cellStyle name="40 % - Akzent4 3 2 2 2" xfId="1090"/>
    <cellStyle name="40 % - Akzent4 3 2 2 2 2" xfId="1091"/>
    <cellStyle name="40 % - Akzent4 3 2 2 3" xfId="1092"/>
    <cellStyle name="40 % - Akzent4 3 2 3" xfId="1093"/>
    <cellStyle name="40 % - Akzent4 3 2 3 2" xfId="1094"/>
    <cellStyle name="40 % - Akzent4 3 2 3 2 2" xfId="1095"/>
    <cellStyle name="40 % - Akzent4 3 2 3 3" xfId="1096"/>
    <cellStyle name="40 % - Akzent4 3 2 4" xfId="1097"/>
    <cellStyle name="40 % - Akzent4 3 2 4 2" xfId="1098"/>
    <cellStyle name="40 % - Akzent4 3 2 5" xfId="1099"/>
    <cellStyle name="40 % - Akzent4 3 3" xfId="1100"/>
    <cellStyle name="40 % - Akzent4 3 3 2" xfId="1101"/>
    <cellStyle name="40 % - Akzent4 3 3 2 2" xfId="1102"/>
    <cellStyle name="40 % - Akzent4 3 3 3" xfId="1103"/>
    <cellStyle name="40 % - Akzent4 3 4" xfId="1104"/>
    <cellStyle name="40 % - Akzent4 3 4 2" xfId="1105"/>
    <cellStyle name="40 % - Akzent4 3 4 2 2" xfId="1106"/>
    <cellStyle name="40 % - Akzent4 3 4 3" xfId="1107"/>
    <cellStyle name="40 % - Akzent4 3 5" xfId="1108"/>
    <cellStyle name="40 % - Akzent4 3 5 2" xfId="1109"/>
    <cellStyle name="40 % - Akzent4 3 6" xfId="1110"/>
    <cellStyle name="40 % - Akzent4 4" xfId="1111"/>
    <cellStyle name="40 % - Akzent4 4 2" xfId="1112"/>
    <cellStyle name="40 % - Akzent4 4 2 2" xfId="1113"/>
    <cellStyle name="40 % - Akzent4 4 2 2 2" xfId="1114"/>
    <cellStyle name="40 % - Akzent4 4 2 2 2 2" xfId="1115"/>
    <cellStyle name="40 % - Akzent4 4 2 2 3" xfId="1116"/>
    <cellStyle name="40 % - Akzent4 4 2 3" xfId="1117"/>
    <cellStyle name="40 % - Akzent4 4 2 3 2" xfId="1118"/>
    <cellStyle name="40 % - Akzent4 4 2 3 2 2" xfId="1119"/>
    <cellStyle name="40 % - Akzent4 4 2 3 3" xfId="1120"/>
    <cellStyle name="40 % - Akzent4 4 2 4" xfId="1121"/>
    <cellStyle name="40 % - Akzent4 4 2 4 2" xfId="1122"/>
    <cellStyle name="40 % - Akzent4 4 2 5" xfId="1123"/>
    <cellStyle name="40 % - Akzent4 4 3" xfId="1124"/>
    <cellStyle name="40 % - Akzent4 4 3 2" xfId="1125"/>
    <cellStyle name="40 % - Akzent4 4 3 2 2" xfId="1126"/>
    <cellStyle name="40 % - Akzent4 4 3 3" xfId="1127"/>
    <cellStyle name="40 % - Akzent4 4 4" xfId="1128"/>
    <cellStyle name="40 % - Akzent4 4 4 2" xfId="1129"/>
    <cellStyle name="40 % - Akzent4 4 4 2 2" xfId="1130"/>
    <cellStyle name="40 % - Akzent4 4 4 3" xfId="1131"/>
    <cellStyle name="40 % - Akzent4 4 5" xfId="1132"/>
    <cellStyle name="40 % - Akzent4 4 5 2" xfId="1133"/>
    <cellStyle name="40 % - Akzent4 4 6" xfId="1134"/>
    <cellStyle name="40 % - Akzent4 5" xfId="1135"/>
    <cellStyle name="40 % - Akzent4 5 2" xfId="1136"/>
    <cellStyle name="40 % - Akzent4 5 2 2" xfId="1137"/>
    <cellStyle name="40 % - Akzent4 5 3" xfId="1138"/>
    <cellStyle name="40 % - Akzent4 6" xfId="1139"/>
    <cellStyle name="40 % - Akzent4 6 2" xfId="1140"/>
    <cellStyle name="40 % - Akzent4 6 2 2" xfId="1141"/>
    <cellStyle name="40 % - Akzent4 6 3" xfId="1142"/>
    <cellStyle name="40 % - Akzent4 7" xfId="1143"/>
    <cellStyle name="40 % - Akzent4 7 2" xfId="1144"/>
    <cellStyle name="40 % - Akzent4 8" xfId="1145"/>
    <cellStyle name="40 % - Akzent5 2" xfId="1146"/>
    <cellStyle name="40 % - Akzent5 2 2" xfId="1147"/>
    <cellStyle name="40 % - Akzent5 2 2 2" xfId="1148"/>
    <cellStyle name="40 % - Akzent5 2 2 2 2" xfId="1149"/>
    <cellStyle name="40 % - Akzent5 2 2 2 2 2" xfId="1150"/>
    <cellStyle name="40 % - Akzent5 2 2 2 2 2 2" xfId="1151"/>
    <cellStyle name="40 % - Akzent5 2 2 2 2 3" xfId="1152"/>
    <cellStyle name="40 % - Akzent5 2 2 2 3" xfId="1153"/>
    <cellStyle name="40 % - Akzent5 2 2 2 3 2" xfId="1154"/>
    <cellStyle name="40 % - Akzent5 2 2 2 3 2 2" xfId="1155"/>
    <cellStyle name="40 % - Akzent5 2 2 2 3 3" xfId="1156"/>
    <cellStyle name="40 % - Akzent5 2 2 2 4" xfId="1157"/>
    <cellStyle name="40 % - Akzent5 2 2 2 4 2" xfId="1158"/>
    <cellStyle name="40 % - Akzent5 2 2 2 5" xfId="1159"/>
    <cellStyle name="40 % - Akzent5 2 2 3" xfId="1160"/>
    <cellStyle name="40 % - Akzent5 2 2 3 2" xfId="1161"/>
    <cellStyle name="40 % - Akzent5 2 2 3 2 2" xfId="1162"/>
    <cellStyle name="40 % - Akzent5 2 2 3 3" xfId="1163"/>
    <cellStyle name="40 % - Akzent5 2 2 4" xfId="1164"/>
    <cellStyle name="40 % - Akzent5 2 2 4 2" xfId="1165"/>
    <cellStyle name="40 % - Akzent5 2 2 4 2 2" xfId="1166"/>
    <cellStyle name="40 % - Akzent5 2 2 4 3" xfId="1167"/>
    <cellStyle name="40 % - Akzent5 2 2 5" xfId="1168"/>
    <cellStyle name="40 % - Akzent5 2 2 5 2" xfId="1169"/>
    <cellStyle name="40 % - Akzent5 2 2 6" xfId="1170"/>
    <cellStyle name="40 % - Akzent5 2 3" xfId="1171"/>
    <cellStyle name="40 % - Akzent5 2 3 2" xfId="1172"/>
    <cellStyle name="40 % - Akzent5 2 3 2 2" xfId="1173"/>
    <cellStyle name="40 % - Akzent5 2 3 2 2 2" xfId="1174"/>
    <cellStyle name="40 % - Akzent5 2 3 2 3" xfId="1175"/>
    <cellStyle name="40 % - Akzent5 2 3 3" xfId="1176"/>
    <cellStyle name="40 % - Akzent5 2 3 3 2" xfId="1177"/>
    <cellStyle name="40 % - Akzent5 2 3 3 2 2" xfId="1178"/>
    <cellStyle name="40 % - Akzent5 2 3 3 3" xfId="1179"/>
    <cellStyle name="40 % - Akzent5 2 3 4" xfId="1180"/>
    <cellStyle name="40 % - Akzent5 2 3 4 2" xfId="1181"/>
    <cellStyle name="40 % - Akzent5 2 3 5" xfId="1182"/>
    <cellStyle name="40 % - Akzent5 2 4" xfId="1183"/>
    <cellStyle name="40 % - Akzent5 2 4 2" xfId="1184"/>
    <cellStyle name="40 % - Akzent5 2 4 2 2" xfId="1185"/>
    <cellStyle name="40 % - Akzent5 2 4 3" xfId="1186"/>
    <cellStyle name="40 % - Akzent5 2 5" xfId="1187"/>
    <cellStyle name="40 % - Akzent5 2 5 2" xfId="1188"/>
    <cellStyle name="40 % - Akzent5 2 5 2 2" xfId="1189"/>
    <cellStyle name="40 % - Akzent5 2 5 3" xfId="1190"/>
    <cellStyle name="40 % - Akzent5 2 6" xfId="1191"/>
    <cellStyle name="40 % - Akzent5 2 6 2" xfId="1192"/>
    <cellStyle name="40 % - Akzent5 2 7" xfId="1193"/>
    <cellStyle name="40 % - Akzent5 3" xfId="1194"/>
    <cellStyle name="40 % - Akzent5 3 2" xfId="1195"/>
    <cellStyle name="40 % - Akzent5 3 2 2" xfId="1196"/>
    <cellStyle name="40 % - Akzent5 3 2 2 2" xfId="1197"/>
    <cellStyle name="40 % - Akzent5 3 2 2 2 2" xfId="1198"/>
    <cellStyle name="40 % - Akzent5 3 2 2 3" xfId="1199"/>
    <cellStyle name="40 % - Akzent5 3 2 3" xfId="1200"/>
    <cellStyle name="40 % - Akzent5 3 2 3 2" xfId="1201"/>
    <cellStyle name="40 % - Akzent5 3 2 3 2 2" xfId="1202"/>
    <cellStyle name="40 % - Akzent5 3 2 3 3" xfId="1203"/>
    <cellStyle name="40 % - Akzent5 3 2 4" xfId="1204"/>
    <cellStyle name="40 % - Akzent5 3 2 4 2" xfId="1205"/>
    <cellStyle name="40 % - Akzent5 3 2 5" xfId="1206"/>
    <cellStyle name="40 % - Akzent5 3 3" xfId="1207"/>
    <cellStyle name="40 % - Akzent5 3 3 2" xfId="1208"/>
    <cellStyle name="40 % - Akzent5 3 3 2 2" xfId="1209"/>
    <cellStyle name="40 % - Akzent5 3 3 3" xfId="1210"/>
    <cellStyle name="40 % - Akzent5 3 4" xfId="1211"/>
    <cellStyle name="40 % - Akzent5 3 4 2" xfId="1212"/>
    <cellStyle name="40 % - Akzent5 3 4 2 2" xfId="1213"/>
    <cellStyle name="40 % - Akzent5 3 4 3" xfId="1214"/>
    <cellStyle name="40 % - Akzent5 3 5" xfId="1215"/>
    <cellStyle name="40 % - Akzent5 3 5 2" xfId="1216"/>
    <cellStyle name="40 % - Akzent5 3 6" xfId="1217"/>
    <cellStyle name="40 % - Akzent5 4" xfId="1218"/>
    <cellStyle name="40 % - Akzent5 4 2" xfId="1219"/>
    <cellStyle name="40 % - Akzent5 4 2 2" xfId="1220"/>
    <cellStyle name="40 % - Akzent5 4 2 2 2" xfId="1221"/>
    <cellStyle name="40 % - Akzent5 4 2 2 2 2" xfId="1222"/>
    <cellStyle name="40 % - Akzent5 4 2 2 3" xfId="1223"/>
    <cellStyle name="40 % - Akzent5 4 2 3" xfId="1224"/>
    <cellStyle name="40 % - Akzent5 4 2 3 2" xfId="1225"/>
    <cellStyle name="40 % - Akzent5 4 2 3 2 2" xfId="1226"/>
    <cellStyle name="40 % - Akzent5 4 2 3 3" xfId="1227"/>
    <cellStyle name="40 % - Akzent5 4 2 4" xfId="1228"/>
    <cellStyle name="40 % - Akzent5 4 2 4 2" xfId="1229"/>
    <cellStyle name="40 % - Akzent5 4 2 5" xfId="1230"/>
    <cellStyle name="40 % - Akzent5 4 3" xfId="1231"/>
    <cellStyle name="40 % - Akzent5 4 3 2" xfId="1232"/>
    <cellStyle name="40 % - Akzent5 4 3 2 2" xfId="1233"/>
    <cellStyle name="40 % - Akzent5 4 3 3" xfId="1234"/>
    <cellStyle name="40 % - Akzent5 4 4" xfId="1235"/>
    <cellStyle name="40 % - Akzent5 4 4 2" xfId="1236"/>
    <cellStyle name="40 % - Akzent5 4 4 2 2" xfId="1237"/>
    <cellStyle name="40 % - Akzent5 4 4 3" xfId="1238"/>
    <cellStyle name="40 % - Akzent5 4 5" xfId="1239"/>
    <cellStyle name="40 % - Akzent5 4 5 2" xfId="1240"/>
    <cellStyle name="40 % - Akzent5 4 6" xfId="1241"/>
    <cellStyle name="40 % - Akzent5 5" xfId="1242"/>
    <cellStyle name="40 % - Akzent5 5 2" xfId="1243"/>
    <cellStyle name="40 % - Akzent5 5 2 2" xfId="1244"/>
    <cellStyle name="40 % - Akzent5 5 3" xfId="1245"/>
    <cellStyle name="40 % - Akzent5 6" xfId="1246"/>
    <cellStyle name="40 % - Akzent5 6 2" xfId="1247"/>
    <cellStyle name="40 % - Akzent5 6 2 2" xfId="1248"/>
    <cellStyle name="40 % - Akzent5 6 3" xfId="1249"/>
    <cellStyle name="40 % - Akzent5 7" xfId="1250"/>
    <cellStyle name="40 % - Akzent5 7 2" xfId="1251"/>
    <cellStyle name="40 % - Akzent5 8" xfId="1252"/>
    <cellStyle name="40 % - Akzent6 2" xfId="1253"/>
    <cellStyle name="40 % - Akzent6 2 2" xfId="1254"/>
    <cellStyle name="40 % - Akzent6 2 2 2" xfId="1255"/>
    <cellStyle name="40 % - Akzent6 2 2 2 2" xfId="1256"/>
    <cellStyle name="40 % - Akzent6 2 2 2 2 2" xfId="1257"/>
    <cellStyle name="40 % - Akzent6 2 2 2 2 2 2" xfId="1258"/>
    <cellStyle name="40 % - Akzent6 2 2 2 2 3" xfId="1259"/>
    <cellStyle name="40 % - Akzent6 2 2 2 3" xfId="1260"/>
    <cellStyle name="40 % - Akzent6 2 2 2 3 2" xfId="1261"/>
    <cellStyle name="40 % - Akzent6 2 2 2 3 2 2" xfId="1262"/>
    <cellStyle name="40 % - Akzent6 2 2 2 3 3" xfId="1263"/>
    <cellStyle name="40 % - Akzent6 2 2 2 4" xfId="1264"/>
    <cellStyle name="40 % - Akzent6 2 2 2 4 2" xfId="1265"/>
    <cellStyle name="40 % - Akzent6 2 2 2 5" xfId="1266"/>
    <cellStyle name="40 % - Akzent6 2 2 3" xfId="1267"/>
    <cellStyle name="40 % - Akzent6 2 2 3 2" xfId="1268"/>
    <cellStyle name="40 % - Akzent6 2 2 3 2 2" xfId="1269"/>
    <cellStyle name="40 % - Akzent6 2 2 3 3" xfId="1270"/>
    <cellStyle name="40 % - Akzent6 2 2 4" xfId="1271"/>
    <cellStyle name="40 % - Akzent6 2 2 4 2" xfId="1272"/>
    <cellStyle name="40 % - Akzent6 2 2 4 2 2" xfId="1273"/>
    <cellStyle name="40 % - Akzent6 2 2 4 3" xfId="1274"/>
    <cellStyle name="40 % - Akzent6 2 2 5" xfId="1275"/>
    <cellStyle name="40 % - Akzent6 2 2 5 2" xfId="1276"/>
    <cellStyle name="40 % - Akzent6 2 2 6" xfId="1277"/>
    <cellStyle name="40 % - Akzent6 2 3" xfId="1278"/>
    <cellStyle name="40 % - Akzent6 2 3 2" xfId="1279"/>
    <cellStyle name="40 % - Akzent6 2 3 2 2" xfId="1280"/>
    <cellStyle name="40 % - Akzent6 2 3 2 2 2" xfId="1281"/>
    <cellStyle name="40 % - Akzent6 2 3 2 3" xfId="1282"/>
    <cellStyle name="40 % - Akzent6 2 3 3" xfId="1283"/>
    <cellStyle name="40 % - Akzent6 2 3 3 2" xfId="1284"/>
    <cellStyle name="40 % - Akzent6 2 3 3 2 2" xfId="1285"/>
    <cellStyle name="40 % - Akzent6 2 3 3 3" xfId="1286"/>
    <cellStyle name="40 % - Akzent6 2 3 4" xfId="1287"/>
    <cellStyle name="40 % - Akzent6 2 3 4 2" xfId="1288"/>
    <cellStyle name="40 % - Akzent6 2 3 5" xfId="1289"/>
    <cellStyle name="40 % - Akzent6 2 4" xfId="1290"/>
    <cellStyle name="40 % - Akzent6 2 4 2" xfId="1291"/>
    <cellStyle name="40 % - Akzent6 2 4 2 2" xfId="1292"/>
    <cellStyle name="40 % - Akzent6 2 4 3" xfId="1293"/>
    <cellStyle name="40 % - Akzent6 2 5" xfId="1294"/>
    <cellStyle name="40 % - Akzent6 2 5 2" xfId="1295"/>
    <cellStyle name="40 % - Akzent6 2 5 2 2" xfId="1296"/>
    <cellStyle name="40 % - Akzent6 2 5 3" xfId="1297"/>
    <cellStyle name="40 % - Akzent6 2 6" xfId="1298"/>
    <cellStyle name="40 % - Akzent6 2 6 2" xfId="1299"/>
    <cellStyle name="40 % - Akzent6 2 7" xfId="1300"/>
    <cellStyle name="40 % - Akzent6 3" xfId="1301"/>
    <cellStyle name="40 % - Akzent6 3 2" xfId="1302"/>
    <cellStyle name="40 % - Akzent6 3 2 2" xfId="1303"/>
    <cellStyle name="40 % - Akzent6 3 2 2 2" xfId="1304"/>
    <cellStyle name="40 % - Akzent6 3 2 2 2 2" xfId="1305"/>
    <cellStyle name="40 % - Akzent6 3 2 2 3" xfId="1306"/>
    <cellStyle name="40 % - Akzent6 3 2 3" xfId="1307"/>
    <cellStyle name="40 % - Akzent6 3 2 3 2" xfId="1308"/>
    <cellStyle name="40 % - Akzent6 3 2 3 2 2" xfId="1309"/>
    <cellStyle name="40 % - Akzent6 3 2 3 3" xfId="1310"/>
    <cellStyle name="40 % - Akzent6 3 2 4" xfId="1311"/>
    <cellStyle name="40 % - Akzent6 3 2 4 2" xfId="1312"/>
    <cellStyle name="40 % - Akzent6 3 2 5" xfId="1313"/>
    <cellStyle name="40 % - Akzent6 3 3" xfId="1314"/>
    <cellStyle name="40 % - Akzent6 3 3 2" xfId="1315"/>
    <cellStyle name="40 % - Akzent6 3 3 2 2" xfId="1316"/>
    <cellStyle name="40 % - Akzent6 3 3 3" xfId="1317"/>
    <cellStyle name="40 % - Akzent6 3 4" xfId="1318"/>
    <cellStyle name="40 % - Akzent6 3 4 2" xfId="1319"/>
    <cellStyle name="40 % - Akzent6 3 4 2 2" xfId="1320"/>
    <cellStyle name="40 % - Akzent6 3 4 3" xfId="1321"/>
    <cellStyle name="40 % - Akzent6 3 5" xfId="1322"/>
    <cellStyle name="40 % - Akzent6 3 5 2" xfId="1323"/>
    <cellStyle name="40 % - Akzent6 3 6" xfId="1324"/>
    <cellStyle name="40 % - Akzent6 4" xfId="1325"/>
    <cellStyle name="40 % - Akzent6 4 2" xfId="1326"/>
    <cellStyle name="40 % - Akzent6 4 2 2" xfId="1327"/>
    <cellStyle name="40 % - Akzent6 4 2 2 2" xfId="1328"/>
    <cellStyle name="40 % - Akzent6 4 2 2 2 2" xfId="1329"/>
    <cellStyle name="40 % - Akzent6 4 2 2 3" xfId="1330"/>
    <cellStyle name="40 % - Akzent6 4 2 3" xfId="1331"/>
    <cellStyle name="40 % - Akzent6 4 2 3 2" xfId="1332"/>
    <cellStyle name="40 % - Akzent6 4 2 3 2 2" xfId="1333"/>
    <cellStyle name="40 % - Akzent6 4 2 3 3" xfId="1334"/>
    <cellStyle name="40 % - Akzent6 4 2 4" xfId="1335"/>
    <cellStyle name="40 % - Akzent6 4 2 4 2" xfId="1336"/>
    <cellStyle name="40 % - Akzent6 4 2 5" xfId="1337"/>
    <cellStyle name="40 % - Akzent6 4 3" xfId="1338"/>
    <cellStyle name="40 % - Akzent6 4 3 2" xfId="1339"/>
    <cellStyle name="40 % - Akzent6 4 3 2 2" xfId="1340"/>
    <cellStyle name="40 % - Akzent6 4 3 3" xfId="1341"/>
    <cellStyle name="40 % - Akzent6 4 4" xfId="1342"/>
    <cellStyle name="40 % - Akzent6 4 4 2" xfId="1343"/>
    <cellStyle name="40 % - Akzent6 4 4 2 2" xfId="1344"/>
    <cellStyle name="40 % - Akzent6 4 4 3" xfId="1345"/>
    <cellStyle name="40 % - Akzent6 4 5" xfId="1346"/>
    <cellStyle name="40 % - Akzent6 4 5 2" xfId="1347"/>
    <cellStyle name="40 % - Akzent6 4 6" xfId="1348"/>
    <cellStyle name="40 % - Akzent6 5" xfId="1349"/>
    <cellStyle name="40 % - Akzent6 5 2" xfId="1350"/>
    <cellStyle name="40 % - Akzent6 5 2 2" xfId="1351"/>
    <cellStyle name="40 % - Akzent6 5 3" xfId="1352"/>
    <cellStyle name="40 % - Akzent6 6" xfId="1353"/>
    <cellStyle name="40 % - Akzent6 6 2" xfId="1354"/>
    <cellStyle name="40 % - Akzent6 6 2 2" xfId="1355"/>
    <cellStyle name="40 % - Akzent6 6 3" xfId="1356"/>
    <cellStyle name="40 % - Akzent6 7" xfId="1357"/>
    <cellStyle name="40 % - Akzent6 7 2" xfId="1358"/>
    <cellStyle name="40 % - Akzent6 8" xfId="1359"/>
    <cellStyle name="40% - Accent1 2" xfId="1360"/>
    <cellStyle name="40% - Accent1 2 2" xfId="1361"/>
    <cellStyle name="40% - Accent1 2 2 2" xfId="1362"/>
    <cellStyle name="40% - Accent1 2 2 2 2" xfId="1363"/>
    <cellStyle name="40% - Accent1 2 2 3" xfId="1364"/>
    <cellStyle name="40% - Accent1 2 3" xfId="1365"/>
    <cellStyle name="40% - Accent1 2 3 2" xfId="1366"/>
    <cellStyle name="40% - Accent1 2 3 2 2" xfId="1367"/>
    <cellStyle name="40% - Accent1 2 3 3" xfId="1368"/>
    <cellStyle name="40% - Accent1 2 4" xfId="1369"/>
    <cellStyle name="40% - Accent1 2 4 2" xfId="1370"/>
    <cellStyle name="40% - Accent1 2 5" xfId="1371"/>
    <cellStyle name="40% - Accent2 2" xfId="1372"/>
    <cellStyle name="40% - Accent2 2 2" xfId="1373"/>
    <cellStyle name="40% - Accent2 2 2 2" xfId="1374"/>
    <cellStyle name="40% - Accent2 2 2 2 2" xfId="1375"/>
    <cellStyle name="40% - Accent2 2 2 3" xfId="1376"/>
    <cellStyle name="40% - Accent2 2 3" xfId="1377"/>
    <cellStyle name="40% - Accent2 2 3 2" xfId="1378"/>
    <cellStyle name="40% - Accent2 2 3 2 2" xfId="1379"/>
    <cellStyle name="40% - Accent2 2 3 3" xfId="1380"/>
    <cellStyle name="40% - Accent2 2 4" xfId="1381"/>
    <cellStyle name="40% - Accent2 2 4 2" xfId="1382"/>
    <cellStyle name="40% - Accent2 2 5" xfId="1383"/>
    <cellStyle name="40% - Accent3 2" xfId="1384"/>
    <cellStyle name="40% - Accent3 2 2" xfId="1385"/>
    <cellStyle name="40% - Accent3 2 2 2" xfId="1386"/>
    <cellStyle name="40% - Accent3 2 2 2 2" xfId="1387"/>
    <cellStyle name="40% - Accent3 2 2 3" xfId="1388"/>
    <cellStyle name="40% - Accent3 2 3" xfId="1389"/>
    <cellStyle name="40% - Accent3 2 3 2" xfId="1390"/>
    <cellStyle name="40% - Accent3 2 3 2 2" xfId="1391"/>
    <cellStyle name="40% - Accent3 2 3 3" xfId="1392"/>
    <cellStyle name="40% - Accent3 2 4" xfId="1393"/>
    <cellStyle name="40% - Accent3 2 4 2" xfId="1394"/>
    <cellStyle name="40% - Accent3 2 5" xfId="1395"/>
    <cellStyle name="40% - Accent4 2" xfId="1396"/>
    <cellStyle name="40% - Accent4 2 2" xfId="1397"/>
    <cellStyle name="40% - Accent4 2 2 2" xfId="1398"/>
    <cellStyle name="40% - Accent4 2 2 2 2" xfId="1399"/>
    <cellStyle name="40% - Accent4 2 2 3" xfId="1400"/>
    <cellStyle name="40% - Accent4 2 3" xfId="1401"/>
    <cellStyle name="40% - Accent4 2 3 2" xfId="1402"/>
    <cellStyle name="40% - Accent4 2 3 2 2" xfId="1403"/>
    <cellStyle name="40% - Accent4 2 3 3" xfId="1404"/>
    <cellStyle name="40% - Accent4 2 4" xfId="1405"/>
    <cellStyle name="40% - Accent4 2 4 2" xfId="1406"/>
    <cellStyle name="40% - Accent4 2 5" xfId="1407"/>
    <cellStyle name="40% - Accent5 2" xfId="1408"/>
    <cellStyle name="40% - Accent5 2 2" xfId="1409"/>
    <cellStyle name="40% - Accent5 2 2 2" xfId="1410"/>
    <cellStyle name="40% - Accent5 2 2 2 2" xfId="1411"/>
    <cellStyle name="40% - Accent5 2 2 2 2 2" xfId="1412"/>
    <cellStyle name="40% - Accent5 2 2 2 2 2 2" xfId="1413"/>
    <cellStyle name="40% - Accent5 2 2 2 2 3" xfId="1414"/>
    <cellStyle name="40% - Accent5 2 2 2 3" xfId="1415"/>
    <cellStyle name="40% - Accent5 2 2 2 3 2" xfId="1416"/>
    <cellStyle name="40% - Accent5 2 2 2 3 2 2" xfId="1417"/>
    <cellStyle name="40% - Accent5 2 2 2 3 3" xfId="1418"/>
    <cellStyle name="40% - Accent5 2 2 2 4" xfId="1419"/>
    <cellStyle name="40% - Accent5 2 2 2 4 2" xfId="1420"/>
    <cellStyle name="40% - Accent5 2 2 2 5" xfId="1421"/>
    <cellStyle name="40% - Accent5 2 2 3" xfId="1422"/>
    <cellStyle name="40% - Accent5 2 2 3 2" xfId="1423"/>
    <cellStyle name="40% - Accent5 2 2 3 2 2" xfId="1424"/>
    <cellStyle name="40% - Accent5 2 2 3 3" xfId="1425"/>
    <cellStyle name="40% - Accent5 2 2 4" xfId="1426"/>
    <cellStyle name="40% - Accent5 2 2 4 2" xfId="1427"/>
    <cellStyle name="40% - Accent5 2 2 4 2 2" xfId="1428"/>
    <cellStyle name="40% - Accent5 2 2 4 3" xfId="1429"/>
    <cellStyle name="40% - Accent5 2 2 5" xfId="1430"/>
    <cellStyle name="40% - Accent5 2 2 5 2" xfId="1431"/>
    <cellStyle name="40% - Accent5 2 2 6" xfId="1432"/>
    <cellStyle name="40% - Accent5 2 3" xfId="1433"/>
    <cellStyle name="40% - Accent5 2 3 2" xfId="1434"/>
    <cellStyle name="40% - Accent5 2 3 2 2" xfId="1435"/>
    <cellStyle name="40% - Accent5 2 3 2 2 2" xfId="1436"/>
    <cellStyle name="40% - Accent5 2 3 2 3" xfId="1437"/>
    <cellStyle name="40% - Accent5 2 3 3" xfId="1438"/>
    <cellStyle name="40% - Accent5 2 3 3 2" xfId="1439"/>
    <cellStyle name="40% - Accent5 2 3 3 2 2" xfId="1440"/>
    <cellStyle name="40% - Accent5 2 3 3 3" xfId="1441"/>
    <cellStyle name="40% - Accent5 2 3 4" xfId="1442"/>
    <cellStyle name="40% - Accent5 2 3 4 2" xfId="1443"/>
    <cellStyle name="40% - Accent5 2 3 5" xfId="1444"/>
    <cellStyle name="40% - Accent5 2 4" xfId="1445"/>
    <cellStyle name="40% - Accent5 2 4 2" xfId="1446"/>
    <cellStyle name="40% - Accent5 2 4 2 2" xfId="1447"/>
    <cellStyle name="40% - Accent5 2 4 3" xfId="1448"/>
    <cellStyle name="40% - Accent5 2 5" xfId="1449"/>
    <cellStyle name="40% - Accent5 2 5 2" xfId="1450"/>
    <cellStyle name="40% - Accent5 2 5 2 2" xfId="1451"/>
    <cellStyle name="40% - Accent5 2 5 3" xfId="1452"/>
    <cellStyle name="40% - Accent5 2 6" xfId="1453"/>
    <cellStyle name="40% - Accent5 2 6 2" xfId="1454"/>
    <cellStyle name="40% - Accent5 2 7" xfId="1455"/>
    <cellStyle name="40% - Accent5 3" xfId="1456"/>
    <cellStyle name="40% - Accent5 3 2" xfId="1457"/>
    <cellStyle name="40% - Accent5 3 2 2" xfId="1458"/>
    <cellStyle name="40% - Accent5 3 2 2 2" xfId="1459"/>
    <cellStyle name="40% - Accent5 3 2 3" xfId="1460"/>
    <cellStyle name="40% - Accent5 3 3" xfId="1461"/>
    <cellStyle name="40% - Accent5 3 3 2" xfId="1462"/>
    <cellStyle name="40% - Accent5 3 3 2 2" xfId="1463"/>
    <cellStyle name="40% - Accent5 3 3 3" xfId="1464"/>
    <cellStyle name="40% - Accent5 3 4" xfId="1465"/>
    <cellStyle name="40% - Accent5 3 4 2" xfId="1466"/>
    <cellStyle name="40% - Accent5 3 5" xfId="1467"/>
    <cellStyle name="40% - Accent6 2" xfId="1468"/>
    <cellStyle name="40% - Accent6 2 2" xfId="1469"/>
    <cellStyle name="40% - Accent6 2 2 2" xfId="1470"/>
    <cellStyle name="40% - Accent6 2 2 2 2" xfId="1471"/>
    <cellStyle name="40% - Accent6 2 2 3" xfId="1472"/>
    <cellStyle name="40% - Accent6 2 3" xfId="1473"/>
    <cellStyle name="40% - Accent6 2 3 2" xfId="1474"/>
    <cellStyle name="40% - Accent6 2 3 2 2" xfId="1475"/>
    <cellStyle name="40% - Accent6 2 3 3" xfId="1476"/>
    <cellStyle name="40% - Accent6 2 4" xfId="1477"/>
    <cellStyle name="40% - Accent6 2 4 2" xfId="1478"/>
    <cellStyle name="40% - Accent6 2 5" xfId="1479"/>
    <cellStyle name="Accent1 2" xfId="1480"/>
    <cellStyle name="Accent2 2" xfId="1481"/>
    <cellStyle name="Accent3 2" xfId="1482"/>
    <cellStyle name="Accent4 2" xfId="1483"/>
    <cellStyle name="Accent5 2" xfId="1484"/>
    <cellStyle name="Accent6 2" xfId="1485"/>
    <cellStyle name="Comma 2" xfId="1486"/>
    <cellStyle name="Comma 2 2" xfId="1487"/>
    <cellStyle name="Comma 2 3" xfId="1488"/>
    <cellStyle name="Comma 2 4" xfId="1489"/>
    <cellStyle name="Comma 3" xfId="1490"/>
    <cellStyle name="Comma 3 2" xfId="1491"/>
    <cellStyle name="Comma 3 3" xfId="1492"/>
    <cellStyle name="Comma 3 3 2" xfId="1493"/>
    <cellStyle name="Comma 3 4" xfId="1494"/>
    <cellStyle name="Comma 4" xfId="1495"/>
    <cellStyle name="Comma 4 2" xfId="1496"/>
    <cellStyle name="Comma 4 2 2" xfId="1497"/>
    <cellStyle name="Comma 4 3" xfId="1498"/>
    <cellStyle name="Ergebnis 2" xfId="1499"/>
    <cellStyle name="Goed 2" xfId="1500"/>
    <cellStyle name="Neutraal 2" xfId="1501"/>
    <cellStyle name="Neutral 2" xfId="1502"/>
    <cellStyle name="Normal 10" xfId="1503"/>
    <cellStyle name="Normal 10 2" xfId="1504"/>
    <cellStyle name="Normal 10 2 2" xfId="1505"/>
    <cellStyle name="Normal 10 2 2 2" xfId="1506"/>
    <cellStyle name="Normal 10 2 3" xfId="1507"/>
    <cellStyle name="Normal 10 2 3 2" xfId="1508"/>
    <cellStyle name="Normal 10 2 4" xfId="1509"/>
    <cellStyle name="Normal 10 3" xfId="1510"/>
    <cellStyle name="Normal 10 3 2" xfId="1511"/>
    <cellStyle name="Normal 10 4" xfId="1512"/>
    <cellStyle name="Normal 11" xfId="1513"/>
    <cellStyle name="Normal 12" xfId="1514"/>
    <cellStyle name="Normal 12 2" xfId="1515"/>
    <cellStyle name="Normal 12 3" xfId="1516"/>
    <cellStyle name="Normal 12 3 2" xfId="1517"/>
    <cellStyle name="Normal 12 4" xfId="1518"/>
    <cellStyle name="Normal 13" xfId="1519"/>
    <cellStyle name="Normal 13 2" xfId="1520"/>
    <cellStyle name="Normal 13 2 2" xfId="1521"/>
    <cellStyle name="Normal 13 3" xfId="1522"/>
    <cellStyle name="Normal 2" xfId="1523"/>
    <cellStyle name="Normal 2 10" xfId="1524"/>
    <cellStyle name="Normal 2 10 2" xfId="1525"/>
    <cellStyle name="Normal 2 10 2 2" xfId="1526"/>
    <cellStyle name="Normal 2 10 3" xfId="1527"/>
    <cellStyle name="Normal 2 11" xfId="1528"/>
    <cellStyle name="Normal 2 12" xfId="1529"/>
    <cellStyle name="Normal 2 12 2" xfId="1530"/>
    <cellStyle name="Normal 2 13" xfId="1531"/>
    <cellStyle name="Normal 2 2" xfId="1532"/>
    <cellStyle name="Normal 2 2 2" xfId="1533"/>
    <cellStyle name="Normal 2 2 3" xfId="1534"/>
    <cellStyle name="Normal 2 2 3 2" xfId="1535"/>
    <cellStyle name="Normal 2 2 3 2 2" xfId="1536"/>
    <cellStyle name="Normal 2 2 3 2 2 2" xfId="1537"/>
    <cellStyle name="Normal 2 2 3 2 2 2 2" xfId="1538"/>
    <cellStyle name="Normal 2 2 3 2 2 2 2 2" xfId="1539"/>
    <cellStyle name="Normal 2 2 3 2 2 2 3" xfId="1540"/>
    <cellStyle name="Normal 2 2 3 2 2 3" xfId="1541"/>
    <cellStyle name="Normal 2 2 3 2 2 3 2" xfId="1542"/>
    <cellStyle name="Normal 2 2 3 2 2 3 2 2" xfId="1543"/>
    <cellStyle name="Normal 2 2 3 2 2 3 3" xfId="1544"/>
    <cellStyle name="Normal 2 2 3 2 2 4" xfId="1545"/>
    <cellStyle name="Normal 2 2 3 2 2 4 2" xfId="1546"/>
    <cellStyle name="Normal 2 2 3 2 2 5" xfId="1547"/>
    <cellStyle name="Normal 2 2 3 2 3" xfId="1548"/>
    <cellStyle name="Normal 2 2 3 2 3 2" xfId="1549"/>
    <cellStyle name="Normal 2 2 3 2 3 2 2" xfId="1550"/>
    <cellStyle name="Normal 2 2 3 2 3 3" xfId="1551"/>
    <cellStyle name="Normal 2 2 3 2 4" xfId="1552"/>
    <cellStyle name="Normal 2 2 3 2 4 2" xfId="1553"/>
    <cellStyle name="Normal 2 2 3 2 4 2 2" xfId="1554"/>
    <cellStyle name="Normal 2 2 3 2 4 3" xfId="1555"/>
    <cellStyle name="Normal 2 2 3 2 5" xfId="1556"/>
    <cellStyle name="Normal 2 2 3 2 5 2" xfId="1557"/>
    <cellStyle name="Normal 2 2 3 2 6" xfId="1558"/>
    <cellStyle name="Normal 2 2 3 3" xfId="1559"/>
    <cellStyle name="Normal 2 2 3 3 2" xfId="1560"/>
    <cellStyle name="Normal 2 2 3 3 2 2" xfId="1561"/>
    <cellStyle name="Normal 2 2 3 3 2 2 2" xfId="1562"/>
    <cellStyle name="Normal 2 2 3 3 2 3" xfId="1563"/>
    <cellStyle name="Normal 2 2 3 3 3" xfId="1564"/>
    <cellStyle name="Normal 2 2 3 3 3 2" xfId="1565"/>
    <cellStyle name="Normal 2 2 3 3 3 2 2" xfId="1566"/>
    <cellStyle name="Normal 2 2 3 3 3 3" xfId="1567"/>
    <cellStyle name="Normal 2 2 3 3 4" xfId="1568"/>
    <cellStyle name="Normal 2 2 3 3 4 2" xfId="1569"/>
    <cellStyle name="Normal 2 2 3 3 5" xfId="1570"/>
    <cellStyle name="Normal 2 2 3 4" xfId="1571"/>
    <cellStyle name="Normal 2 2 3 4 2" xfId="1572"/>
    <cellStyle name="Normal 2 2 3 4 2 2" xfId="1573"/>
    <cellStyle name="Normal 2 2 3 4 3" xfId="1574"/>
    <cellStyle name="Normal 2 2 3 5" xfId="1575"/>
    <cellStyle name="Normal 2 2 3 5 2" xfId="1576"/>
    <cellStyle name="Normal 2 2 3 5 2 2" xfId="1577"/>
    <cellStyle name="Normal 2 2 3 5 3" xfId="1578"/>
    <cellStyle name="Normal 2 2 3 6" xfId="1579"/>
    <cellStyle name="Normal 2 2 3 6 2" xfId="1580"/>
    <cellStyle name="Normal 2 2 3 7" xfId="1581"/>
    <cellStyle name="Normal 2 2 4" xfId="1582"/>
    <cellStyle name="Normal 2 2 4 2" xfId="1583"/>
    <cellStyle name="Normal 2 2 4 2 2" xfId="1584"/>
    <cellStyle name="Normal 2 2 4 2 2 2" xfId="1585"/>
    <cellStyle name="Normal 2 2 4 2 2 2 2" xfId="1586"/>
    <cellStyle name="Normal 2 2 4 2 2 3" xfId="1587"/>
    <cellStyle name="Normal 2 2 4 2 3" xfId="1588"/>
    <cellStyle name="Normal 2 2 4 2 3 2" xfId="1589"/>
    <cellStyle name="Normal 2 2 4 2 3 2 2" xfId="1590"/>
    <cellStyle name="Normal 2 2 4 2 3 3" xfId="1591"/>
    <cellStyle name="Normal 2 2 4 2 4" xfId="1592"/>
    <cellStyle name="Normal 2 2 4 2 4 2" xfId="1593"/>
    <cellStyle name="Normal 2 2 4 2 5" xfId="1594"/>
    <cellStyle name="Normal 2 2 4 3" xfId="1595"/>
    <cellStyle name="Normal 2 2 4 3 2" xfId="1596"/>
    <cellStyle name="Normal 2 2 4 3 2 2" xfId="1597"/>
    <cellStyle name="Normal 2 2 4 3 3" xfId="1598"/>
    <cellStyle name="Normal 2 2 4 4" xfId="1599"/>
    <cellStyle name="Normal 2 2 4 4 2" xfId="1600"/>
    <cellStyle name="Normal 2 2 4 4 2 2" xfId="1601"/>
    <cellStyle name="Normal 2 2 4 4 3" xfId="1602"/>
    <cellStyle name="Normal 2 2 4 5" xfId="1603"/>
    <cellStyle name="Normal 2 2 4 5 2" xfId="1604"/>
    <cellStyle name="Normal 2 2 4 6" xfId="1605"/>
    <cellStyle name="Normal 2 2 5" xfId="1606"/>
    <cellStyle name="Normal 2 2 5 2" xfId="1607"/>
    <cellStyle name="Normal 2 2 5 2 2" xfId="1608"/>
    <cellStyle name="Normal 2 2 5 2 2 2" xfId="1609"/>
    <cellStyle name="Normal 2 2 5 2 3" xfId="1610"/>
    <cellStyle name="Normal 2 2 5 3" xfId="1611"/>
    <cellStyle name="Normal 2 2 5 3 2" xfId="1612"/>
    <cellStyle name="Normal 2 2 5 3 2 2" xfId="1613"/>
    <cellStyle name="Normal 2 2 5 3 3" xfId="1614"/>
    <cellStyle name="Normal 2 2 5 4" xfId="1615"/>
    <cellStyle name="Normal 2 2 5 4 2" xfId="1616"/>
    <cellStyle name="Normal 2 2 5 5" xfId="1617"/>
    <cellStyle name="Normal 2 2 6" xfId="1618"/>
    <cellStyle name="Normal 2 2 6 2" xfId="1619"/>
    <cellStyle name="Normal 2 2 6 2 2" xfId="1620"/>
    <cellStyle name="Normal 2 2 6 3" xfId="1621"/>
    <cellStyle name="Normal 2 2 7" xfId="1622"/>
    <cellStyle name="Normal 2 2 7 2" xfId="1623"/>
    <cellStyle name="Normal 2 2 7 2 2" xfId="1624"/>
    <cellStyle name="Normal 2 2 7 3" xfId="1625"/>
    <cellStyle name="Normal 2 2 8" xfId="1626"/>
    <cellStyle name="Normal 2 2 8 2" xfId="1627"/>
    <cellStyle name="Normal 2 2 9" xfId="1628"/>
    <cellStyle name="Normal 2 3" xfId="1629"/>
    <cellStyle name="Normal 2 3 2" xfId="1630"/>
    <cellStyle name="Normal 2 3 2 2" xfId="1631"/>
    <cellStyle name="Normal 2 3 2 2 2" xfId="1632"/>
    <cellStyle name="Normal 2 3 2 2 2 2" xfId="1633"/>
    <cellStyle name="Normal 2 3 2 2 2 2 2" xfId="1634"/>
    <cellStyle name="Normal 2 3 2 2 2 3" xfId="1635"/>
    <cellStyle name="Normal 2 3 2 2 3" xfId="1636"/>
    <cellStyle name="Normal 2 3 2 2 3 2" xfId="1637"/>
    <cellStyle name="Normal 2 3 2 2 3 2 2" xfId="1638"/>
    <cellStyle name="Normal 2 3 2 2 3 3" xfId="1639"/>
    <cellStyle name="Normal 2 3 2 2 4" xfId="1640"/>
    <cellStyle name="Normal 2 3 2 2 4 2" xfId="1641"/>
    <cellStyle name="Normal 2 3 2 2 5" xfId="1642"/>
    <cellStyle name="Normal 2 3 2 3" xfId="1643"/>
    <cellStyle name="Normal 2 3 2 3 2" xfId="1644"/>
    <cellStyle name="Normal 2 3 2 3 2 2" xfId="1645"/>
    <cellStyle name="Normal 2 3 2 3 3" xfId="1646"/>
    <cellStyle name="Normal 2 3 2 4" xfId="1647"/>
    <cellStyle name="Normal 2 3 2 4 2" xfId="1648"/>
    <cellStyle name="Normal 2 3 2 4 2 2" xfId="1649"/>
    <cellStyle name="Normal 2 3 2 4 3" xfId="1650"/>
    <cellStyle name="Normal 2 3 2 5" xfId="1651"/>
    <cellStyle name="Normal 2 3 2 5 2" xfId="1652"/>
    <cellStyle name="Normal 2 3 2 6" xfId="1653"/>
    <cellStyle name="Normal 2 3 3" xfId="1654"/>
    <cellStyle name="Normal 2 3 3 2" xfId="1655"/>
    <cellStyle name="Normal 2 3 3 2 2" xfId="1656"/>
    <cellStyle name="Normal 2 3 3 2 2 2" xfId="1657"/>
    <cellStyle name="Normal 2 3 3 2 3" xfId="1658"/>
    <cellStyle name="Normal 2 3 3 3" xfId="1659"/>
    <cellStyle name="Normal 2 3 3 3 2" xfId="1660"/>
    <cellStyle name="Normal 2 3 3 3 2 2" xfId="1661"/>
    <cellStyle name="Normal 2 3 3 3 3" xfId="1662"/>
    <cellStyle name="Normal 2 3 3 4" xfId="1663"/>
    <cellStyle name="Normal 2 3 3 4 2" xfId="1664"/>
    <cellStyle name="Normal 2 3 3 5" xfId="1665"/>
    <cellStyle name="Normal 2 3 4" xfId="1666"/>
    <cellStyle name="Normal 2 3 4 2" xfId="1667"/>
    <cellStyle name="Normal 2 3 4 2 2" xfId="1668"/>
    <cellStyle name="Normal 2 3 4 3" xfId="1669"/>
    <cellStyle name="Normal 2 3 5" xfId="1670"/>
    <cellStyle name="Normal 2 3 5 2" xfId="1671"/>
    <cellStyle name="Normal 2 3 5 2 2" xfId="1672"/>
    <cellStyle name="Normal 2 3 5 3" xfId="1673"/>
    <cellStyle name="Normal 2 3 6" xfId="1674"/>
    <cellStyle name="Normal 2 3 6 2" xfId="1675"/>
    <cellStyle name="Normal 2 3 7" xfId="1676"/>
    <cellStyle name="Normal 2 4" xfId="1677"/>
    <cellStyle name="Normal 2 4 10" xfId="1678"/>
    <cellStyle name="Normal 2 4 10 2" xfId="1679"/>
    <cellStyle name="Normal 2 4 10 2 2" xfId="1680"/>
    <cellStyle name="Normal 2 4 10 3" xfId="1681"/>
    <cellStyle name="Normal 2 4 11" xfId="1682"/>
    <cellStyle name="Normal 2 4 11 2" xfId="1683"/>
    <cellStyle name="Normal 2 4 11 2 2" xfId="1684"/>
    <cellStyle name="Normal 2 4 11 3" xfId="1685"/>
    <cellStyle name="Normal 2 4 12" xfId="1686"/>
    <cellStyle name="Normal 2 4 12 2" xfId="1687"/>
    <cellStyle name="Normal 2 4 12 2 2" xfId="1688"/>
    <cellStyle name="Normal 2 4 12 3" xfId="1689"/>
    <cellStyle name="Normal 2 4 13" xfId="1690"/>
    <cellStyle name="Normal 2 4 13 2" xfId="1691"/>
    <cellStyle name="Normal 2 4 13 2 2" xfId="1692"/>
    <cellStyle name="Normal 2 4 13 3" xfId="1693"/>
    <cellStyle name="Normal 2 4 14" xfId="1694"/>
    <cellStyle name="Normal 2 4 14 2" xfId="1695"/>
    <cellStyle name="Normal 2 4 15" xfId="1696"/>
    <cellStyle name="Normal 2 4 2" xfId="1697"/>
    <cellStyle name="Normal 2 4 2 2" xfId="1698"/>
    <cellStyle name="Normal 2 4 2 2 2" xfId="1699"/>
    <cellStyle name="Normal 2 4 2 2 2 2" xfId="1700"/>
    <cellStyle name="Normal 2 4 2 2 2 2 2" xfId="1701"/>
    <cellStyle name="Normal 2 4 2 2 2 3" xfId="1702"/>
    <cellStyle name="Normal 2 4 2 2 3" xfId="1703"/>
    <cellStyle name="Normal 2 4 2 2 3 2" xfId="1704"/>
    <cellStyle name="Normal 2 4 2 2 3 2 2" xfId="1705"/>
    <cellStyle name="Normal 2 4 2 2 3 3" xfId="1706"/>
    <cellStyle name="Normal 2 4 2 2 4" xfId="1707"/>
    <cellStyle name="Normal 2 4 2 2 4 2" xfId="1708"/>
    <cellStyle name="Normal 2 4 2 2 5" xfId="1709"/>
    <cellStyle name="Normal 2 4 2 3" xfId="1710"/>
    <cellStyle name="Normal 2 4 2 3 2" xfId="1711"/>
    <cellStyle name="Normal 2 4 2 3 2 2" xfId="1712"/>
    <cellStyle name="Normal 2 4 2 3 3" xfId="1713"/>
    <cellStyle name="Normal 2 4 2 4" xfId="1714"/>
    <cellStyle name="Normal 2 4 2 4 2" xfId="1715"/>
    <cellStyle name="Normal 2 4 2 4 2 2" xfId="1716"/>
    <cellStyle name="Normal 2 4 2 4 3" xfId="1717"/>
    <cellStyle name="Normal 2 4 2 5" xfId="1718"/>
    <cellStyle name="Normal 2 4 2 5 2" xfId="1719"/>
    <cellStyle name="Normal 2 4 2 6" xfId="1720"/>
    <cellStyle name="Normal 2 4 3" xfId="1721"/>
    <cellStyle name="Normal 2 4 3 2" xfId="1722"/>
    <cellStyle name="Normal 2 4 3 2 2" xfId="1723"/>
    <cellStyle name="Normal 2 4 3 2 2 2" xfId="1724"/>
    <cellStyle name="Normal 2 4 3 2 2 2 2" xfId="1725"/>
    <cellStyle name="Normal 2 4 3 2 2 3" xfId="1726"/>
    <cellStyle name="Normal 2 4 3 2 3" xfId="1727"/>
    <cellStyle name="Normal 2 4 3 2 3 2" xfId="1728"/>
    <cellStyle name="Normal 2 4 3 2 3 2 2" xfId="1729"/>
    <cellStyle name="Normal 2 4 3 2 3 3" xfId="1730"/>
    <cellStyle name="Normal 2 4 3 2 4" xfId="1731"/>
    <cellStyle name="Normal 2 4 3 2 4 2" xfId="1732"/>
    <cellStyle name="Normal 2 4 3 2 5" xfId="1733"/>
    <cellStyle name="Normal 2 4 3 3" xfId="1734"/>
    <cellStyle name="Normal 2 4 3 3 2" xfId="1735"/>
    <cellStyle name="Normal 2 4 3 3 2 2" xfId="1736"/>
    <cellStyle name="Normal 2 4 3 3 3" xfId="1737"/>
    <cellStyle name="Normal 2 4 3 4" xfId="1738"/>
    <cellStyle name="Normal 2 4 3 4 2" xfId="1739"/>
    <cellStyle name="Normal 2 4 3 4 2 2" xfId="1740"/>
    <cellStyle name="Normal 2 4 3 4 3" xfId="1741"/>
    <cellStyle name="Normal 2 4 3 5" xfId="1742"/>
    <cellStyle name="Normal 2 4 3 5 2" xfId="1743"/>
    <cellStyle name="Normal 2 4 3 6" xfId="1744"/>
    <cellStyle name="Normal 2 4 4" xfId="1745"/>
    <cellStyle name="Normal 2 4 4 2" xfId="1746"/>
    <cellStyle name="Normal 2 4 4 2 2" xfId="1747"/>
    <cellStyle name="Normal 2 4 4 2 2 2" xfId="1748"/>
    <cellStyle name="Normal 2 4 4 2 3" xfId="1749"/>
    <cellStyle name="Normal 2 4 4 3" xfId="1750"/>
    <cellStyle name="Normal 2 4 4 3 2" xfId="1751"/>
    <cellStyle name="Normal 2 4 4 3 2 2" xfId="1752"/>
    <cellStyle name="Normal 2 4 4 3 3" xfId="1753"/>
    <cellStyle name="Normal 2 4 4 4" xfId="1754"/>
    <cellStyle name="Normal 2 4 4 4 2" xfId="1755"/>
    <cellStyle name="Normal 2 4 4 5" xfId="1756"/>
    <cellStyle name="Normal 2 4 5" xfId="1757"/>
    <cellStyle name="Normal 2 4 5 2" xfId="1758"/>
    <cellStyle name="Normal 2 4 5 2 2" xfId="1759"/>
    <cellStyle name="Normal 2 4 5 2 2 2" xfId="1760"/>
    <cellStyle name="Normal 2 4 5 2 3" xfId="1761"/>
    <cellStyle name="Normal 2 4 5 3" xfId="1762"/>
    <cellStyle name="Normal 2 4 5 3 2" xfId="1763"/>
    <cellStyle name="Normal 2 4 5 3 2 2" xfId="1764"/>
    <cellStyle name="Normal 2 4 5 3 3" xfId="1765"/>
    <cellStyle name="Normal 2 4 5 4" xfId="1766"/>
    <cellStyle name="Normal 2 4 5 4 2" xfId="1767"/>
    <cellStyle name="Normal 2 4 5 5" xfId="1768"/>
    <cellStyle name="Normal 2 4 6" xfId="1769"/>
    <cellStyle name="Normal 2 4 6 2" xfId="1770"/>
    <cellStyle name="Normal 2 4 6 2 2" xfId="1771"/>
    <cellStyle name="Normal 2 4 6 3" xfId="1772"/>
    <cellStyle name="Normal 2 4 7" xfId="1773"/>
    <cellStyle name="Normal 2 4 7 2" xfId="1774"/>
    <cellStyle name="Normal 2 4 7 2 2" xfId="1775"/>
    <cellStyle name="Normal 2 4 7 3" xfId="1776"/>
    <cellStyle name="Normal 2 4 8" xfId="1777"/>
    <cellStyle name="Normal 2 4 8 2" xfId="1778"/>
    <cellStyle name="Normal 2 4 8 2 2" xfId="1779"/>
    <cellStyle name="Normal 2 4 8 2 2 2" xfId="1780"/>
    <cellStyle name="Normal 2 4 8 2 3" xfId="1781"/>
    <cellStyle name="Normal 2 4 8 3" xfId="1782"/>
    <cellStyle name="Normal 2 4 8 3 2" xfId="1783"/>
    <cellStyle name="Normal 2 4 8 4" xfId="1784"/>
    <cellStyle name="Normal 2 4 9" xfId="1785"/>
    <cellStyle name="Normal 2 4 9 2" xfId="1786"/>
    <cellStyle name="Normal 2 4 9 2 2" xfId="1787"/>
    <cellStyle name="Normal 2 4 9 3" xfId="1788"/>
    <cellStyle name="Normal 2 5" xfId="1789"/>
    <cellStyle name="Normal 2 5 2" xfId="1790"/>
    <cellStyle name="Normal 2 5 2 2" xfId="1791"/>
    <cellStyle name="Normal 2 5 2 2 2" xfId="1792"/>
    <cellStyle name="Normal 2 5 2 2 2 2" xfId="1793"/>
    <cellStyle name="Normal 2 5 2 2 2 2 2" xfId="1794"/>
    <cellStyle name="Normal 2 5 2 2 2 3" xfId="1795"/>
    <cellStyle name="Normal 2 5 2 2 3" xfId="1796"/>
    <cellStyle name="Normal 2 5 2 2 3 2" xfId="1797"/>
    <cellStyle name="Normal 2 5 2 2 3 2 2" xfId="1798"/>
    <cellStyle name="Normal 2 5 2 2 3 3" xfId="1799"/>
    <cellStyle name="Normal 2 5 2 2 4" xfId="1800"/>
    <cellStyle name="Normal 2 5 2 2 4 2" xfId="1801"/>
    <cellStyle name="Normal 2 5 2 2 5" xfId="1802"/>
    <cellStyle name="Normal 2 5 2 3" xfId="1803"/>
    <cellStyle name="Normal 2 5 2 3 2" xfId="1804"/>
    <cellStyle name="Normal 2 5 2 3 2 2" xfId="1805"/>
    <cellStyle name="Normal 2 5 2 3 3" xfId="1806"/>
    <cellStyle name="Normal 2 5 2 4" xfId="1807"/>
    <cellStyle name="Normal 2 5 2 4 2" xfId="1808"/>
    <cellStyle name="Normal 2 5 2 4 2 2" xfId="1809"/>
    <cellStyle name="Normal 2 5 2 4 3" xfId="1810"/>
    <cellStyle name="Normal 2 5 2 5" xfId="1811"/>
    <cellStyle name="Normal 2 5 2 5 2" xfId="1812"/>
    <cellStyle name="Normal 2 5 2 6" xfId="1813"/>
    <cellStyle name="Normal 2 5 3" xfId="1814"/>
    <cellStyle name="Normal 2 5 3 2" xfId="1815"/>
    <cellStyle name="Normal 2 5 3 2 2" xfId="1816"/>
    <cellStyle name="Normal 2 5 3 2 2 2" xfId="1817"/>
    <cellStyle name="Normal 2 5 3 2 2 2 2" xfId="1818"/>
    <cellStyle name="Normal 2 5 3 2 2 3" xfId="1819"/>
    <cellStyle name="Normal 2 5 3 2 3" xfId="1820"/>
    <cellStyle name="Normal 2 5 3 2 3 2" xfId="1821"/>
    <cellStyle name="Normal 2 5 3 2 3 2 2" xfId="1822"/>
    <cellStyle name="Normal 2 5 3 2 3 3" xfId="1823"/>
    <cellStyle name="Normal 2 5 3 2 4" xfId="1824"/>
    <cellStyle name="Normal 2 5 3 2 4 2" xfId="1825"/>
    <cellStyle name="Normal 2 5 3 2 5" xfId="1826"/>
    <cellStyle name="Normal 2 5 3 3" xfId="1827"/>
    <cellStyle name="Normal 2 5 3 3 2" xfId="1828"/>
    <cellStyle name="Normal 2 5 3 3 2 2" xfId="1829"/>
    <cellStyle name="Normal 2 5 3 3 2 2 2" xfId="1830"/>
    <cellStyle name="Normal 2 5 3 3 2 3" xfId="1831"/>
    <cellStyle name="Normal 2 5 3 3 3" xfId="1832"/>
    <cellStyle name="Normal 2 5 3 3 3 2" xfId="1833"/>
    <cellStyle name="Normal 2 5 3 3 3 2 2" xfId="1834"/>
    <cellStyle name="Normal 2 5 3 3 3 3" xfId="1835"/>
    <cellStyle name="Normal 2 5 3 3 4" xfId="1836"/>
    <cellStyle name="Normal 2 5 3 3 4 2" xfId="1837"/>
    <cellStyle name="Normal 2 5 3 3 4 2 2" xfId="1838"/>
    <cellStyle name="Normal 2 5 3 3 4 3" xfId="1839"/>
    <cellStyle name="Normal 2 5 3 3 5" xfId="1840"/>
    <cellStyle name="Normal 2 5 3 3 5 2" xfId="1841"/>
    <cellStyle name="Normal 2 5 3 3 6" xfId="1842"/>
    <cellStyle name="Normal 2 5 3 4" xfId="1843"/>
    <cellStyle name="Normal 2 5 3 4 2" xfId="1844"/>
    <cellStyle name="Normal 2 5 3 4 2 2" xfId="1845"/>
    <cellStyle name="Normal 2 5 3 4 3" xfId="1846"/>
    <cellStyle name="Normal 2 5 3 5" xfId="1847"/>
    <cellStyle name="Normal 2 5 3 5 2" xfId="1848"/>
    <cellStyle name="Normal 2 5 3 5 2 2" xfId="1849"/>
    <cellStyle name="Normal 2 5 3 5 3" xfId="1850"/>
    <cellStyle name="Normal 2 5 3 6" xfId="1851"/>
    <cellStyle name="Normal 2 5 3 6 2" xfId="1852"/>
    <cellStyle name="Normal 2 5 3 7" xfId="1853"/>
    <cellStyle name="Normal 2 5 4" xfId="1854"/>
    <cellStyle name="Normal 2 5 4 10" xfId="1855"/>
    <cellStyle name="Normal 2 5 4 10 2" xfId="1856"/>
    <cellStyle name="Normal 2 5 4 11" xfId="1857"/>
    <cellStyle name="Normal 2 5 4 2" xfId="1858"/>
    <cellStyle name="Normal 2 5 4 2 2" xfId="1859"/>
    <cellStyle name="Normal 2 5 4 2 2 2" xfId="1860"/>
    <cellStyle name="Normal 2 5 4 2 2 2 2" xfId="1861"/>
    <cellStyle name="Normal 2 5 4 2 2 2 2 2" xfId="1862"/>
    <cellStyle name="Normal 2 5 4 2 2 2 3" xfId="1863"/>
    <cellStyle name="Normal 2 5 4 2 2 3" xfId="1864"/>
    <cellStyle name="Normal 2 5 4 2 2 3 2" xfId="1865"/>
    <cellStyle name="Normal 2 5 4 2 2 3 2 2" xfId="1866"/>
    <cellStyle name="Normal 2 5 4 2 2 3 3" xfId="1867"/>
    <cellStyle name="Normal 2 5 4 2 2 4" xfId="1868"/>
    <cellStyle name="Normal 2 5 4 2 2 4 2" xfId="1869"/>
    <cellStyle name="Normal 2 5 4 2 2 5" xfId="1870"/>
    <cellStyle name="Normal 2 5 4 2 3" xfId="1871"/>
    <cellStyle name="Normal 2 5 4 2 3 2" xfId="1872"/>
    <cellStyle name="Normal 2 5 4 2 3 2 2" xfId="1873"/>
    <cellStyle name="Normal 2 5 4 2 3 3" xfId="1874"/>
    <cellStyle name="Normal 2 5 4 2 4" xfId="1875"/>
    <cellStyle name="Normal 2 5 4 2 4 2" xfId="1876"/>
    <cellStyle name="Normal 2 5 4 2 4 2 2" xfId="1877"/>
    <cellStyle name="Normal 2 5 4 2 4 3" xfId="1878"/>
    <cellStyle name="Normal 2 5 4 2 5" xfId="1879"/>
    <cellStyle name="Normal 2 5 4 2 5 2" xfId="1880"/>
    <cellStyle name="Normal 2 5 4 2 6" xfId="1881"/>
    <cellStyle name="Normal 2 5 4 3" xfId="1882"/>
    <cellStyle name="Normal 2 5 4 3 2" xfId="1883"/>
    <cellStyle name="Normal 2 5 4 3 2 2" xfId="1884"/>
    <cellStyle name="Normal 2 5 4 3 3" xfId="1885"/>
    <cellStyle name="Normal 2 5 4 4" xfId="1886"/>
    <cellStyle name="Normal 2 5 4 4 2" xfId="1887"/>
    <cellStyle name="Normal 2 5 4 4 2 2" xfId="1888"/>
    <cellStyle name="Normal 2 5 4 4 3" xfId="1889"/>
    <cellStyle name="Normal 2 5 4 5" xfId="1890"/>
    <cellStyle name="Normal 2 5 4 5 2" xfId="1891"/>
    <cellStyle name="Normal 2 5 4 5 2 2" xfId="1892"/>
    <cellStyle name="Normal 2 5 4 5 2 2 2" xfId="1893"/>
    <cellStyle name="Normal 2 5 4 5 2 2 2 2" xfId="1894"/>
    <cellStyle name="Normal 2 5 4 5 2 2 2 2 2" xfId="1895"/>
    <cellStyle name="Normal 2 5 4 5 2 2 2 3" xfId="1896"/>
    <cellStyle name="Normal 2 5 4 5 2 2 3" xfId="1897"/>
    <cellStyle name="Normal 2 5 4 5 2 2 3 2" xfId="1898"/>
    <cellStyle name="Normal 2 5 4 5 2 2 4" xfId="1899"/>
    <cellStyle name="Normal 2 5 4 5 2 3" xfId="1900"/>
    <cellStyle name="Normal 2 5 4 5 2 3 2" xfId="1901"/>
    <cellStyle name="Normal 2 5 4 5 2 4" xfId="1902"/>
    <cellStyle name="Normal 2 5 4 5 3" xfId="1903"/>
    <cellStyle name="Normal 2 5 4 5 3 2" xfId="1904"/>
    <cellStyle name="Normal 2 5 4 5 4" xfId="1905"/>
    <cellStyle name="Normal 2 5 4 6" xfId="1906"/>
    <cellStyle name="Normal 2 5 4 6 2" xfId="1907"/>
    <cellStyle name="Normal 2 5 4 6 2 2" xfId="1908"/>
    <cellStyle name="Normal 2 5 4 6 3" xfId="1909"/>
    <cellStyle name="Normal 2 5 4 7" xfId="1910"/>
    <cellStyle name="Normal 2 5 4 7 2" xfId="1911"/>
    <cellStyle name="Normal 2 5 4 7 2 2" xfId="1912"/>
    <cellStyle name="Normal 2 5 4 7 3" xfId="1913"/>
    <cellStyle name="Normal 2 5 4 8" xfId="1914"/>
    <cellStyle name="Normal 2 5 4 8 2" xfId="1915"/>
    <cellStyle name="Normal 2 5 4 8 2 2" xfId="1916"/>
    <cellStyle name="Normal 2 5 4 8 3" xfId="1917"/>
    <cellStyle name="Normal 2 5 4 9" xfId="1918"/>
    <cellStyle name="Normal 2 5 4 9 2" xfId="1919"/>
    <cellStyle name="Normal 2 5 4 9 2 2" xfId="1920"/>
    <cellStyle name="Normal 2 5 4 9 3" xfId="1921"/>
    <cellStyle name="Normal 2 5 5" xfId="1922"/>
    <cellStyle name="Normal 2 5 5 2" xfId="1923"/>
    <cellStyle name="Normal 2 5 5 2 2" xfId="1924"/>
    <cellStyle name="Normal 2 5 5 2 2 2" xfId="1925"/>
    <cellStyle name="Normal 2 5 5 2 3" xfId="1926"/>
    <cellStyle name="Normal 2 5 5 3" xfId="1927"/>
    <cellStyle name="Normal 2 5 5 3 2" xfId="1928"/>
    <cellStyle name="Normal 2 5 5 3 2 2" xfId="1929"/>
    <cellStyle name="Normal 2 5 5 3 3" xfId="1930"/>
    <cellStyle name="Normal 2 5 5 4" xfId="1931"/>
    <cellStyle name="Normal 2 5 5 4 2" xfId="1932"/>
    <cellStyle name="Normal 2 5 5 4 2 2" xfId="1933"/>
    <cellStyle name="Normal 2 5 5 4 3" xfId="1934"/>
    <cellStyle name="Normal 2 5 5 5" xfId="1935"/>
    <cellStyle name="Normal 2 5 5 5 2" xfId="1936"/>
    <cellStyle name="Normal 2 5 5 5 2 2" xfId="1937"/>
    <cellStyle name="Normal 2 5 5 5 3" xfId="1938"/>
    <cellStyle name="Normal 2 5 5 6" xfId="1939"/>
    <cellStyle name="Normal 2 5 5 6 2" xfId="1940"/>
    <cellStyle name="Normal 2 5 5 6 2 2" xfId="1941"/>
    <cellStyle name="Normal 2 5 5 6 3" xfId="1942"/>
    <cellStyle name="Normal 2 5 5 7" xfId="1943"/>
    <cellStyle name="Normal 2 5 5 7 2" xfId="1944"/>
    <cellStyle name="Normal 2 5 5 8" xfId="1945"/>
    <cellStyle name="Normal 2 5 6" xfId="1946"/>
    <cellStyle name="Normal 2 5 6 2" xfId="1947"/>
    <cellStyle name="Normal 2 5 6 2 2" xfId="1948"/>
    <cellStyle name="Normal 2 5 6 3" xfId="1949"/>
    <cellStyle name="Normal 2 5 7" xfId="1950"/>
    <cellStyle name="Normal 2 5 7 2" xfId="1951"/>
    <cellStyle name="Normal 2 5 7 2 2" xfId="1952"/>
    <cellStyle name="Normal 2 5 7 3" xfId="1953"/>
    <cellStyle name="Normal 2 5 8" xfId="1954"/>
    <cellStyle name="Normal 2 5 8 2" xfId="1955"/>
    <cellStyle name="Normal 2 5 9" xfId="1956"/>
    <cellStyle name="Normal 2 6" xfId="1957"/>
    <cellStyle name="Normal 2 6 2" xfId="1958"/>
    <cellStyle name="Normal 2 6 2 2" xfId="1959"/>
    <cellStyle name="Normal 2 6 2 2 2" xfId="1960"/>
    <cellStyle name="Normal 2 6 2 2 2 2" xfId="1961"/>
    <cellStyle name="Normal 2 6 2 2 3" xfId="1962"/>
    <cellStyle name="Normal 2 6 2 3" xfId="1963"/>
    <cellStyle name="Normal 2 6 2 3 2" xfId="1964"/>
    <cellStyle name="Normal 2 6 2 3 2 2" xfId="1965"/>
    <cellStyle name="Normal 2 6 2 3 3" xfId="1966"/>
    <cellStyle name="Normal 2 6 2 4" xfId="1967"/>
    <cellStyle name="Normal 2 6 2 4 2" xfId="1968"/>
    <cellStyle name="Normal 2 6 2 5" xfId="1969"/>
    <cellStyle name="Normal 2 6 3" xfId="1970"/>
    <cellStyle name="Normal 2 6 3 2" xfId="1971"/>
    <cellStyle name="Normal 2 6 3 2 2" xfId="1972"/>
    <cellStyle name="Normal 2 6 3 3" xfId="1973"/>
    <cellStyle name="Normal 2 6 4" xfId="1974"/>
    <cellStyle name="Normal 2 6 4 2" xfId="1975"/>
    <cellStyle name="Normal 2 6 4 2 2" xfId="1976"/>
    <cellStyle name="Normal 2 6 4 3" xfId="1977"/>
    <cellStyle name="Normal 2 6 5" xfId="1978"/>
    <cellStyle name="Normal 2 6 5 2" xfId="1979"/>
    <cellStyle name="Normal 2 6 6" xfId="1980"/>
    <cellStyle name="Normal 2 7" xfId="1981"/>
    <cellStyle name="Normal 2 7 2" xfId="1982"/>
    <cellStyle name="Normal 2 7 2 2" xfId="1983"/>
    <cellStyle name="Normal 2 7 2 2 2" xfId="1984"/>
    <cellStyle name="Normal 2 7 2 2 2 2" xfId="1985"/>
    <cellStyle name="Normal 2 7 2 2 3" xfId="1986"/>
    <cellStyle name="Normal 2 7 2 3" xfId="1987"/>
    <cellStyle name="Normal 2 7 2 3 2" xfId="1988"/>
    <cellStyle name="Normal 2 7 2 3 2 2" xfId="1989"/>
    <cellStyle name="Normal 2 7 2 3 3" xfId="1990"/>
    <cellStyle name="Normal 2 7 2 4" xfId="1991"/>
    <cellStyle name="Normal 2 7 2 4 2" xfId="1992"/>
    <cellStyle name="Normal 2 7 2 5" xfId="1993"/>
    <cellStyle name="Normal 2 7 3" xfId="1994"/>
    <cellStyle name="Normal 2 7 3 2" xfId="1995"/>
    <cellStyle name="Normal 2 7 3 2 2" xfId="1996"/>
    <cellStyle name="Normal 2 7 3 2 2 2" xfId="1997"/>
    <cellStyle name="Normal 2 7 3 2 3" xfId="1998"/>
    <cellStyle name="Normal 2 7 3 3" xfId="1999"/>
    <cellStyle name="Normal 2 7 3 3 2" xfId="2000"/>
    <cellStyle name="Normal 2 7 3 3 2 2" xfId="2001"/>
    <cellStyle name="Normal 2 7 3 3 3" xfId="2002"/>
    <cellStyle name="Normal 2 7 3 4" xfId="2003"/>
    <cellStyle name="Normal 2 7 3 4 2" xfId="2004"/>
    <cellStyle name="Normal 2 7 3 4 2 2" xfId="2005"/>
    <cellStyle name="Normal 2 7 3 4 3" xfId="2006"/>
    <cellStyle name="Normal 2 7 3 5" xfId="2007"/>
    <cellStyle name="Normal 2 7 3 5 2" xfId="2008"/>
    <cellStyle name="Normal 2 7 3 5 2 2" xfId="2009"/>
    <cellStyle name="Normal 2 7 3 5 3" xfId="2010"/>
    <cellStyle name="Normal 2 7 3 6" xfId="2011"/>
    <cellStyle name="Normal 2 7 3 6 2" xfId="2012"/>
    <cellStyle name="Normal 2 7 3 6 2 2" xfId="2013"/>
    <cellStyle name="Normal 2 7 3 6 3" xfId="2014"/>
    <cellStyle name="Normal 2 7 3 7" xfId="2015"/>
    <cellStyle name="Normal 2 7 3 7 2" xfId="2016"/>
    <cellStyle name="Normal 2 7 3 8" xfId="2017"/>
    <cellStyle name="Normal 2 7 4" xfId="2018"/>
    <cellStyle name="Normal 2 7 4 2" xfId="2019"/>
    <cellStyle name="Normal 2 7 4 2 2" xfId="2020"/>
    <cellStyle name="Normal 2 7 4 3" xfId="2021"/>
    <cellStyle name="Normal 2 7 5" xfId="2022"/>
    <cellStyle name="Normal 2 7 5 2" xfId="2023"/>
    <cellStyle name="Normal 2 7 5 2 2" xfId="2024"/>
    <cellStyle name="Normal 2 7 5 3" xfId="2025"/>
    <cellStyle name="Normal 2 7 6" xfId="2026"/>
    <cellStyle name="Normal 2 7 6 2" xfId="2027"/>
    <cellStyle name="Normal 2 7 7" xfId="2028"/>
    <cellStyle name="Normal 2 8" xfId="2029"/>
    <cellStyle name="Normal 2 8 2" xfId="2030"/>
    <cellStyle name="Normal 2 8 2 2" xfId="2031"/>
    <cellStyle name="Normal 2 8 2 2 2" xfId="2032"/>
    <cellStyle name="Normal 2 8 2 3" xfId="2033"/>
    <cellStyle name="Normal 2 8 3" xfId="2034"/>
    <cellStyle name="Normal 2 8 3 2" xfId="2035"/>
    <cellStyle name="Normal 2 8 3 2 2" xfId="2036"/>
    <cellStyle name="Normal 2 8 3 3" xfId="2037"/>
    <cellStyle name="Normal 2 8 4" xfId="2038"/>
    <cellStyle name="Normal 2 8 4 2" xfId="2039"/>
    <cellStyle name="Normal 2 8 5" xfId="2040"/>
    <cellStyle name="Normal 2 9" xfId="2041"/>
    <cellStyle name="Normal 2 9 2" xfId="2042"/>
    <cellStyle name="Normal 2 9 2 2" xfId="2043"/>
    <cellStyle name="Normal 2 9 3" xfId="2044"/>
    <cellStyle name="Normal 3" xfId="2045"/>
    <cellStyle name="Normal 3 2" xfId="2046"/>
    <cellStyle name="Normal 3 2 2" xfId="2047"/>
    <cellStyle name="Normal 3 2 2 2" xfId="2048"/>
    <cellStyle name="Normal 3 2 2 2 2" xfId="2049"/>
    <cellStyle name="Normal 3 2 2 2 2 2" xfId="2050"/>
    <cellStyle name="Normal 3 2 2 2 2 2 2" xfId="2051"/>
    <cellStyle name="Normal 3 2 2 2 2 3" xfId="2052"/>
    <cellStyle name="Normal 3 2 2 2 3" xfId="2053"/>
    <cellStyle name="Normal 3 2 2 2 3 2" xfId="2054"/>
    <cellStyle name="Normal 3 2 2 2 3 2 2" xfId="2055"/>
    <cellStyle name="Normal 3 2 2 2 3 3" xfId="2056"/>
    <cellStyle name="Normal 3 2 2 2 4" xfId="2057"/>
    <cellStyle name="Normal 3 2 2 2 4 2" xfId="2058"/>
    <cellStyle name="Normal 3 2 2 2 5" xfId="2059"/>
    <cellStyle name="Normal 3 2 2 3" xfId="2060"/>
    <cellStyle name="Normal 3 2 2 3 2" xfId="2061"/>
    <cellStyle name="Normal 3 2 2 3 2 2" xfId="2062"/>
    <cellStyle name="Normal 3 2 2 3 3" xfId="2063"/>
    <cellStyle name="Normal 3 2 2 4" xfId="2064"/>
    <cellStyle name="Normal 3 2 2 4 2" xfId="2065"/>
    <cellStyle name="Normal 3 2 2 4 2 2" xfId="2066"/>
    <cellStyle name="Normal 3 2 2 4 3" xfId="2067"/>
    <cellStyle name="Normal 3 2 2 5" xfId="2068"/>
    <cellStyle name="Normal 3 2 2 5 2" xfId="2069"/>
    <cellStyle name="Normal 3 2 2 6" xfId="2070"/>
    <cellStyle name="Normal 3 2 3" xfId="2071"/>
    <cellStyle name="Normal 3 2 3 2" xfId="2072"/>
    <cellStyle name="Normal 3 2 3 2 2" xfId="2073"/>
    <cellStyle name="Normal 3 2 3 2 2 2" xfId="2074"/>
    <cellStyle name="Normal 3 2 3 2 3" xfId="2075"/>
    <cellStyle name="Normal 3 2 3 3" xfId="2076"/>
    <cellStyle name="Normal 3 2 3 3 2" xfId="2077"/>
    <cellStyle name="Normal 3 2 3 3 2 2" xfId="2078"/>
    <cellStyle name="Normal 3 2 3 3 3" xfId="2079"/>
    <cellStyle name="Normal 3 2 3 4" xfId="2080"/>
    <cellStyle name="Normal 3 2 3 4 2" xfId="2081"/>
    <cellStyle name="Normal 3 2 3 5" xfId="2082"/>
    <cellStyle name="Normal 3 2 4" xfId="2083"/>
    <cellStyle name="Normal 3 2 4 2" xfId="2084"/>
    <cellStyle name="Normal 3 2 4 2 2" xfId="2085"/>
    <cellStyle name="Normal 3 2 4 3" xfId="2086"/>
    <cellStyle name="Normal 3 2 5" xfId="2087"/>
    <cellStyle name="Normal 3 2 5 2" xfId="2088"/>
    <cellStyle name="Normal 3 2 5 2 2" xfId="2089"/>
    <cellStyle name="Normal 3 2 5 3" xfId="2090"/>
    <cellStyle name="Normal 3 2 6" xfId="2091"/>
    <cellStyle name="Normal 3 2 7" xfId="2092"/>
    <cellStyle name="Normal 3 2 7 2" xfId="2093"/>
    <cellStyle name="Normal 3 2 8" xfId="2094"/>
    <cellStyle name="Normal 3 3" xfId="2095"/>
    <cellStyle name="Normal 3 3 2" xfId="2096"/>
    <cellStyle name="Normal 3 3 2 2" xfId="2097"/>
    <cellStyle name="Normal 3 3 2 2 2" xfId="2098"/>
    <cellStyle name="Normal 3 3 2 2 2 2" xfId="2099"/>
    <cellStyle name="Normal 3 3 2 2 3" xfId="2100"/>
    <cellStyle name="Normal 3 3 2 3" xfId="2101"/>
    <cellStyle name="Normal 3 3 2 3 2" xfId="2102"/>
    <cellStyle name="Normal 3 3 2 3 2 2" xfId="2103"/>
    <cellStyle name="Normal 3 3 2 3 3" xfId="2104"/>
    <cellStyle name="Normal 3 3 2 4" xfId="2105"/>
    <cellStyle name="Normal 3 3 2 4 2" xfId="2106"/>
    <cellStyle name="Normal 3 3 2 5" xfId="2107"/>
    <cellStyle name="Normal 3 3 3" xfId="2108"/>
    <cellStyle name="Normal 3 3 3 2" xfId="2109"/>
    <cellStyle name="Normal 3 3 3 2 2" xfId="2110"/>
    <cellStyle name="Normal 3 3 3 3" xfId="2111"/>
    <cellStyle name="Normal 3 3 4" xfId="2112"/>
    <cellStyle name="Normal 3 3 4 2" xfId="2113"/>
    <cellStyle name="Normal 3 3 4 2 2" xfId="2114"/>
    <cellStyle name="Normal 3 3 4 3" xfId="2115"/>
    <cellStyle name="Normal 3 3 5" xfId="2116"/>
    <cellStyle name="Normal 3 3 5 2" xfId="2117"/>
    <cellStyle name="Normal 3 3 6" xfId="2118"/>
    <cellStyle name="Normal 3 4" xfId="2119"/>
    <cellStyle name="Normal 3 4 2" xfId="2120"/>
    <cellStyle name="Normal 3 4 2 2" xfId="2121"/>
    <cellStyle name="Normal 3 4 2 2 2" xfId="2122"/>
    <cellStyle name="Normal 3 4 2 3" xfId="2123"/>
    <cellStyle name="Normal 3 4 3" xfId="2124"/>
    <cellStyle name="Normal 3 4 3 2" xfId="2125"/>
    <cellStyle name="Normal 3 4 3 2 2" xfId="2126"/>
    <cellStyle name="Normal 3 4 3 3" xfId="2127"/>
    <cellStyle name="Normal 3 4 4" xfId="2128"/>
    <cellStyle name="Normal 3 4 4 2" xfId="2129"/>
    <cellStyle name="Normal 3 4 5" xfId="2130"/>
    <cellStyle name="Normal 3 5" xfId="2131"/>
    <cellStyle name="Normal 3 5 2" xfId="2132"/>
    <cellStyle name="Normal 3 5 2 2" xfId="2133"/>
    <cellStyle name="Normal 3 5 3" xfId="2134"/>
    <cellStyle name="Normal 3 6" xfId="2135"/>
    <cellStyle name="Normal 3 6 2" xfId="2136"/>
    <cellStyle name="Normal 3 6 2 2" xfId="2137"/>
    <cellStyle name="Normal 3 6 3" xfId="2138"/>
    <cellStyle name="Normal 3 7" xfId="2139"/>
    <cellStyle name="Normal 3 8" xfId="2140"/>
    <cellStyle name="Normal 3 8 2" xfId="2141"/>
    <cellStyle name="Normal 3 9" xfId="2142"/>
    <cellStyle name="Normal 4" xfId="2143"/>
    <cellStyle name="Normal 4 2" xfId="2144"/>
    <cellStyle name="Normal 4 2 2" xfId="2145"/>
    <cellStyle name="Normal 4 2 2 2" xfId="2146"/>
    <cellStyle name="Normal 4 2 2 2 2" xfId="2147"/>
    <cellStyle name="Normal 4 2 2 2 2 2" xfId="2148"/>
    <cellStyle name="Normal 4 2 2 2 3" xfId="2149"/>
    <cellStyle name="Normal 4 2 2 3" xfId="2150"/>
    <cellStyle name="Normal 4 2 2 3 2" xfId="2151"/>
    <cellStyle name="Normal 4 2 2 3 2 2" xfId="2152"/>
    <cellStyle name="Normal 4 2 2 3 3" xfId="2153"/>
    <cellStyle name="Normal 4 2 2 4" xfId="2154"/>
    <cellStyle name="Normal 4 2 2 4 2" xfId="2155"/>
    <cellStyle name="Normal 4 2 2 5" xfId="2156"/>
    <cellStyle name="Normal 4 2 3" xfId="2157"/>
    <cellStyle name="Normal 4 2 3 2" xfId="2158"/>
    <cellStyle name="Normal 4 2 3 2 2" xfId="2159"/>
    <cellStyle name="Normal 4 2 3 3" xfId="2160"/>
    <cellStyle name="Normal 4 2 4" xfId="2161"/>
    <cellStyle name="Normal 4 2 4 2" xfId="2162"/>
    <cellStyle name="Normal 4 2 4 2 2" xfId="2163"/>
    <cellStyle name="Normal 4 2 4 3" xfId="2164"/>
    <cellStyle name="Normal 4 2 5" xfId="2165"/>
    <cellStyle name="Normal 4 2 5 2" xfId="2166"/>
    <cellStyle name="Normal 4 2 6" xfId="2167"/>
    <cellStyle name="Normal 4 3" xfId="2168"/>
    <cellStyle name="Normal 4 3 2" xfId="2169"/>
    <cellStyle name="Normal 4 3 2 2" xfId="2170"/>
    <cellStyle name="Normal 4 3 2 2 2" xfId="2171"/>
    <cellStyle name="Normal 4 3 2 3" xfId="2172"/>
    <cellStyle name="Normal 4 3 3" xfId="2173"/>
    <cellStyle name="Normal 4 3 3 2" xfId="2174"/>
    <cellStyle name="Normal 4 3 3 2 2" xfId="2175"/>
    <cellStyle name="Normal 4 3 3 3" xfId="2176"/>
    <cellStyle name="Normal 4 3 4" xfId="2177"/>
    <cellStyle name="Normal 4 3 4 2" xfId="2178"/>
    <cellStyle name="Normal 4 3 5" xfId="2179"/>
    <cellStyle name="Normal 4 4" xfId="2180"/>
    <cellStyle name="Normal 4 4 2" xfId="2181"/>
    <cellStyle name="Normal 4 4 2 2" xfId="2182"/>
    <cellStyle name="Normal 4 4 3" xfId="2183"/>
    <cellStyle name="Normal 4 5" xfId="2184"/>
    <cellStyle name="Normal 4 5 2" xfId="2185"/>
    <cellStyle name="Normal 4 5 2 2" xfId="2186"/>
    <cellStyle name="Normal 4 5 3" xfId="2187"/>
    <cellStyle name="Normal 4 6" xfId="2188"/>
    <cellStyle name="Normal 4 7" xfId="2189"/>
    <cellStyle name="Normal 4 7 2" xfId="2190"/>
    <cellStyle name="Normal 4 8" xfId="2191"/>
    <cellStyle name="Normal 5" xfId="2192"/>
    <cellStyle name="Normal 5 2" xfId="2193"/>
    <cellStyle name="Normal 5 2 2" xfId="2194"/>
    <cellStyle name="Normal 5 2 2 2" xfId="2195"/>
    <cellStyle name="Normal 5 2 2 2 2" xfId="2196"/>
    <cellStyle name="Normal 5 2 2 2 2 2" xfId="2197"/>
    <cellStyle name="Normal 5 2 2 2 3" xfId="2198"/>
    <cellStyle name="Normal 5 2 2 3" xfId="2199"/>
    <cellStyle name="Normal 5 2 2 3 2" xfId="2200"/>
    <cellStyle name="Normal 5 2 2 3 2 2" xfId="2201"/>
    <cellStyle name="Normal 5 2 2 3 3" xfId="2202"/>
    <cellStyle name="Normal 5 2 2 4" xfId="2203"/>
    <cellStyle name="Normal 5 2 2 4 2" xfId="2204"/>
    <cellStyle name="Normal 5 2 2 5" xfId="2205"/>
    <cellStyle name="Normal 5 2 3" xfId="2206"/>
    <cellStyle name="Normal 5 2 3 2" xfId="2207"/>
    <cellStyle name="Normal 5 2 3 2 2" xfId="2208"/>
    <cellStyle name="Normal 5 2 3 3" xfId="2209"/>
    <cellStyle name="Normal 5 2 4" xfId="2210"/>
    <cellStyle name="Normal 5 2 4 2" xfId="2211"/>
    <cellStyle name="Normal 5 2 4 2 2" xfId="2212"/>
    <cellStyle name="Normal 5 2 4 3" xfId="2213"/>
    <cellStyle name="Normal 5 2 5" xfId="2214"/>
    <cellStyle name="Normal 5 2 5 2" xfId="2215"/>
    <cellStyle name="Normal 5 2 6" xfId="2216"/>
    <cellStyle name="Normal 5 3" xfId="2217"/>
    <cellStyle name="Normal 5 3 2" xfId="2218"/>
    <cellStyle name="Normal 5 3 2 2" xfId="2219"/>
    <cellStyle name="Normal 5 3 2 2 2" xfId="2220"/>
    <cellStyle name="Normal 5 3 2 2 2 2" xfId="2221"/>
    <cellStyle name="Normal 5 3 2 2 3" xfId="2222"/>
    <cellStyle name="Normal 5 3 2 3" xfId="2223"/>
    <cellStyle name="Normal 5 3 2 3 2" xfId="2224"/>
    <cellStyle name="Normal 5 3 2 3 2 2" xfId="2225"/>
    <cellStyle name="Normal 5 3 2 3 3" xfId="2226"/>
    <cellStyle name="Normal 5 3 2 4" xfId="2227"/>
    <cellStyle name="Normal 5 3 2 4 2" xfId="2228"/>
    <cellStyle name="Normal 5 3 2 5" xfId="2229"/>
    <cellStyle name="Normal 5 3 3" xfId="2230"/>
    <cellStyle name="Normal 5 3 3 2" xfId="2231"/>
    <cellStyle name="Normal 5 3 3 2 2" xfId="2232"/>
    <cellStyle name="Normal 5 3 3 2 2 2" xfId="2233"/>
    <cellStyle name="Normal 5 3 3 2 3" xfId="2234"/>
    <cellStyle name="Normal 5 3 3 3" xfId="2235"/>
    <cellStyle name="Normal 5 3 3 3 2" xfId="2236"/>
    <cellStyle name="Normal 5 3 3 3 2 2" xfId="2237"/>
    <cellStyle name="Normal 5 3 3 3 3" xfId="2238"/>
    <cellStyle name="Normal 5 3 3 4" xfId="2239"/>
    <cellStyle name="Normal 5 3 3 4 2" xfId="2240"/>
    <cellStyle name="Normal 5 3 3 4 2 2" xfId="2241"/>
    <cellStyle name="Normal 5 3 3 4 3" xfId="2242"/>
    <cellStyle name="Normal 5 3 3 5" xfId="2243"/>
    <cellStyle name="Normal 5 3 3 5 2" xfId="2244"/>
    <cellStyle name="Normal 5 3 3 6" xfId="2245"/>
    <cellStyle name="Normal 5 3 4" xfId="2246"/>
    <cellStyle name="Normal 5 3 4 2" xfId="2247"/>
    <cellStyle name="Normal 5 3 4 2 2" xfId="2248"/>
    <cellStyle name="Normal 5 3 4 3" xfId="2249"/>
    <cellStyle name="Normal 5 3 5" xfId="2250"/>
    <cellStyle name="Normal 5 3 5 2" xfId="2251"/>
    <cellStyle name="Normal 5 3 5 2 2" xfId="2252"/>
    <cellStyle name="Normal 5 3 5 3" xfId="2253"/>
    <cellStyle name="Normal 5 3 6" xfId="2254"/>
    <cellStyle name="Normal 5 3 6 2" xfId="2255"/>
    <cellStyle name="Normal 5 3 7" xfId="2256"/>
    <cellStyle name="Normal 5 4" xfId="2257"/>
    <cellStyle name="Normal 5 4 2" xfId="2258"/>
    <cellStyle name="Normal 5 4 2 2" xfId="2259"/>
    <cellStyle name="Normal 5 4 2 2 2" xfId="2260"/>
    <cellStyle name="Normal 5 4 2 3" xfId="2261"/>
    <cellStyle name="Normal 5 4 3" xfId="2262"/>
    <cellStyle name="Normal 5 4 3 2" xfId="2263"/>
    <cellStyle name="Normal 5 4 3 2 2" xfId="2264"/>
    <cellStyle name="Normal 5 4 3 3" xfId="2265"/>
    <cellStyle name="Normal 5 4 4" xfId="2266"/>
    <cellStyle name="Normal 5 4 4 2" xfId="2267"/>
    <cellStyle name="Normal 5 4 5" xfId="2268"/>
    <cellStyle name="Normal 5 5" xfId="2269"/>
    <cellStyle name="Normal 5 5 2" xfId="2270"/>
    <cellStyle name="Normal 5 5 2 2" xfId="2271"/>
    <cellStyle name="Normal 5 5 3" xfId="2272"/>
    <cellStyle name="Normal 5 6" xfId="2273"/>
    <cellStyle name="Normal 5 6 2" xfId="2274"/>
    <cellStyle name="Normal 5 6 2 2" xfId="2275"/>
    <cellStyle name="Normal 5 6 3" xfId="2276"/>
    <cellStyle name="Normal 5 7" xfId="2277"/>
    <cellStyle name="Normal 5 7 2" xfId="2278"/>
    <cellStyle name="Normal 5 7 2 2" xfId="2279"/>
    <cellStyle name="Normal 5 7 3" xfId="2280"/>
    <cellStyle name="Normal 5 8" xfId="2281"/>
    <cellStyle name="Normal 5 8 2" xfId="2282"/>
    <cellStyle name="Normal 5 9" xfId="2283"/>
    <cellStyle name="Normal 6" xfId="2284"/>
    <cellStyle name="Normal 7" xfId="2285"/>
    <cellStyle name="Normal 7 2" xfId="2286"/>
    <cellStyle name="Normal 7 2 2" xfId="2287"/>
    <cellStyle name="Normal 7 2 2 2" xfId="2288"/>
    <cellStyle name="Normal 7 2 3" xfId="2289"/>
    <cellStyle name="Normal 7 3" xfId="2290"/>
    <cellStyle name="Normal 7 3 2" xfId="2291"/>
    <cellStyle name="Normal 7 3 2 2" xfId="2292"/>
    <cellStyle name="Normal 7 3 3" xfId="2293"/>
    <cellStyle name="Normal 7 4" xfId="2294"/>
    <cellStyle name="Normal 7 4 2" xfId="2295"/>
    <cellStyle name="Normal 7 5" xfId="2296"/>
    <cellStyle name="Normal 8" xfId="2297"/>
    <cellStyle name="Normal 8 2" xfId="2298"/>
    <cellStyle name="Normal 8 3" xfId="2299"/>
    <cellStyle name="Normal 8 3 2" xfId="2300"/>
    <cellStyle name="Normal 8 3 2 2" xfId="2301"/>
    <cellStyle name="Normal 8 3 3" xfId="2302"/>
    <cellStyle name="Normal 8 4" xfId="2303"/>
    <cellStyle name="Normal 8 4 2" xfId="2304"/>
    <cellStyle name="Normal 8 4 2 2" xfId="2305"/>
    <cellStyle name="Normal 8 4 3" xfId="2306"/>
    <cellStyle name="Normal 8 5" xfId="2307"/>
    <cellStyle name="Normal 8 5 2" xfId="2308"/>
    <cellStyle name="Normal 8 5 2 2" xfId="2309"/>
    <cellStyle name="Normal 8 5 2 2 2" xfId="2310"/>
    <cellStyle name="Normal 8 5 2 2 2 2" xfId="2311"/>
    <cellStyle name="Normal 8 5 2 2 2 2 2" xfId="2312"/>
    <cellStyle name="Normal 8 5 2 2 2 3" xfId="2313"/>
    <cellStyle name="Normal 8 5 2 2 3" xfId="2314"/>
    <cellStyle name="Normal 8 5 2 2 3 2" xfId="2315"/>
    <cellStyle name="Normal 8 5 2 2 4" xfId="2316"/>
    <cellStyle name="Normal 8 5 2 3" xfId="2317"/>
    <cellStyle name="Normal 8 5 2 3 2" xfId="2318"/>
    <cellStyle name="Normal 8 5 2 4" xfId="2319"/>
    <cellStyle name="Normal 8 5 3" xfId="2320"/>
    <cellStyle name="Normal 8 5 3 2" xfId="2321"/>
    <cellStyle name="Normal 8 5 4" xfId="2322"/>
    <cellStyle name="Normal 8 6" xfId="2323"/>
    <cellStyle name="Normal 8 6 2" xfId="2324"/>
    <cellStyle name="Normal 8 6 2 2" xfId="2325"/>
    <cellStyle name="Normal 8 6 2 2 2" xfId="2326"/>
    <cellStyle name="Normal 8 6 2 3" xfId="2327"/>
    <cellStyle name="Normal 8 6 2 3 2" xfId="2328"/>
    <cellStyle name="Normal 8 6 2 4" xfId="2329"/>
    <cellStyle name="Normal 8 6 3" xfId="2330"/>
    <cellStyle name="Normal 8 6 3 2" xfId="2331"/>
    <cellStyle name="Normal 8 6 4" xfId="2332"/>
    <cellStyle name="Normal 8 7" xfId="2333"/>
    <cellStyle name="Normal 8 7 2" xfId="2334"/>
    <cellStyle name="Normal 8 8" xfId="2335"/>
    <cellStyle name="Normal 9" xfId="2336"/>
    <cellStyle name="Normal_1 - GIANT Suppl information - GENDER paper - GWAS - LIFELINES" xfId="2337"/>
    <cellStyle name="Note 2" xfId="2338"/>
    <cellStyle name="Note 2 2" xfId="2339"/>
    <cellStyle name="Note 2 2 2" xfId="2340"/>
    <cellStyle name="Note 2 2 2 2" xfId="2341"/>
    <cellStyle name="Note 2 2 2 2 2" xfId="2342"/>
    <cellStyle name="Note 2 2 2 2 2 2" xfId="2343"/>
    <cellStyle name="Note 2 2 2 2 3" xfId="2344"/>
    <cellStyle name="Note 2 2 2 3" xfId="2345"/>
    <cellStyle name="Note 2 2 2 3 2" xfId="2346"/>
    <cellStyle name="Note 2 2 2 3 2 2" xfId="2347"/>
    <cellStyle name="Note 2 2 2 3 3" xfId="2348"/>
    <cellStyle name="Note 2 2 2 4" xfId="2349"/>
    <cellStyle name="Note 2 2 2 4 2" xfId="2350"/>
    <cellStyle name="Note 2 2 2 5" xfId="2351"/>
    <cellStyle name="Note 2 2 3" xfId="2352"/>
    <cellStyle name="Note 2 2 3 2" xfId="2353"/>
    <cellStyle name="Note 2 2 3 2 2" xfId="2354"/>
    <cellStyle name="Note 2 2 3 3" xfId="2355"/>
    <cellStyle name="Note 2 2 4" xfId="2356"/>
    <cellStyle name="Note 2 2 4 2" xfId="2357"/>
    <cellStyle name="Note 2 2 4 2 2" xfId="2358"/>
    <cellStyle name="Note 2 2 4 3" xfId="2359"/>
    <cellStyle name="Note 2 2 5" xfId="2360"/>
    <cellStyle name="Note 2 2 5 2" xfId="2361"/>
    <cellStyle name="Note 2 2 6" xfId="2362"/>
    <cellStyle name="Note 2 3" xfId="2363"/>
    <cellStyle name="Note 2 3 2" xfId="2364"/>
    <cellStyle name="Note 2 3 2 2" xfId="2365"/>
    <cellStyle name="Note 2 3 2 2 2" xfId="2366"/>
    <cellStyle name="Note 2 3 2 3" xfId="2367"/>
    <cellStyle name="Note 2 3 3" xfId="2368"/>
    <cellStyle name="Note 2 3 3 2" xfId="2369"/>
    <cellStyle name="Note 2 3 3 2 2" xfId="2370"/>
    <cellStyle name="Note 2 3 3 3" xfId="2371"/>
    <cellStyle name="Note 2 3 4" xfId="2372"/>
    <cellStyle name="Note 2 3 4 2" xfId="2373"/>
    <cellStyle name="Note 2 3 5" xfId="2374"/>
    <cellStyle name="Note 2 4" xfId="2375"/>
    <cellStyle name="Note 2 4 2" xfId="2376"/>
    <cellStyle name="Note 2 4 2 2" xfId="2377"/>
    <cellStyle name="Note 2 4 3" xfId="2378"/>
    <cellStyle name="Note 2 5" xfId="2379"/>
    <cellStyle name="Note 2 5 2" xfId="2380"/>
    <cellStyle name="Note 2 5 2 2" xfId="2381"/>
    <cellStyle name="Note 2 5 3" xfId="2382"/>
    <cellStyle name="Note 2 6" xfId="2383"/>
    <cellStyle name="Note 2 6 2" xfId="2384"/>
    <cellStyle name="Note 2 7" xfId="2385"/>
    <cellStyle name="Notiz 2" xfId="2386"/>
    <cellStyle name="Notiz 2 2" xfId="2387"/>
    <cellStyle name="Notiz 2 2 2" xfId="2388"/>
    <cellStyle name="Notiz 2 2 2 2" xfId="2389"/>
    <cellStyle name="Notiz 2 2 2 2 2" xfId="2390"/>
    <cellStyle name="Notiz 2 2 2 2 2 2" xfId="2391"/>
    <cellStyle name="Notiz 2 2 2 2 3" xfId="2392"/>
    <cellStyle name="Notiz 2 2 2 3" xfId="2393"/>
    <cellStyle name="Notiz 2 2 2 3 2" xfId="2394"/>
    <cellStyle name="Notiz 2 2 2 3 2 2" xfId="2395"/>
    <cellStyle name="Notiz 2 2 2 3 3" xfId="2396"/>
    <cellStyle name="Notiz 2 2 2 4" xfId="2397"/>
    <cellStyle name="Notiz 2 2 2 4 2" xfId="2398"/>
    <cellStyle name="Notiz 2 2 2 5" xfId="2399"/>
    <cellStyle name="Notiz 2 2 3" xfId="2400"/>
    <cellStyle name="Notiz 2 2 3 2" xfId="2401"/>
    <cellStyle name="Notiz 2 2 3 2 2" xfId="2402"/>
    <cellStyle name="Notiz 2 2 3 3" xfId="2403"/>
    <cellStyle name="Notiz 2 2 4" xfId="2404"/>
    <cellStyle name="Notiz 2 2 4 2" xfId="2405"/>
    <cellStyle name="Notiz 2 2 4 2 2" xfId="2406"/>
    <cellStyle name="Notiz 2 2 4 3" xfId="2407"/>
    <cellStyle name="Notiz 2 2 5" xfId="2408"/>
    <cellStyle name="Notiz 2 2 5 2" xfId="2409"/>
    <cellStyle name="Notiz 2 2 6" xfId="2410"/>
    <cellStyle name="Notiz 2 3" xfId="2411"/>
    <cellStyle name="Notiz 2 3 2" xfId="2412"/>
    <cellStyle name="Notiz 2 3 2 2" xfId="2413"/>
    <cellStyle name="Notiz 2 3 2 2 2" xfId="2414"/>
    <cellStyle name="Notiz 2 3 2 3" xfId="2415"/>
    <cellStyle name="Notiz 2 3 3" xfId="2416"/>
    <cellStyle name="Notiz 2 3 3 2" xfId="2417"/>
    <cellStyle name="Notiz 2 3 3 2 2" xfId="2418"/>
    <cellStyle name="Notiz 2 3 3 3" xfId="2419"/>
    <cellStyle name="Notiz 2 3 4" xfId="2420"/>
    <cellStyle name="Notiz 2 3 4 2" xfId="2421"/>
    <cellStyle name="Notiz 2 3 5" xfId="2422"/>
    <cellStyle name="Notiz 2 4" xfId="2423"/>
    <cellStyle name="Notiz 2 4 2" xfId="2424"/>
    <cellStyle name="Notiz 2 4 2 2" xfId="2425"/>
    <cellStyle name="Notiz 2 4 3" xfId="2426"/>
    <cellStyle name="Notiz 2 5" xfId="2427"/>
    <cellStyle name="Notiz 2 5 2" xfId="2428"/>
    <cellStyle name="Notiz 2 5 2 2" xfId="2429"/>
    <cellStyle name="Notiz 2 5 3" xfId="2430"/>
    <cellStyle name="Notiz 2 6" xfId="2431"/>
    <cellStyle name="Notiz 2 6 2" xfId="2432"/>
    <cellStyle name="Notiz 2 7" xfId="2433"/>
    <cellStyle name="Notiz 3" xfId="2434"/>
    <cellStyle name="Notiz 3 2" xfId="2435"/>
    <cellStyle name="Notiz 3 2 2" xfId="2436"/>
    <cellStyle name="Notiz 3 2 2 2" xfId="2437"/>
    <cellStyle name="Notiz 3 2 2 2 2" xfId="2438"/>
    <cellStyle name="Notiz 3 2 2 2 2 2" xfId="2439"/>
    <cellStyle name="Notiz 3 2 2 2 3" xfId="2440"/>
    <cellStyle name="Notiz 3 2 2 3" xfId="2441"/>
    <cellStyle name="Notiz 3 2 2 3 2" xfId="2442"/>
    <cellStyle name="Notiz 3 2 2 3 2 2" xfId="2443"/>
    <cellStyle name="Notiz 3 2 2 3 3" xfId="2444"/>
    <cellStyle name="Notiz 3 2 2 4" xfId="2445"/>
    <cellStyle name="Notiz 3 2 2 4 2" xfId="2446"/>
    <cellStyle name="Notiz 3 2 2 5" xfId="2447"/>
    <cellStyle name="Notiz 3 2 3" xfId="2448"/>
    <cellStyle name="Notiz 3 2 3 2" xfId="2449"/>
    <cellStyle name="Notiz 3 2 3 2 2" xfId="2450"/>
    <cellStyle name="Notiz 3 2 3 3" xfId="2451"/>
    <cellStyle name="Notiz 3 2 4" xfId="2452"/>
    <cellStyle name="Notiz 3 2 4 2" xfId="2453"/>
    <cellStyle name="Notiz 3 2 4 2 2" xfId="2454"/>
    <cellStyle name="Notiz 3 2 4 3" xfId="2455"/>
    <cellStyle name="Notiz 3 2 5" xfId="2456"/>
    <cellStyle name="Notiz 3 2 5 2" xfId="2457"/>
    <cellStyle name="Notiz 3 2 6" xfId="2458"/>
    <cellStyle name="Notiz 3 3" xfId="2459"/>
    <cellStyle name="Notiz 3 3 2" xfId="2460"/>
    <cellStyle name="Notiz 3 3 2 2" xfId="2461"/>
    <cellStyle name="Notiz 3 3 2 2 2" xfId="2462"/>
    <cellStyle name="Notiz 3 3 2 3" xfId="2463"/>
    <cellStyle name="Notiz 3 3 3" xfId="2464"/>
    <cellStyle name="Notiz 3 3 3 2" xfId="2465"/>
    <cellStyle name="Notiz 3 3 3 2 2" xfId="2466"/>
    <cellStyle name="Notiz 3 3 3 3" xfId="2467"/>
    <cellStyle name="Notiz 3 3 4" xfId="2468"/>
    <cellStyle name="Notiz 3 3 4 2" xfId="2469"/>
    <cellStyle name="Notiz 3 3 5" xfId="2470"/>
    <cellStyle name="Notiz 3 4" xfId="2471"/>
    <cellStyle name="Notiz 3 4 2" xfId="2472"/>
    <cellStyle name="Notiz 3 4 2 2" xfId="2473"/>
    <cellStyle name="Notiz 3 4 3" xfId="2474"/>
    <cellStyle name="Notiz 3 5" xfId="2475"/>
    <cellStyle name="Notiz 3 5 2" xfId="2476"/>
    <cellStyle name="Notiz 3 5 2 2" xfId="2477"/>
    <cellStyle name="Notiz 3 5 3" xfId="2478"/>
    <cellStyle name="Notiz 3 6" xfId="2479"/>
    <cellStyle name="Notiz 3 6 2" xfId="2480"/>
    <cellStyle name="Notiz 3 7" xfId="2481"/>
    <cellStyle name="Notiz 4" xfId="2482"/>
    <cellStyle name="Notiz 4 2" xfId="2483"/>
    <cellStyle name="Notiz 4 2 2" xfId="2484"/>
    <cellStyle name="Notiz 4 2 2 2" xfId="2485"/>
    <cellStyle name="Notiz 4 2 2 2 2" xfId="2486"/>
    <cellStyle name="Notiz 4 2 2 3" xfId="2487"/>
    <cellStyle name="Notiz 4 2 3" xfId="2488"/>
    <cellStyle name="Notiz 4 2 3 2" xfId="2489"/>
    <cellStyle name="Notiz 4 2 3 2 2" xfId="2490"/>
    <cellStyle name="Notiz 4 2 3 3" xfId="2491"/>
    <cellStyle name="Notiz 4 2 4" xfId="2492"/>
    <cellStyle name="Notiz 4 2 4 2" xfId="2493"/>
    <cellStyle name="Notiz 4 2 5" xfId="2494"/>
    <cellStyle name="Notiz 4 3" xfId="2495"/>
    <cellStyle name="Notiz 4 3 2" xfId="2496"/>
    <cellStyle name="Notiz 4 3 2 2" xfId="2497"/>
    <cellStyle name="Notiz 4 3 3" xfId="2498"/>
    <cellStyle name="Notiz 4 4" xfId="2499"/>
    <cellStyle name="Notiz 4 4 2" xfId="2500"/>
    <cellStyle name="Notiz 4 4 2 2" xfId="2501"/>
    <cellStyle name="Notiz 4 4 3" xfId="2502"/>
    <cellStyle name="Notiz 4 5" xfId="2503"/>
    <cellStyle name="Notiz 4 5 2" xfId="2504"/>
    <cellStyle name="Notiz 4 6" xfId="2505"/>
    <cellStyle name="Notiz 5" xfId="2506"/>
    <cellStyle name="Notiz 5 2" xfId="2507"/>
    <cellStyle name="Notiz 5 2 2" xfId="2508"/>
    <cellStyle name="Notiz 5 2 2 2" xfId="2509"/>
    <cellStyle name="Notiz 5 2 2 2 2" xfId="2510"/>
    <cellStyle name="Notiz 5 2 2 3" xfId="2511"/>
    <cellStyle name="Notiz 5 2 3" xfId="2512"/>
    <cellStyle name="Notiz 5 2 3 2" xfId="2513"/>
    <cellStyle name="Notiz 5 2 3 2 2" xfId="2514"/>
    <cellStyle name="Notiz 5 2 3 3" xfId="2515"/>
    <cellStyle name="Notiz 5 2 4" xfId="2516"/>
    <cellStyle name="Notiz 5 2 4 2" xfId="2517"/>
    <cellStyle name="Notiz 5 2 5" xfId="2518"/>
    <cellStyle name="Notiz 5 3" xfId="2519"/>
    <cellStyle name="Notiz 5 3 2" xfId="2520"/>
    <cellStyle name="Notiz 5 3 2 2" xfId="2521"/>
    <cellStyle name="Notiz 5 3 3" xfId="2522"/>
    <cellStyle name="Notiz 5 4" xfId="2523"/>
    <cellStyle name="Notiz 5 4 2" xfId="2524"/>
    <cellStyle name="Notiz 5 4 2 2" xfId="2525"/>
    <cellStyle name="Notiz 5 4 3" xfId="2526"/>
    <cellStyle name="Notiz 5 5" xfId="2527"/>
    <cellStyle name="Notiz 5 5 2" xfId="2528"/>
    <cellStyle name="Notiz 5 6" xfId="2529"/>
    <cellStyle name="Notiz 6" xfId="2530"/>
    <cellStyle name="Notiz 6 2" xfId="2531"/>
    <cellStyle name="Notiz 6 2 2" xfId="2532"/>
    <cellStyle name="Notiz 6 3" xfId="2533"/>
    <cellStyle name="Notiz 7" xfId="2534"/>
    <cellStyle name="Notiz 7 2" xfId="2535"/>
    <cellStyle name="Notiz 7 2 2" xfId="2536"/>
    <cellStyle name="Notiz 7 3" xfId="2537"/>
    <cellStyle name="Percent 2" xfId="2538"/>
    <cellStyle name="Percent 2 2" xfId="2539"/>
    <cellStyle name="Percent 2 3" xfId="2540"/>
    <cellStyle name="Percent 2 3 2" xfId="2541"/>
    <cellStyle name="Percent 2 3 2 2" xfId="2542"/>
    <cellStyle name="Percent 2 3 2 2 2" xfId="2543"/>
    <cellStyle name="Percent 2 3 2 2 2 2" xfId="2544"/>
    <cellStyle name="Percent 2 3 2 2 2 2 2" xfId="2545"/>
    <cellStyle name="Percent 2 3 2 2 2 3" xfId="2546"/>
    <cellStyle name="Percent 2 3 2 2 3" xfId="2547"/>
    <cellStyle name="Percent 2 3 2 2 3 2" xfId="2548"/>
    <cellStyle name="Percent 2 3 2 2 3 2 2" xfId="2549"/>
    <cellStyle name="Percent 2 3 2 2 3 3" xfId="2550"/>
    <cellStyle name="Percent 2 3 2 2 4" xfId="2551"/>
    <cellStyle name="Percent 2 3 2 2 4 2" xfId="2552"/>
    <cellStyle name="Percent 2 3 2 2 5" xfId="2553"/>
    <cellStyle name="Percent 2 3 2 3" xfId="2554"/>
    <cellStyle name="Percent 2 3 2 3 2" xfId="2555"/>
    <cellStyle name="Percent 2 3 2 3 2 2" xfId="2556"/>
    <cellStyle name="Percent 2 3 2 3 3" xfId="2557"/>
    <cellStyle name="Percent 2 3 2 4" xfId="2558"/>
    <cellStyle name="Percent 2 3 2 4 2" xfId="2559"/>
    <cellStyle name="Percent 2 3 2 4 2 2" xfId="2560"/>
    <cellStyle name="Percent 2 3 2 4 3" xfId="2561"/>
    <cellStyle name="Percent 2 3 2 5" xfId="2562"/>
    <cellStyle name="Percent 2 3 2 5 2" xfId="2563"/>
    <cellStyle name="Percent 2 3 2 6" xfId="2564"/>
    <cellStyle name="Percent 2 3 3" xfId="2565"/>
    <cellStyle name="Percent 2 3 3 2" xfId="2566"/>
    <cellStyle name="Percent 2 3 3 2 2" xfId="2567"/>
    <cellStyle name="Percent 2 3 3 2 2 2" xfId="2568"/>
    <cellStyle name="Percent 2 3 3 2 3" xfId="2569"/>
    <cellStyle name="Percent 2 3 3 3" xfId="2570"/>
    <cellStyle name="Percent 2 3 3 3 2" xfId="2571"/>
    <cellStyle name="Percent 2 3 3 3 2 2" xfId="2572"/>
    <cellStyle name="Percent 2 3 3 3 3" xfId="2573"/>
    <cellStyle name="Percent 2 3 3 4" xfId="2574"/>
    <cellStyle name="Percent 2 3 3 4 2" xfId="2575"/>
    <cellStyle name="Percent 2 3 3 5" xfId="2576"/>
    <cellStyle name="Percent 2 3 4" xfId="2577"/>
    <cellStyle name="Percent 2 3 4 2" xfId="2578"/>
    <cellStyle name="Percent 2 3 4 2 2" xfId="2579"/>
    <cellStyle name="Percent 2 3 4 3" xfId="2580"/>
    <cellStyle name="Percent 2 3 5" xfId="2581"/>
    <cellStyle name="Percent 2 3 5 2" xfId="2582"/>
    <cellStyle name="Percent 2 3 5 2 2" xfId="2583"/>
    <cellStyle name="Percent 2 3 5 3" xfId="2584"/>
    <cellStyle name="Percent 2 3 6" xfId="2585"/>
    <cellStyle name="Percent 2 3 6 2" xfId="2586"/>
    <cellStyle name="Percent 2 3 7" xfId="2587"/>
    <cellStyle name="Percent 2 4" xfId="2588"/>
    <cellStyle name="Percent 2 4 2" xfId="2589"/>
    <cellStyle name="Percent 2 4 2 2" xfId="2590"/>
    <cellStyle name="Percent 2 4 2 2 2" xfId="2591"/>
    <cellStyle name="Percent 2 4 2 2 2 2" xfId="2592"/>
    <cellStyle name="Percent 2 4 2 2 3" xfId="2593"/>
    <cellStyle name="Percent 2 4 2 3" xfId="2594"/>
    <cellStyle name="Percent 2 4 2 3 2" xfId="2595"/>
    <cellStyle name="Percent 2 4 2 3 2 2" xfId="2596"/>
    <cellStyle name="Percent 2 4 2 3 3" xfId="2597"/>
    <cellStyle name="Percent 2 4 2 4" xfId="2598"/>
    <cellStyle name="Percent 2 4 2 4 2" xfId="2599"/>
    <cellStyle name="Percent 2 4 2 5" xfId="2600"/>
    <cellStyle name="Percent 2 4 3" xfId="2601"/>
    <cellStyle name="Percent 2 4 3 2" xfId="2602"/>
    <cellStyle name="Percent 2 4 3 2 2" xfId="2603"/>
    <cellStyle name="Percent 2 4 3 3" xfId="2604"/>
    <cellStyle name="Percent 2 4 4" xfId="2605"/>
    <cellStyle name="Percent 2 4 4 2" xfId="2606"/>
    <cellStyle name="Percent 2 4 4 2 2" xfId="2607"/>
    <cellStyle name="Percent 2 4 4 3" xfId="2608"/>
    <cellStyle name="Percent 2 4 5" xfId="2609"/>
    <cellStyle name="Percent 2 4 5 2" xfId="2610"/>
    <cellStyle name="Percent 2 4 6" xfId="2611"/>
    <cellStyle name="Percent 2 5" xfId="2612"/>
    <cellStyle name="Percent 2 5 2" xfId="2613"/>
    <cellStyle name="Percent 2 5 2 2" xfId="2614"/>
    <cellStyle name="Percent 2 5 2 2 2" xfId="2615"/>
    <cellStyle name="Percent 2 5 2 3" xfId="2616"/>
    <cellStyle name="Percent 2 5 3" xfId="2617"/>
    <cellStyle name="Percent 2 5 3 2" xfId="2618"/>
    <cellStyle name="Percent 2 5 3 2 2" xfId="2619"/>
    <cellStyle name="Percent 2 5 3 3" xfId="2620"/>
    <cellStyle name="Percent 2 5 4" xfId="2621"/>
    <cellStyle name="Percent 2 5 4 2" xfId="2622"/>
    <cellStyle name="Percent 2 5 5" xfId="2623"/>
    <cellStyle name="Percent 2 6" xfId="2624"/>
    <cellStyle name="Percent 2 6 2" xfId="2625"/>
    <cellStyle name="Percent 2 6 2 2" xfId="2626"/>
    <cellStyle name="Percent 2 6 3" xfId="2627"/>
    <cellStyle name="Percent 2 7" xfId="2628"/>
    <cellStyle name="Percent 2 7 2" xfId="2629"/>
    <cellStyle name="Percent 2 7 2 2" xfId="2630"/>
    <cellStyle name="Percent 2 7 3" xfId="2631"/>
    <cellStyle name="Percent 2 8" xfId="2632"/>
    <cellStyle name="Percent 2 8 2" xfId="2633"/>
    <cellStyle name="Percent 2 9" xfId="2634"/>
    <cellStyle name="Percent 3" xfId="2635"/>
    <cellStyle name="Prozent 2" xfId="2636"/>
    <cellStyle name="Prozent 3" xfId="2637"/>
    <cellStyle name="Standard" xfId="0" builtinId="0"/>
    <cellStyle name="Standard 10" xfId="2638"/>
    <cellStyle name="Standard 10 2" xfId="2639"/>
    <cellStyle name="Standard 10 2 2" xfId="2640"/>
    <cellStyle name="Standard 10 3" xfId="2641"/>
    <cellStyle name="Standard 11" xfId="2642"/>
    <cellStyle name="Standard 12" xfId="2643"/>
    <cellStyle name="Standard 2" xfId="2644"/>
    <cellStyle name="Standard 2 2" xfId="2645"/>
    <cellStyle name="Standard 2 2 2" xfId="2646"/>
    <cellStyle name="Standard 2 2 2 2" xfId="2647"/>
    <cellStyle name="Standard 2 2 2 2 2" xfId="2648"/>
    <cellStyle name="Standard 2 2 2 3" xfId="2649"/>
    <cellStyle name="Standard 2 2 2 3 2" xfId="2650"/>
    <cellStyle name="Standard 2 2 2 4" xfId="2651"/>
    <cellStyle name="Standard 2 2 3" xfId="2652"/>
    <cellStyle name="Standard 2 2 3 2" xfId="2653"/>
    <cellStyle name="Standard 2 2 4" xfId="2654"/>
    <cellStyle name="Standard 3" xfId="2655"/>
    <cellStyle name="Standard 3 2" xfId="2656"/>
    <cellStyle name="Standard 3 2 2" xfId="2657"/>
    <cellStyle name="Standard 3 2 2 2" xfId="2658"/>
    <cellStyle name="Standard 3 2 2 2 2" xfId="2659"/>
    <cellStyle name="Standard 3 2 2 2 2 2" xfId="2660"/>
    <cellStyle name="Standard 3 2 2 2 2 2 2" xfId="2661"/>
    <cellStyle name="Standard 3 2 2 2 2 3" xfId="2662"/>
    <cellStyle name="Standard 3 2 2 2 3" xfId="2663"/>
    <cellStyle name="Standard 3 2 2 2 3 2" xfId="2664"/>
    <cellStyle name="Standard 3 2 2 2 3 2 2" xfId="2665"/>
    <cellStyle name="Standard 3 2 2 2 3 3" xfId="2666"/>
    <cellStyle name="Standard 3 2 2 2 4" xfId="2667"/>
    <cellStyle name="Standard 3 2 2 2 4 2" xfId="2668"/>
    <cellStyle name="Standard 3 2 2 2 5" xfId="2669"/>
    <cellStyle name="Standard 3 2 2 3" xfId="2670"/>
    <cellStyle name="Standard 3 2 2 3 2" xfId="2671"/>
    <cellStyle name="Standard 3 2 2 3 2 2" xfId="2672"/>
    <cellStyle name="Standard 3 2 2 3 3" xfId="2673"/>
    <cellStyle name="Standard 3 2 2 4" xfId="2674"/>
    <cellStyle name="Standard 3 2 2 4 2" xfId="2675"/>
    <cellStyle name="Standard 3 2 2 4 2 2" xfId="2676"/>
    <cellStyle name="Standard 3 2 2 4 3" xfId="2677"/>
    <cellStyle name="Standard 3 2 2 5" xfId="2678"/>
    <cellStyle name="Standard 3 2 2 5 2" xfId="2679"/>
    <cellStyle name="Standard 3 2 2 6" xfId="2680"/>
    <cellStyle name="Standard 3 2 3" xfId="2681"/>
    <cellStyle name="Standard 3 2 3 2" xfId="2682"/>
    <cellStyle name="Standard 3 2 3 2 2" xfId="2683"/>
    <cellStyle name="Standard 3 2 3 2 2 2" xfId="2684"/>
    <cellStyle name="Standard 3 2 3 2 3" xfId="2685"/>
    <cellStyle name="Standard 3 2 3 3" xfId="2686"/>
    <cellStyle name="Standard 3 2 3 3 2" xfId="2687"/>
    <cellStyle name="Standard 3 2 3 3 2 2" xfId="2688"/>
    <cellStyle name="Standard 3 2 3 3 3" xfId="2689"/>
    <cellStyle name="Standard 3 2 3 4" xfId="2690"/>
    <cellStyle name="Standard 3 2 3 4 2" xfId="2691"/>
    <cellStyle name="Standard 3 2 3 5" xfId="2692"/>
    <cellStyle name="Standard 3 2 4" xfId="2693"/>
    <cellStyle name="Standard 3 2 4 2" xfId="2694"/>
    <cellStyle name="Standard 3 2 4 2 2" xfId="2695"/>
    <cellStyle name="Standard 3 2 4 3" xfId="2696"/>
    <cellStyle name="Standard 3 2 5" xfId="2697"/>
    <cellStyle name="Standard 3 2 5 2" xfId="2698"/>
    <cellStyle name="Standard 3 2 5 2 2" xfId="2699"/>
    <cellStyle name="Standard 3 2 5 3" xfId="2700"/>
    <cellStyle name="Standard 3 2 6" xfId="2701"/>
    <cellStyle name="Standard 3 2 6 2" xfId="2702"/>
    <cellStyle name="Standard 3 2 7" xfId="2703"/>
    <cellStyle name="Standard 3 3" xfId="2704"/>
    <cellStyle name="Standard 3 3 2" xfId="2705"/>
    <cellStyle name="Standard 3 3 2 2" xfId="2706"/>
    <cellStyle name="Standard 3 3 2 2 2" xfId="2707"/>
    <cellStyle name="Standard 3 3 2 2 2 2" xfId="2708"/>
    <cellStyle name="Standard 3 3 2 2 2 2 2" xfId="2709"/>
    <cellStyle name="Standard 3 3 2 2 2 3" xfId="2710"/>
    <cellStyle name="Standard 3 3 2 2 3" xfId="2711"/>
    <cellStyle name="Standard 3 3 2 2 3 2" xfId="2712"/>
    <cellStyle name="Standard 3 3 2 2 3 2 2" xfId="2713"/>
    <cellStyle name="Standard 3 3 2 2 3 3" xfId="2714"/>
    <cellStyle name="Standard 3 3 2 2 4" xfId="2715"/>
    <cellStyle name="Standard 3 3 2 2 4 2" xfId="2716"/>
    <cellStyle name="Standard 3 3 2 2 5" xfId="2717"/>
    <cellStyle name="Standard 3 3 2 3" xfId="2718"/>
    <cellStyle name="Standard 3 3 2 3 2" xfId="2719"/>
    <cellStyle name="Standard 3 3 2 3 2 2" xfId="2720"/>
    <cellStyle name="Standard 3 3 2 3 3" xfId="2721"/>
    <cellStyle name="Standard 3 3 2 4" xfId="2722"/>
    <cellStyle name="Standard 3 3 2 4 2" xfId="2723"/>
    <cellStyle name="Standard 3 3 2 4 2 2" xfId="2724"/>
    <cellStyle name="Standard 3 3 2 4 3" xfId="2725"/>
    <cellStyle name="Standard 3 3 2 5" xfId="2726"/>
    <cellStyle name="Standard 3 3 2 5 2" xfId="2727"/>
    <cellStyle name="Standard 3 3 2 6" xfId="2728"/>
    <cellStyle name="Standard 3 3 3" xfId="2729"/>
    <cellStyle name="Standard 3 3 3 2" xfId="2730"/>
    <cellStyle name="Standard 3 3 3 2 2" xfId="2731"/>
    <cellStyle name="Standard 3 3 3 2 2 2" xfId="2732"/>
    <cellStyle name="Standard 3 3 3 2 3" xfId="2733"/>
    <cellStyle name="Standard 3 3 3 3" xfId="2734"/>
    <cellStyle name="Standard 3 3 3 3 2" xfId="2735"/>
    <cellStyle name="Standard 3 3 3 3 2 2" xfId="2736"/>
    <cellStyle name="Standard 3 3 3 3 3" xfId="2737"/>
    <cellStyle name="Standard 3 3 3 4" xfId="2738"/>
    <cellStyle name="Standard 3 3 3 4 2" xfId="2739"/>
    <cellStyle name="Standard 3 3 3 5" xfId="2740"/>
    <cellStyle name="Standard 3 3 4" xfId="2741"/>
    <cellStyle name="Standard 3 3 4 2" xfId="2742"/>
    <cellStyle name="Standard 3 3 4 2 2" xfId="2743"/>
    <cellStyle name="Standard 3 3 4 3" xfId="2744"/>
    <cellStyle name="Standard 3 3 5" xfId="2745"/>
    <cellStyle name="Standard 3 3 5 2" xfId="2746"/>
    <cellStyle name="Standard 3 3 5 2 2" xfId="2747"/>
    <cellStyle name="Standard 3 3 5 3" xfId="2748"/>
    <cellStyle name="Standard 3 3 6" xfId="2749"/>
    <cellStyle name="Standard 3 3 6 2" xfId="2750"/>
    <cellStyle name="Standard 3 3 7" xfId="2751"/>
    <cellStyle name="Standard 3 4" xfId="2752"/>
    <cellStyle name="Standard 3 4 2" xfId="2753"/>
    <cellStyle name="Standard 3 4 2 2" xfId="2754"/>
    <cellStyle name="Standard 3 4 2 2 2" xfId="2755"/>
    <cellStyle name="Standard 3 4 2 2 2 2" xfId="2756"/>
    <cellStyle name="Standard 3 4 2 2 3" xfId="2757"/>
    <cellStyle name="Standard 3 4 2 3" xfId="2758"/>
    <cellStyle name="Standard 3 4 2 3 2" xfId="2759"/>
    <cellStyle name="Standard 3 4 2 3 2 2" xfId="2760"/>
    <cellStyle name="Standard 3 4 2 3 3" xfId="2761"/>
    <cellStyle name="Standard 3 4 2 4" xfId="2762"/>
    <cellStyle name="Standard 3 4 2 4 2" xfId="2763"/>
    <cellStyle name="Standard 3 4 2 5" xfId="2764"/>
    <cellStyle name="Standard 3 4 3" xfId="2765"/>
    <cellStyle name="Standard 3 4 3 2" xfId="2766"/>
    <cellStyle name="Standard 3 4 3 2 2" xfId="2767"/>
    <cellStyle name="Standard 3 4 3 3" xfId="2768"/>
    <cellStyle name="Standard 3 4 4" xfId="2769"/>
    <cellStyle name="Standard 3 4 4 2" xfId="2770"/>
    <cellStyle name="Standard 3 4 4 2 2" xfId="2771"/>
    <cellStyle name="Standard 3 4 4 3" xfId="2772"/>
    <cellStyle name="Standard 3 4 5" xfId="2773"/>
    <cellStyle name="Standard 3 4 5 2" xfId="2774"/>
    <cellStyle name="Standard 3 4 6" xfId="2775"/>
    <cellStyle name="Standard 3 5" xfId="2776"/>
    <cellStyle name="Standard 3 5 2" xfId="2777"/>
    <cellStyle name="Standard 3 5 2 2" xfId="2778"/>
    <cellStyle name="Standard 3 5 2 2 2" xfId="2779"/>
    <cellStyle name="Standard 3 5 2 3" xfId="2780"/>
    <cellStyle name="Standard 3 5 3" xfId="2781"/>
    <cellStyle name="Standard 3 5 3 2" xfId="2782"/>
    <cellStyle name="Standard 3 5 3 2 2" xfId="2783"/>
    <cellStyle name="Standard 3 5 3 3" xfId="2784"/>
    <cellStyle name="Standard 3 5 4" xfId="2785"/>
    <cellStyle name="Standard 3 5 4 2" xfId="2786"/>
    <cellStyle name="Standard 3 5 5" xfId="2787"/>
    <cellStyle name="Standard 3 6" xfId="2788"/>
    <cellStyle name="Standard 3 6 2" xfId="2789"/>
    <cellStyle name="Standard 3 6 2 2" xfId="2790"/>
    <cellStyle name="Standard 3 6 3" xfId="2791"/>
    <cellStyle name="Standard 3 7" xfId="2792"/>
    <cellStyle name="Standard 3 7 2" xfId="2793"/>
    <cellStyle name="Standard 3 7 2 2" xfId="2794"/>
    <cellStyle name="Standard 3 7 3" xfId="2795"/>
    <cellStyle name="Standard 3 8" xfId="2796"/>
    <cellStyle name="Standard 3 8 2" xfId="2797"/>
    <cellStyle name="Standard 3 9" xfId="2798"/>
    <cellStyle name="Standard 4" xfId="2799"/>
    <cellStyle name="Standard 4 2" xfId="2800"/>
    <cellStyle name="Standard 4 2 2" xfId="2801"/>
    <cellStyle name="Standard 4 2 2 2" xfId="2802"/>
    <cellStyle name="Standard 4 2 2 2 2" xfId="2803"/>
    <cellStyle name="Standard 4 2 2 2 2 2" xfId="2804"/>
    <cellStyle name="Standard 4 2 2 2 2 2 2" xfId="2805"/>
    <cellStyle name="Standard 4 2 2 2 2 3" xfId="2806"/>
    <cellStyle name="Standard 4 2 2 2 3" xfId="2807"/>
    <cellStyle name="Standard 4 2 2 2 3 2" xfId="2808"/>
    <cellStyle name="Standard 4 2 2 2 3 2 2" xfId="2809"/>
    <cellStyle name="Standard 4 2 2 2 3 3" xfId="2810"/>
    <cellStyle name="Standard 4 2 2 2 4" xfId="2811"/>
    <cellStyle name="Standard 4 2 2 2 4 2" xfId="2812"/>
    <cellStyle name="Standard 4 2 2 2 5" xfId="2813"/>
    <cellStyle name="Standard 4 2 2 3" xfId="2814"/>
    <cellStyle name="Standard 4 2 2 3 2" xfId="2815"/>
    <cellStyle name="Standard 4 2 2 3 2 2" xfId="2816"/>
    <cellStyle name="Standard 4 2 2 3 3" xfId="2817"/>
    <cellStyle name="Standard 4 2 2 4" xfId="2818"/>
    <cellStyle name="Standard 4 2 2 4 2" xfId="2819"/>
    <cellStyle name="Standard 4 2 2 4 2 2" xfId="2820"/>
    <cellStyle name="Standard 4 2 2 4 3" xfId="2821"/>
    <cellStyle name="Standard 4 2 2 5" xfId="2822"/>
    <cellStyle name="Standard 4 2 2 5 2" xfId="2823"/>
    <cellStyle name="Standard 4 2 2 6" xfId="2824"/>
    <cellStyle name="Standard 4 2 3" xfId="2825"/>
    <cellStyle name="Standard 4 2 3 2" xfId="2826"/>
    <cellStyle name="Standard 4 2 3 2 2" xfId="2827"/>
    <cellStyle name="Standard 4 2 3 2 2 2" xfId="2828"/>
    <cellStyle name="Standard 4 2 3 2 3" xfId="2829"/>
    <cellStyle name="Standard 4 2 3 3" xfId="2830"/>
    <cellStyle name="Standard 4 2 3 3 2" xfId="2831"/>
    <cellStyle name="Standard 4 2 3 3 2 2" xfId="2832"/>
    <cellStyle name="Standard 4 2 3 3 3" xfId="2833"/>
    <cellStyle name="Standard 4 2 3 4" xfId="2834"/>
    <cellStyle name="Standard 4 2 3 4 2" xfId="2835"/>
    <cellStyle name="Standard 4 2 3 4 2 2" xfId="2836"/>
    <cellStyle name="Standard 4 2 3 4 3" xfId="2837"/>
    <cellStyle name="Standard 4 2 3 5" xfId="2838"/>
    <cellStyle name="Standard 4 2 3 5 2" xfId="2839"/>
    <cellStyle name="Standard 4 2 3 6" xfId="2840"/>
    <cellStyle name="Standard 4 2 4" xfId="2841"/>
    <cellStyle name="Standard 4 2 4 2" xfId="2842"/>
    <cellStyle name="Standard 4 2 4 2 2" xfId="2843"/>
    <cellStyle name="Standard 4 2 4 3" xfId="2844"/>
    <cellStyle name="Standard 4 2 5" xfId="2845"/>
    <cellStyle name="Standard 4 2 5 2" xfId="2846"/>
    <cellStyle name="Standard 4 2 5 2 2" xfId="2847"/>
    <cellStyle name="Standard 4 2 5 3" xfId="2848"/>
    <cellStyle name="Standard 4 2 6" xfId="2849"/>
    <cellStyle name="Standard 4 2 6 2" xfId="2850"/>
    <cellStyle name="Standard 4 2 7" xfId="2851"/>
    <cellStyle name="Standard 4 3" xfId="2852"/>
    <cellStyle name="Standard 4 3 2" xfId="2853"/>
    <cellStyle name="Standard 4 3 2 2" xfId="2854"/>
    <cellStyle name="Standard 4 3 2 2 2" xfId="2855"/>
    <cellStyle name="Standard 4 3 2 2 2 2" xfId="2856"/>
    <cellStyle name="Standard 4 3 2 2 2 2 2" xfId="2857"/>
    <cellStyle name="Standard 4 3 2 2 2 3" xfId="2858"/>
    <cellStyle name="Standard 4 3 2 2 3" xfId="2859"/>
    <cellStyle name="Standard 4 3 2 2 3 2" xfId="2860"/>
    <cellStyle name="Standard 4 3 2 2 3 2 2" xfId="2861"/>
    <cellStyle name="Standard 4 3 2 2 3 3" xfId="2862"/>
    <cellStyle name="Standard 4 3 2 2 4" xfId="2863"/>
    <cellStyle name="Standard 4 3 2 2 4 2" xfId="2864"/>
    <cellStyle name="Standard 4 3 2 2 5" xfId="2865"/>
    <cellStyle name="Standard 4 3 2 3" xfId="2866"/>
    <cellStyle name="Standard 4 3 2 3 2" xfId="2867"/>
    <cellStyle name="Standard 4 3 2 3 2 2" xfId="2868"/>
    <cellStyle name="Standard 4 3 2 3 3" xfId="2869"/>
    <cellStyle name="Standard 4 3 2 4" xfId="2870"/>
    <cellStyle name="Standard 4 3 2 4 2" xfId="2871"/>
    <cellStyle name="Standard 4 3 2 4 2 2" xfId="2872"/>
    <cellStyle name="Standard 4 3 2 4 3" xfId="2873"/>
    <cellStyle name="Standard 4 3 2 5" xfId="2874"/>
    <cellStyle name="Standard 4 3 2 5 2" xfId="2875"/>
    <cellStyle name="Standard 4 3 2 6" xfId="2876"/>
    <cellStyle name="Standard 4 3 3" xfId="2877"/>
    <cellStyle name="Standard 4 3 3 2" xfId="2878"/>
    <cellStyle name="Standard 4 3 3 2 2" xfId="2879"/>
    <cellStyle name="Standard 4 3 3 2 2 2" xfId="2880"/>
    <cellStyle name="Standard 4 3 3 2 3" xfId="2881"/>
    <cellStyle name="Standard 4 3 3 3" xfId="2882"/>
    <cellStyle name="Standard 4 3 3 3 2" xfId="2883"/>
    <cellStyle name="Standard 4 3 3 3 2 2" xfId="2884"/>
    <cellStyle name="Standard 4 3 3 3 3" xfId="2885"/>
    <cellStyle name="Standard 4 3 3 4" xfId="2886"/>
    <cellStyle name="Standard 4 3 3 4 2" xfId="2887"/>
    <cellStyle name="Standard 4 3 3 5" xfId="2888"/>
    <cellStyle name="Standard 4 3 4" xfId="2889"/>
    <cellStyle name="Standard 4 3 4 2" xfId="2890"/>
    <cellStyle name="Standard 4 3 4 2 2" xfId="2891"/>
    <cellStyle name="Standard 4 3 4 3" xfId="2892"/>
    <cellStyle name="Standard 4 3 5" xfId="2893"/>
    <cellStyle name="Standard 4 3 5 2" xfId="2894"/>
    <cellStyle name="Standard 4 3 5 2 2" xfId="2895"/>
    <cellStyle name="Standard 4 3 5 3" xfId="2896"/>
    <cellStyle name="Standard 4 3 6" xfId="2897"/>
    <cellStyle name="Standard 4 3 6 2" xfId="2898"/>
    <cellStyle name="Standard 4 3 7" xfId="2899"/>
    <cellStyle name="Standard 4 4" xfId="2900"/>
    <cellStyle name="Standard 4 4 2" xfId="2901"/>
    <cellStyle name="Standard 4 4 2 2" xfId="2902"/>
    <cellStyle name="Standard 4 4 2 2 2" xfId="2903"/>
    <cellStyle name="Standard 4 4 2 2 2 2" xfId="2904"/>
    <cellStyle name="Standard 4 4 2 2 3" xfId="2905"/>
    <cellStyle name="Standard 4 4 2 3" xfId="2906"/>
    <cellStyle name="Standard 4 4 2 3 2" xfId="2907"/>
    <cellStyle name="Standard 4 4 2 3 2 2" xfId="2908"/>
    <cellStyle name="Standard 4 4 2 3 3" xfId="2909"/>
    <cellStyle name="Standard 4 4 2 4" xfId="2910"/>
    <cellStyle name="Standard 4 4 2 4 2" xfId="2911"/>
    <cellStyle name="Standard 4 4 2 5" xfId="2912"/>
    <cellStyle name="Standard 4 4 3" xfId="2913"/>
    <cellStyle name="Standard 4 4 3 2" xfId="2914"/>
    <cellStyle name="Standard 4 4 3 2 2" xfId="2915"/>
    <cellStyle name="Standard 4 4 3 3" xfId="2916"/>
    <cellStyle name="Standard 4 4 4" xfId="2917"/>
    <cellStyle name="Standard 4 4 4 2" xfId="2918"/>
    <cellStyle name="Standard 4 4 4 2 2" xfId="2919"/>
    <cellStyle name="Standard 4 4 4 3" xfId="2920"/>
    <cellStyle name="Standard 4 4 5" xfId="2921"/>
    <cellStyle name="Standard 4 4 5 2" xfId="2922"/>
    <cellStyle name="Standard 4 4 6" xfId="2923"/>
    <cellStyle name="Standard 4 5" xfId="2924"/>
    <cellStyle name="Standard 4 5 2" xfId="2925"/>
    <cellStyle name="Standard 4 5 2 2" xfId="2926"/>
    <cellStyle name="Standard 4 5 3" xfId="2927"/>
    <cellStyle name="Standard 4 6" xfId="2928"/>
    <cellStyle name="Standard 4 6 2" xfId="2929"/>
    <cellStyle name="Standard 4 6 2 2" xfId="2930"/>
    <cellStyle name="Standard 4 6 3" xfId="2931"/>
    <cellStyle name="Standard 4 7" xfId="2932"/>
    <cellStyle name="Standard 4 7 2" xfId="2933"/>
    <cellStyle name="Standard 4 8" xfId="2934"/>
    <cellStyle name="Standard 5" xfId="2"/>
    <cellStyle name="Standard 5 2" xfId="2935"/>
    <cellStyle name="Standard 5 2 2" xfId="2936"/>
    <cellStyle name="Standard 5 2 2 2" xfId="2937"/>
    <cellStyle name="Standard 5 2 2 2 2" xfId="2938"/>
    <cellStyle name="Standard 5 2 2 3" xfId="2939"/>
    <cellStyle name="Standard 5 2 3" xfId="2940"/>
    <cellStyle name="Standard 5 2 3 2" xfId="2941"/>
    <cellStyle name="Standard 5 2 3 2 2" xfId="2942"/>
    <cellStyle name="Standard 5 2 3 3" xfId="2943"/>
    <cellStyle name="Standard 5 2 4" xfId="2944"/>
    <cellStyle name="Standard 5 2 4 2" xfId="2945"/>
    <cellStyle name="Standard 5 2 5" xfId="2946"/>
    <cellStyle name="Standard 5 3" xfId="2947"/>
    <cellStyle name="Standard 5 3 2" xfId="2948"/>
    <cellStyle name="Standard 5 3 2 2" xfId="2949"/>
    <cellStyle name="Standard 5 3 3" xfId="2950"/>
    <cellStyle name="Standard 5 4" xfId="2951"/>
    <cellStyle name="Standard 5 4 2" xfId="2952"/>
    <cellStyle name="Standard 5 4 2 2" xfId="2953"/>
    <cellStyle name="Standard 5 4 3" xfId="2954"/>
    <cellStyle name="Standard 5 5" xfId="2955"/>
    <cellStyle name="Standard 5 5 2" xfId="2956"/>
    <cellStyle name="Standard 5 6" xfId="2957"/>
    <cellStyle name="Standard 6" xfId="2958"/>
    <cellStyle name="Standard 7" xfId="1"/>
    <cellStyle name="Standard 7 2" xfId="3"/>
    <cellStyle name="Standard 7 2 2" xfId="2959"/>
    <cellStyle name="Standard 7 2 2 2" xfId="2960"/>
    <cellStyle name="Standard 7 2 2 2 2" xfId="2961"/>
    <cellStyle name="Standard 7 2 2 3" xfId="2962"/>
    <cellStyle name="Standard 7 2 3" xfId="2963"/>
    <cellStyle name="Standard 7 2 3 2" xfId="2964"/>
    <cellStyle name="Standard 7 2 3 2 2" xfId="2965"/>
    <cellStyle name="Standard 7 2 3 3" xfId="2966"/>
    <cellStyle name="Standard 7 2 4" xfId="2967"/>
    <cellStyle name="Standard 7 2 4 2" xfId="2968"/>
    <cellStyle name="Standard 7 2 5" xfId="2969"/>
    <cellStyle name="Standard 7 3" xfId="2970"/>
    <cellStyle name="Standard 7 3 2" xfId="2971"/>
    <cellStyle name="Standard 7 3 2 2" xfId="2972"/>
    <cellStyle name="Standard 7 3 3" xfId="2973"/>
    <cellStyle name="Standard 7 4" xfId="2974"/>
    <cellStyle name="Standard 7 4 2" xfId="2975"/>
    <cellStyle name="Standard 7 4 2 2" xfId="2976"/>
    <cellStyle name="Standard 7 4 3" xfId="2977"/>
    <cellStyle name="Standard 7 5" xfId="2978"/>
    <cellStyle name="Standard 7 5 2" xfId="2979"/>
    <cellStyle name="Standard 7 6" xfId="2980"/>
    <cellStyle name="Standard 8" xfId="2981"/>
    <cellStyle name="Standard 8 2" xfId="2982"/>
    <cellStyle name="Standard 8 2 2" xfId="2983"/>
    <cellStyle name="Standard 8 3" xfId="2984"/>
    <cellStyle name="Standard 9" xfId="2985"/>
    <cellStyle name="Standard 9 2" xfId="2986"/>
    <cellStyle name="Standard 9 2 2" xfId="2987"/>
    <cellStyle name="Standard 9 3" xfId="2988"/>
    <cellStyle name="Total 2" xfId="2989"/>
  </cellStyles>
  <dxfs count="13">
    <dxf>
      <numFmt numFmtId="165" formatCode="0.0E+00"/>
    </dxf>
    <dxf>
      <numFmt numFmtId="15" formatCode="0.00E+00"/>
    </dxf>
    <dxf>
      <numFmt numFmtId="164" formatCode="0.000"/>
    </dxf>
    <dxf>
      <numFmt numFmtId="15" formatCode="0.00E+00"/>
    </dxf>
    <dxf>
      <numFmt numFmtId="15" formatCode="0.00E+00"/>
    </dxf>
    <dxf>
      <numFmt numFmtId="164" formatCode="0.000"/>
    </dxf>
    <dxf>
      <numFmt numFmtId="15" formatCode="0.00E+00"/>
    </dxf>
    <dxf>
      <numFmt numFmtId="15" formatCode="0.00E+00"/>
    </dxf>
    <dxf>
      <numFmt numFmtId="164" formatCode="0.000"/>
    </dxf>
    <dxf>
      <numFmt numFmtId="15" formatCode="0.00E+00"/>
    </dxf>
    <dxf>
      <numFmt numFmtId="15" formatCode="0.00E+00"/>
    </dxf>
    <dxf>
      <numFmt numFmtId="164" formatCode="0.000"/>
    </dxf>
    <dxf>
      <numFmt numFmtId="15" formatCode="0.00E+0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oosr01/Library/Caches/TemporaryItems/Outlook%20Temp/YAlookups/2013%2004%2009%20GIANT%20AGE%20x%20SEX%20Tables_m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aquishc/AppData/Local/Microsoft/Windows/Temporary%20Internet%20Files/Content.Outlook/331AWBW3/YAlookups/YAlookups/2013%2004%2009%20GIANT%20AGE%20x%20SEX%20Tables_m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ILEVEL_MEN_SEXxAGEBMIsnps"/>
      <sheetName val="BMILEVEL_WOMEN_SEXxAGEBMIsnps"/>
      <sheetName val="AGExSEX"/>
      <sheetName val="BMILEVEL_ALL_SEXxAGEBMIsnps"/>
      <sheetName val="combined table"/>
    </sheetNames>
    <sheetDataSet>
      <sheetData sheetId="0"/>
      <sheetData sheetId="1">
        <row r="37">
          <cell r="A37" t="str">
            <v>snp</v>
          </cell>
          <cell r="B37" t="str">
            <v>test</v>
          </cell>
          <cell r="C37" t="str">
            <v xml:space="preserve">gene </v>
          </cell>
          <cell r="D37" t="str">
            <v>othergenes</v>
          </cell>
          <cell r="E37" t="str">
            <v>chr</v>
          </cell>
          <cell r="F37" t="str">
            <v>position</v>
          </cell>
          <cell r="G37" t="str">
            <v>a1</v>
          </cell>
          <cell r="H37" t="str">
            <v>a2</v>
          </cell>
        </row>
        <row r="38">
          <cell r="A38" t="str">
            <v>rs2821248</v>
          </cell>
          <cell r="B38" t="str">
            <v>pAgeDiff</v>
          </cell>
          <cell r="C38" t="str">
            <v>NEGR1</v>
          </cell>
          <cell r="D38" t="str">
            <v>NEGR1</v>
          </cell>
          <cell r="E38">
            <v>1</v>
          </cell>
          <cell r="F38">
            <v>72348148</v>
          </cell>
          <cell r="G38" t="str">
            <v>a</v>
          </cell>
          <cell r="H38" t="str">
            <v>g</v>
          </cell>
        </row>
        <row r="39">
          <cell r="A39" t="str">
            <v>rs1514174</v>
          </cell>
          <cell r="B39" t="str">
            <v>pHet, pAgeDiff</v>
          </cell>
          <cell r="C39" t="str">
            <v>TNNI3K</v>
          </cell>
          <cell r="D39" t="str">
            <v>C1orf173/CRYZ/LRRC53/LRRIQ3/TNNI3K/TYW3</v>
          </cell>
          <cell r="E39">
            <v>1</v>
          </cell>
          <cell r="F39">
            <v>74765651</v>
          </cell>
          <cell r="G39" t="str">
            <v>c</v>
          </cell>
          <cell r="H39" t="str">
            <v>t</v>
          </cell>
        </row>
        <row r="40">
          <cell r="A40" t="str">
            <v>rs633715</v>
          </cell>
          <cell r="B40" t="str">
            <v>pHet</v>
          </cell>
          <cell r="C40" t="str">
            <v>SEC16B</v>
          </cell>
          <cell r="D40" t="str">
            <v>RASAL2/RP11-568K15.1/SEC16B</v>
          </cell>
          <cell r="E40">
            <v>1</v>
          </cell>
          <cell r="F40">
            <v>176119203</v>
          </cell>
          <cell r="G40" t="str">
            <v>c</v>
          </cell>
          <cell r="H40" t="str">
            <v>t</v>
          </cell>
        </row>
        <row r="41">
          <cell r="A41" t="str">
            <v>rs591120</v>
          </cell>
          <cell r="B41" t="str">
            <v>pAgeDiff</v>
          </cell>
          <cell r="C41" t="str">
            <v>SEC16B</v>
          </cell>
          <cell r="D41" t="str">
            <v>RASAL2/RP11-568K15.1/RP4-765C7.2/SEC16B</v>
          </cell>
          <cell r="E41">
            <v>1</v>
          </cell>
          <cell r="F41">
            <v>176169376</v>
          </cell>
          <cell r="G41" t="str">
            <v>c</v>
          </cell>
          <cell r="H41" t="str">
            <v>g</v>
          </cell>
        </row>
        <row r="42">
          <cell r="A42" t="str">
            <v>rs2867125</v>
          </cell>
          <cell r="B42" t="str">
            <v>pHet, pAgeDiff</v>
          </cell>
          <cell r="C42" t="str">
            <v>TMEM18</v>
          </cell>
          <cell r="D42" t="str">
            <v>ACP1/FAM150B/SH3YL1/SNTG2/TMEM18</v>
          </cell>
          <cell r="E42">
            <v>2</v>
          </cell>
          <cell r="F42">
            <v>612827</v>
          </cell>
          <cell r="G42" t="str">
            <v>c</v>
          </cell>
          <cell r="H42" t="str">
            <v>t</v>
          </cell>
        </row>
        <row r="43">
          <cell r="A43" t="str">
            <v>rs6737082</v>
          </cell>
          <cell r="B43" t="str">
            <v>pHet, pAgeDiff</v>
          </cell>
          <cell r="C43" t="str">
            <v>ADCY3</v>
          </cell>
          <cell r="D43" t="str">
            <v>AC012074.1/AC104699.1/ADCY3/C2orf79/CENPO/DNAJC27/DNMT3A/DTNB/EFR3B/NCOA1/POMC/hsa-mir-1301</v>
          </cell>
          <cell r="E43">
            <v>2</v>
          </cell>
          <cell r="F43">
            <v>24991544</v>
          </cell>
          <cell r="G43" t="str">
            <v>c</v>
          </cell>
          <cell r="H43" t="str">
            <v>a</v>
          </cell>
        </row>
        <row r="44">
          <cell r="A44" t="str">
            <v>rs355838</v>
          </cell>
          <cell r="B44" t="str">
            <v>pAgeDiff</v>
          </cell>
          <cell r="C44" t="str">
            <v>COBLL1</v>
          </cell>
          <cell r="D44" t="str">
            <v>COBLL1/GRB14/SCN2A/SCN3A/SLC38A11</v>
          </cell>
          <cell r="E44">
            <v>2</v>
          </cell>
          <cell r="F44">
            <v>165327409</v>
          </cell>
          <cell r="G44" t="str">
            <v>g</v>
          </cell>
          <cell r="H44" t="str">
            <v>t</v>
          </cell>
        </row>
        <row r="45">
          <cell r="A45" t="str">
            <v>rs13174863</v>
          </cell>
          <cell r="B45" t="str">
            <v>pHet</v>
          </cell>
          <cell r="C45" t="str">
            <v>CXXC5</v>
          </cell>
          <cell r="D45" t="str">
            <v>C5orf32/C5orf53/CXXC5/DNAJC18/MATR3/NRG2/PAIP2/PSD2/PURA/RP11-1280I22.1/SIL1/SLC23A1/SPATA24/TMEM173/UBE2D2</v>
          </cell>
          <cell r="E45">
            <v>5</v>
          </cell>
          <cell r="F45">
            <v>139060929</v>
          </cell>
          <cell r="G45" t="str">
            <v>g</v>
          </cell>
          <cell r="H45" t="str">
            <v>a</v>
          </cell>
        </row>
        <row r="46">
          <cell r="A46" t="str">
            <v>rs4947644</v>
          </cell>
          <cell r="B46" t="str">
            <v>pAgeDiff</v>
          </cell>
          <cell r="C46" t="str">
            <v>DDC</v>
          </cell>
          <cell r="D46" t="str">
            <v>AC124014.1/C7orf72/COBL/DDC/FIGNL1/GRB10/IKZF1/ZPBP</v>
          </cell>
          <cell r="E46">
            <v>7</v>
          </cell>
          <cell r="F46">
            <v>50586370</v>
          </cell>
          <cell r="G46" t="str">
            <v>t</v>
          </cell>
          <cell r="H46" t="str">
            <v>c</v>
          </cell>
        </row>
        <row r="47">
          <cell r="A47" t="str">
            <v>rs1459180</v>
          </cell>
          <cell r="B47" t="str">
            <v>pAgeDiff</v>
          </cell>
          <cell r="C47" t="str">
            <v>AC016194.1</v>
          </cell>
          <cell r="D47" t="str">
            <v>AC016194.1</v>
          </cell>
          <cell r="E47">
            <v>8</v>
          </cell>
          <cell r="F47">
            <v>77144822</v>
          </cell>
          <cell r="G47" t="str">
            <v>g</v>
          </cell>
          <cell r="H47" t="str">
            <v>t</v>
          </cell>
        </row>
        <row r="48">
          <cell r="A48" t="str">
            <v>rs17747324</v>
          </cell>
          <cell r="B48" t="str">
            <v>pHet, pAgeDiff</v>
          </cell>
          <cell r="C48" t="str">
            <v>TCF7L2</v>
          </cell>
          <cell r="D48" t="str">
            <v>AL445486.1/RP11-57H14.2/TCF7L2/VTI1A</v>
          </cell>
          <cell r="E48">
            <v>10</v>
          </cell>
          <cell r="F48">
            <v>114742493</v>
          </cell>
          <cell r="G48" t="str">
            <v>t</v>
          </cell>
          <cell r="H48" t="str">
            <v>c</v>
          </cell>
        </row>
        <row r="49">
          <cell r="A49" t="str">
            <v>rs10840060</v>
          </cell>
          <cell r="B49" t="str">
            <v>pAgeDiff</v>
          </cell>
          <cell r="C49" t="str">
            <v>STK33</v>
          </cell>
          <cell r="D49" t="str">
            <v>ASCL3/C11orf16/C11orf17/EIF3F/LMO1/RIC3/RPL27A/ST5/STK33/TMEM9B/TRIM66/TUB</v>
          </cell>
          <cell r="E49">
            <v>11</v>
          </cell>
          <cell r="F49">
            <v>8456621</v>
          </cell>
          <cell r="G49" t="str">
            <v>c</v>
          </cell>
          <cell r="H49" t="str">
            <v>a</v>
          </cell>
        </row>
        <row r="50">
          <cell r="A50" t="str">
            <v>rs9936385</v>
          </cell>
          <cell r="B50" t="str">
            <v>pHet, pAgeDiff</v>
          </cell>
          <cell r="C50" t="str">
            <v>FTO</v>
          </cell>
          <cell r="D50" t="str">
            <v>AKTIP/CHD9/FTO/IRX3/RBL2/RPGRIP1L</v>
          </cell>
          <cell r="E50">
            <v>16</v>
          </cell>
          <cell r="F50">
            <v>52376670</v>
          </cell>
          <cell r="G50" t="str">
            <v>c</v>
          </cell>
          <cell r="H50" t="str">
            <v>t</v>
          </cell>
        </row>
        <row r="51">
          <cell r="A51" t="str">
            <v>rs12955983</v>
          </cell>
          <cell r="B51" t="str">
            <v>pHet, pAgeDiff</v>
          </cell>
          <cell r="C51" t="str">
            <v>MC4R</v>
          </cell>
          <cell r="D51" t="str">
            <v>AC010928.2/AC090377.1/AC090377.3/AC098847.1/MC4R/PMAIP1</v>
          </cell>
          <cell r="E51">
            <v>18</v>
          </cell>
          <cell r="F51">
            <v>56023969</v>
          </cell>
          <cell r="G51" t="str">
            <v>g</v>
          </cell>
          <cell r="H51" t="str">
            <v>a</v>
          </cell>
        </row>
        <row r="52">
          <cell r="A52" t="str">
            <v>rs4420638</v>
          </cell>
          <cell r="B52" t="str">
            <v>pHet, pAgeDiff</v>
          </cell>
          <cell r="C52" t="str">
            <v>APOC1</v>
          </cell>
          <cell r="D52" t="str">
            <v>AC011489.3/AC069278.1/AC138472.5/APOC1/APOC2/APOE/BCAM/BCL3/BLOC1S3/CBLC/CD3EAP/CEACAM16/CEACAM19/CEACAM20/CKM/CLPTM1/ERCC1/ERCC2/EXOC3L2/GEMIN7/KLC3/LRRC68/MARK4/NKPD1/PPP1R13L/PVR/PVRL2/RELB/RP11-169K16.8/SFRS16/TOMM40/TRAPPC6A/ZNF180/ZNF229/ZNF296</v>
          </cell>
          <cell r="E52">
            <v>19</v>
          </cell>
          <cell r="F52">
            <v>50114786</v>
          </cell>
          <cell r="G52" t="str">
            <v>a</v>
          </cell>
          <cell r="H52" t="str">
            <v>g</v>
          </cell>
        </row>
        <row r="53">
          <cell r="A53" t="str">
            <v>rs6097050</v>
          </cell>
          <cell r="B53" t="str">
            <v>pHet</v>
          </cell>
          <cell r="C53" t="str">
            <v>TSHZ2</v>
          </cell>
          <cell r="D53" t="str">
            <v>AL121902.1/TSHZ2/ZFP64</v>
          </cell>
          <cell r="E53">
            <v>20</v>
          </cell>
          <cell r="F53">
            <v>50670299</v>
          </cell>
          <cell r="G53" t="str">
            <v>c</v>
          </cell>
          <cell r="H53" t="str">
            <v>t</v>
          </cell>
        </row>
      </sheetData>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ILEVEL_MEN_SEXxAGEBMIsnps"/>
      <sheetName val="BMILEVEL_WOMEN_SEXxAGEBMIsnps"/>
      <sheetName val="AGExSEX"/>
      <sheetName val="BMILEVEL_ALL_SEXxAGEBMIsnps"/>
      <sheetName val="combined table"/>
    </sheetNames>
    <sheetDataSet>
      <sheetData sheetId="0"/>
      <sheetData sheetId="1">
        <row r="37">
          <cell r="A37" t="str">
            <v>snp</v>
          </cell>
          <cell r="B37" t="str">
            <v>test</v>
          </cell>
          <cell r="C37" t="str">
            <v xml:space="preserve">gene </v>
          </cell>
          <cell r="D37" t="str">
            <v>othergenes</v>
          </cell>
          <cell r="E37" t="str">
            <v>chr</v>
          </cell>
          <cell r="F37" t="str">
            <v>position</v>
          </cell>
          <cell r="G37" t="str">
            <v>a1</v>
          </cell>
          <cell r="H37" t="str">
            <v>a2</v>
          </cell>
        </row>
        <row r="38">
          <cell r="A38" t="str">
            <v>rs2821248</v>
          </cell>
          <cell r="B38" t="str">
            <v>pAgeDiff</v>
          </cell>
          <cell r="C38" t="str">
            <v>NEGR1</v>
          </cell>
          <cell r="D38" t="str">
            <v>NEGR1</v>
          </cell>
          <cell r="E38">
            <v>1</v>
          </cell>
          <cell r="F38">
            <v>72348148</v>
          </cell>
          <cell r="G38" t="str">
            <v>a</v>
          </cell>
          <cell r="H38" t="str">
            <v>g</v>
          </cell>
        </row>
        <row r="39">
          <cell r="A39" t="str">
            <v>rs1514174</v>
          </cell>
          <cell r="B39" t="str">
            <v>pHet, pAgeDiff</v>
          </cell>
          <cell r="C39" t="str">
            <v>TNNI3K</v>
          </cell>
          <cell r="D39" t="str">
            <v>C1orf173/CRYZ/LRRC53/LRRIQ3/TNNI3K/TYW3</v>
          </cell>
          <cell r="E39">
            <v>1</v>
          </cell>
          <cell r="F39">
            <v>74765651</v>
          </cell>
          <cell r="G39" t="str">
            <v>c</v>
          </cell>
          <cell r="H39" t="str">
            <v>t</v>
          </cell>
        </row>
        <row r="40">
          <cell r="A40" t="str">
            <v>rs633715</v>
          </cell>
          <cell r="B40" t="str">
            <v>pHet</v>
          </cell>
          <cell r="C40" t="str">
            <v>SEC16B</v>
          </cell>
          <cell r="D40" t="str">
            <v>RASAL2/RP11-568K15.1/SEC16B</v>
          </cell>
          <cell r="E40">
            <v>1</v>
          </cell>
          <cell r="F40">
            <v>176119203</v>
          </cell>
          <cell r="G40" t="str">
            <v>c</v>
          </cell>
          <cell r="H40" t="str">
            <v>t</v>
          </cell>
        </row>
        <row r="41">
          <cell r="A41" t="str">
            <v>rs591120</v>
          </cell>
          <cell r="B41" t="str">
            <v>pAgeDiff</v>
          </cell>
          <cell r="C41" t="str">
            <v>SEC16B</v>
          </cell>
          <cell r="D41" t="str">
            <v>RASAL2/RP11-568K15.1/RP4-765C7.2/SEC16B</v>
          </cell>
          <cell r="E41">
            <v>1</v>
          </cell>
          <cell r="F41">
            <v>176169376</v>
          </cell>
          <cell r="G41" t="str">
            <v>c</v>
          </cell>
          <cell r="H41" t="str">
            <v>g</v>
          </cell>
        </row>
        <row r="42">
          <cell r="A42" t="str">
            <v>rs2867125</v>
          </cell>
          <cell r="B42" t="str">
            <v>pHet, pAgeDiff</v>
          </cell>
          <cell r="C42" t="str">
            <v>TMEM18</v>
          </cell>
          <cell r="D42" t="str">
            <v>ACP1/FAM150B/SH3YL1/SNTG2/TMEM18</v>
          </cell>
          <cell r="E42">
            <v>2</v>
          </cell>
          <cell r="F42">
            <v>612827</v>
          </cell>
          <cell r="G42" t="str">
            <v>c</v>
          </cell>
          <cell r="H42" t="str">
            <v>t</v>
          </cell>
        </row>
        <row r="43">
          <cell r="A43" t="str">
            <v>rs6737082</v>
          </cell>
          <cell r="B43" t="str">
            <v>pHet, pAgeDiff</v>
          </cell>
          <cell r="C43" t="str">
            <v>ADCY3</v>
          </cell>
          <cell r="D43" t="str">
            <v>AC012074.1/AC104699.1/ADCY3/C2orf79/CENPO/DNAJC27/DNMT3A/DTNB/EFR3B/NCOA1/POMC/hsa-mir-1301</v>
          </cell>
          <cell r="E43">
            <v>2</v>
          </cell>
          <cell r="F43">
            <v>24991544</v>
          </cell>
          <cell r="G43" t="str">
            <v>c</v>
          </cell>
          <cell r="H43" t="str">
            <v>a</v>
          </cell>
        </row>
        <row r="44">
          <cell r="A44" t="str">
            <v>rs355838</v>
          </cell>
          <cell r="B44" t="str">
            <v>pAgeDiff</v>
          </cell>
          <cell r="C44" t="str">
            <v>COBLL1</v>
          </cell>
          <cell r="D44" t="str">
            <v>COBLL1/GRB14/SCN2A/SCN3A/SLC38A11</v>
          </cell>
          <cell r="E44">
            <v>2</v>
          </cell>
          <cell r="F44">
            <v>165327409</v>
          </cell>
          <cell r="G44" t="str">
            <v>g</v>
          </cell>
          <cell r="H44" t="str">
            <v>t</v>
          </cell>
        </row>
        <row r="45">
          <cell r="A45" t="str">
            <v>rs13174863</v>
          </cell>
          <cell r="B45" t="str">
            <v>pHet</v>
          </cell>
          <cell r="C45" t="str">
            <v>CXXC5</v>
          </cell>
          <cell r="D45" t="str">
            <v>C5orf32/C5orf53/CXXC5/DNAJC18/MATR3/NRG2/PAIP2/PSD2/PURA/RP11-1280I22.1/SIL1/SLC23A1/SPATA24/TMEM173/UBE2D2</v>
          </cell>
          <cell r="E45">
            <v>5</v>
          </cell>
          <cell r="F45">
            <v>139060929</v>
          </cell>
          <cell r="G45" t="str">
            <v>g</v>
          </cell>
          <cell r="H45" t="str">
            <v>a</v>
          </cell>
        </row>
        <row r="46">
          <cell r="A46" t="str">
            <v>rs4947644</v>
          </cell>
          <cell r="B46" t="str">
            <v>pAgeDiff</v>
          </cell>
          <cell r="C46" t="str">
            <v>DDC</v>
          </cell>
          <cell r="D46" t="str">
            <v>AC124014.1/C7orf72/COBL/DDC/FIGNL1/GRB10/IKZF1/ZPBP</v>
          </cell>
          <cell r="E46">
            <v>7</v>
          </cell>
          <cell r="F46">
            <v>50586370</v>
          </cell>
          <cell r="G46" t="str">
            <v>t</v>
          </cell>
          <cell r="H46" t="str">
            <v>c</v>
          </cell>
        </row>
        <row r="47">
          <cell r="A47" t="str">
            <v>rs1459180</v>
          </cell>
          <cell r="B47" t="str">
            <v>pAgeDiff</v>
          </cell>
          <cell r="C47" t="str">
            <v>AC016194.1</v>
          </cell>
          <cell r="D47" t="str">
            <v>AC016194.1</v>
          </cell>
          <cell r="E47">
            <v>8</v>
          </cell>
          <cell r="F47">
            <v>77144822</v>
          </cell>
          <cell r="G47" t="str">
            <v>g</v>
          </cell>
          <cell r="H47" t="str">
            <v>t</v>
          </cell>
        </row>
        <row r="48">
          <cell r="A48" t="str">
            <v>rs17747324</v>
          </cell>
          <cell r="B48" t="str">
            <v>pHet, pAgeDiff</v>
          </cell>
          <cell r="C48" t="str">
            <v>TCF7L2</v>
          </cell>
          <cell r="D48" t="str">
            <v>AL445486.1/RP11-57H14.2/TCF7L2/VTI1A</v>
          </cell>
          <cell r="E48">
            <v>10</v>
          </cell>
          <cell r="F48">
            <v>114742493</v>
          </cell>
          <cell r="G48" t="str">
            <v>t</v>
          </cell>
          <cell r="H48" t="str">
            <v>c</v>
          </cell>
        </row>
        <row r="49">
          <cell r="A49" t="str">
            <v>rs10840060</v>
          </cell>
          <cell r="B49" t="str">
            <v>pAgeDiff</v>
          </cell>
          <cell r="C49" t="str">
            <v>STK33</v>
          </cell>
          <cell r="D49" t="str">
            <v>ASCL3/C11orf16/C11orf17/EIF3F/LMO1/RIC3/RPL27A/ST5/STK33/TMEM9B/TRIM66/TUB</v>
          </cell>
          <cell r="E49">
            <v>11</v>
          </cell>
          <cell r="F49">
            <v>8456621</v>
          </cell>
          <cell r="G49" t="str">
            <v>c</v>
          </cell>
          <cell r="H49" t="str">
            <v>a</v>
          </cell>
        </row>
        <row r="50">
          <cell r="A50" t="str">
            <v>rs9936385</v>
          </cell>
          <cell r="B50" t="str">
            <v>pHet, pAgeDiff</v>
          </cell>
          <cell r="C50" t="str">
            <v>FTO</v>
          </cell>
          <cell r="D50" t="str">
            <v>AKTIP/CHD9/FTO/IRX3/RBL2/RPGRIP1L</v>
          </cell>
          <cell r="E50">
            <v>16</v>
          </cell>
          <cell r="F50">
            <v>52376670</v>
          </cell>
          <cell r="G50" t="str">
            <v>c</v>
          </cell>
          <cell r="H50" t="str">
            <v>t</v>
          </cell>
        </row>
        <row r="51">
          <cell r="A51" t="str">
            <v>rs12955983</v>
          </cell>
          <cell r="B51" t="str">
            <v>pHet, pAgeDiff</v>
          </cell>
          <cell r="C51" t="str">
            <v>MC4R</v>
          </cell>
          <cell r="D51" t="str">
            <v>AC010928.2/AC090377.1/AC090377.3/AC098847.1/MC4R/PMAIP1</v>
          </cell>
          <cell r="E51">
            <v>18</v>
          </cell>
          <cell r="F51">
            <v>56023969</v>
          </cell>
          <cell r="G51" t="str">
            <v>g</v>
          </cell>
          <cell r="H51" t="str">
            <v>a</v>
          </cell>
        </row>
        <row r="52">
          <cell r="A52" t="str">
            <v>rs4420638</v>
          </cell>
          <cell r="B52" t="str">
            <v>pHet, pAgeDiff</v>
          </cell>
          <cell r="C52" t="str">
            <v>APOC1</v>
          </cell>
          <cell r="D52" t="str">
            <v>AC011489.3/AC069278.1/AC138472.5/APOC1/APOC2/APOE/BCAM/BCL3/BLOC1S3/CBLC/CD3EAP/CEACAM16/CEACAM19/CEACAM20/CKM/CLPTM1/ERCC1/ERCC2/EXOC3L2/GEMIN7/KLC3/LRRC68/MARK4/NKPD1/PPP1R13L/PVR/PVRL2/RELB/RP11-169K16.8/SFRS16/TOMM40/TRAPPC6A/ZNF180/ZNF229/ZNF296</v>
          </cell>
          <cell r="E52">
            <v>19</v>
          </cell>
          <cell r="F52">
            <v>50114786</v>
          </cell>
          <cell r="G52" t="str">
            <v>a</v>
          </cell>
          <cell r="H52" t="str">
            <v>g</v>
          </cell>
        </row>
        <row r="53">
          <cell r="A53" t="str">
            <v>rs6097050</v>
          </cell>
          <cell r="B53" t="str">
            <v>pHet</v>
          </cell>
          <cell r="C53" t="str">
            <v>TSHZ2</v>
          </cell>
          <cell r="D53" t="str">
            <v>AL121902.1/TSHZ2/ZFP64</v>
          </cell>
          <cell r="E53">
            <v>20</v>
          </cell>
          <cell r="F53">
            <v>50670299</v>
          </cell>
          <cell r="G53" t="str">
            <v>c</v>
          </cell>
          <cell r="H53" t="str">
            <v>t</v>
          </cell>
        </row>
      </sheetData>
      <sheetData sheetId="2"/>
      <sheetData sheetId="3"/>
      <sheetData sheetId="4"/>
    </sheetDataSet>
  </externalBook>
</externalLink>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X233"/>
  <sheetViews>
    <sheetView tabSelected="1" zoomScaleNormal="100" workbookViewId="0">
      <selection activeCell="C7" sqref="C7"/>
    </sheetView>
  </sheetViews>
  <sheetFormatPr baseColWidth="10" defaultColWidth="11" defaultRowHeight="12.75" x14ac:dyDescent="0.25"/>
  <cols>
    <col min="1" max="1" width="6.875" style="2" customWidth="1"/>
    <col min="2" max="2" width="10.875" style="2" customWidth="1"/>
    <col min="3" max="3" width="7.125" style="2" customWidth="1"/>
    <col min="4" max="4" width="12.25" style="2" customWidth="1"/>
    <col min="5" max="5" width="43.375" style="46" bestFit="1" customWidth="1"/>
    <col min="6" max="6" width="3.625" style="2" bestFit="1" customWidth="1"/>
    <col min="7" max="7" width="9.25" style="2" bestFit="1" customWidth="1"/>
    <col min="8" max="8" width="11.25" style="2" customWidth="1"/>
    <col min="9" max="9" width="5.375" style="2" bestFit="1" customWidth="1"/>
    <col min="10" max="10" width="5.5" style="2" bestFit="1" customWidth="1"/>
    <col min="11" max="11" width="1.375" style="2" customWidth="1"/>
    <col min="12" max="12" width="4.75" style="2" bestFit="1" customWidth="1"/>
    <col min="13" max="13" width="5.5" style="2" bestFit="1" customWidth="1"/>
    <col min="14" max="14" width="7.75" style="2" bestFit="1" customWidth="1"/>
    <col min="15" max="15" width="7" style="2" bestFit="1" customWidth="1"/>
    <col min="16" max="16" width="1.375" style="2" customWidth="1"/>
    <col min="17" max="17" width="6.125" style="2" bestFit="1" customWidth="1"/>
    <col min="18" max="18" width="6.75" style="2" bestFit="1" customWidth="1"/>
    <col min="19" max="19" width="7.625" style="2" bestFit="1" customWidth="1"/>
    <col min="20" max="20" width="7" style="2" bestFit="1" customWidth="1"/>
    <col min="21" max="23" width="7.625" style="2" bestFit="1" customWidth="1"/>
    <col min="24" max="24" width="6.25" style="2" bestFit="1" customWidth="1"/>
    <col min="25" max="16384" width="11" style="2"/>
  </cols>
  <sheetData>
    <row r="2" spans="2:24" x14ac:dyDescent="0.25">
      <c r="B2" s="1"/>
      <c r="C2" s="1"/>
      <c r="D2" s="1"/>
      <c r="E2" s="1"/>
      <c r="F2" s="1"/>
      <c r="G2" s="1"/>
      <c r="H2" s="1"/>
      <c r="I2" s="1"/>
      <c r="J2" s="1"/>
      <c r="K2" s="1"/>
      <c r="L2" s="1"/>
      <c r="M2" s="1"/>
      <c r="N2" s="1"/>
      <c r="O2" s="1"/>
      <c r="P2" s="1"/>
      <c r="Q2" s="1"/>
      <c r="R2" s="1"/>
      <c r="S2" s="1"/>
      <c r="T2" s="1"/>
      <c r="U2" s="1"/>
      <c r="V2" s="1"/>
      <c r="W2" s="1"/>
      <c r="X2" s="1"/>
    </row>
    <row r="3" spans="2:24" s="7" customFormat="1" x14ac:dyDescent="0.25">
      <c r="B3" s="3"/>
      <c r="C3" s="3"/>
      <c r="D3" s="3"/>
      <c r="E3" s="4"/>
      <c r="F3" s="3"/>
      <c r="G3" s="3"/>
      <c r="H3" s="3"/>
      <c r="I3" s="5" t="s">
        <v>0</v>
      </c>
      <c r="J3" s="5"/>
      <c r="K3" s="6"/>
      <c r="L3" s="5" t="s">
        <v>1</v>
      </c>
      <c r="M3" s="5"/>
      <c r="N3" s="5"/>
      <c r="O3" s="5"/>
      <c r="P3" s="6"/>
      <c r="Q3" s="5" t="s">
        <v>2</v>
      </c>
      <c r="R3" s="5"/>
      <c r="S3" s="5"/>
      <c r="T3" s="5"/>
      <c r="U3" s="5"/>
      <c r="V3" s="5"/>
      <c r="W3" s="5"/>
      <c r="X3" s="5"/>
    </row>
    <row r="4" spans="2:24" s="7" customFormat="1" ht="15" thickBot="1" x14ac:dyDescent="0.3">
      <c r="B4" s="8" t="s">
        <v>3</v>
      </c>
      <c r="C4" s="8" t="s">
        <v>4</v>
      </c>
      <c r="D4" s="9" t="s">
        <v>5</v>
      </c>
      <c r="E4" s="9" t="s">
        <v>6</v>
      </c>
      <c r="F4" s="8" t="s">
        <v>7</v>
      </c>
      <c r="G4" s="8" t="s">
        <v>8</v>
      </c>
      <c r="H4" s="8" t="s">
        <v>9</v>
      </c>
      <c r="I4" s="8" t="s">
        <v>10</v>
      </c>
      <c r="J4" s="8" t="s">
        <v>11</v>
      </c>
      <c r="K4" s="10"/>
      <c r="L4" s="8" t="s">
        <v>12</v>
      </c>
      <c r="M4" s="8" t="s">
        <v>13</v>
      </c>
      <c r="N4" s="8" t="s">
        <v>14</v>
      </c>
      <c r="O4" s="8" t="s">
        <v>15</v>
      </c>
      <c r="P4" s="10"/>
      <c r="Q4" s="11" t="s">
        <v>12</v>
      </c>
      <c r="R4" s="8" t="s">
        <v>16</v>
      </c>
      <c r="S4" s="8" t="s">
        <v>17</v>
      </c>
      <c r="T4" s="8" t="s">
        <v>18</v>
      </c>
      <c r="U4" s="8" t="s">
        <v>19</v>
      </c>
      <c r="V4" s="8" t="s">
        <v>20</v>
      </c>
      <c r="W4" s="8" t="s">
        <v>21</v>
      </c>
      <c r="X4" s="8" t="s">
        <v>22</v>
      </c>
    </row>
    <row r="5" spans="2:24" s="13" customFormat="1" ht="13.5" thickTop="1" x14ac:dyDescent="0.25">
      <c r="B5" s="12" t="s">
        <v>23</v>
      </c>
      <c r="C5" s="12"/>
      <c r="D5" s="12"/>
      <c r="E5" s="12"/>
      <c r="F5" s="12"/>
      <c r="G5" s="12"/>
      <c r="H5" s="12"/>
      <c r="I5" s="12"/>
      <c r="J5" s="12"/>
      <c r="K5" s="12"/>
      <c r="L5" s="12"/>
      <c r="M5" s="12"/>
      <c r="N5" s="12"/>
      <c r="O5" s="12"/>
      <c r="P5" s="12"/>
      <c r="Q5" s="12"/>
      <c r="R5" s="12"/>
      <c r="S5" s="12"/>
      <c r="T5" s="12"/>
      <c r="U5" s="12"/>
      <c r="V5" s="12"/>
      <c r="W5" s="12"/>
      <c r="X5" s="12"/>
    </row>
    <row r="6" spans="2:24" ht="63.75" x14ac:dyDescent="0.25">
      <c r="B6" s="14" t="s">
        <v>24</v>
      </c>
      <c r="C6" s="15">
        <v>1</v>
      </c>
      <c r="D6" s="16" t="s">
        <v>25</v>
      </c>
      <c r="E6" s="17" t="s">
        <v>26</v>
      </c>
      <c r="F6" s="14">
        <v>1</v>
      </c>
      <c r="G6" s="14">
        <v>1864186</v>
      </c>
      <c r="H6" s="14" t="s">
        <v>27</v>
      </c>
      <c r="I6" s="14" t="s">
        <v>28</v>
      </c>
      <c r="J6" s="14" t="s">
        <v>29</v>
      </c>
      <c r="K6" s="18"/>
      <c r="L6" s="19">
        <v>0.49459999999999998</v>
      </c>
      <c r="M6" s="19">
        <v>-1.55E-2</v>
      </c>
      <c r="N6" s="19">
        <v>3.3850000000000002E-6</v>
      </c>
      <c r="O6" s="20">
        <v>307665</v>
      </c>
      <c r="P6" s="18"/>
      <c r="Q6" s="19">
        <v>0.49434475722272397</v>
      </c>
      <c r="R6" s="19">
        <v>-1.6034161607052701E-2</v>
      </c>
      <c r="S6" s="21">
        <v>3.1284212006433102E-8</v>
      </c>
      <c r="T6" s="20">
        <v>295740.2</v>
      </c>
      <c r="U6" s="19">
        <v>2.4223426521656401E-6</v>
      </c>
      <c r="V6" s="19">
        <v>0.80486389190281205</v>
      </c>
      <c r="W6" s="19">
        <v>0.78703473811515401</v>
      </c>
      <c r="X6" s="19">
        <v>0.38697837984903499</v>
      </c>
    </row>
    <row r="7" spans="2:24" ht="38.25" x14ac:dyDescent="0.25">
      <c r="B7" s="14" t="s">
        <v>30</v>
      </c>
      <c r="C7" s="22">
        <f>IF(AND(F7=F6,ABS(G7-G6)&lt;500000),C6,C6+1)</f>
        <v>2</v>
      </c>
      <c r="D7" s="16" t="s">
        <v>31</v>
      </c>
      <c r="E7" s="23" t="s">
        <v>32</v>
      </c>
      <c r="F7" s="14">
        <v>1</v>
      </c>
      <c r="G7" s="14">
        <v>2434274</v>
      </c>
      <c r="H7" s="14" t="s">
        <v>27</v>
      </c>
      <c r="I7" s="14" t="s">
        <v>33</v>
      </c>
      <c r="J7" s="14" t="s">
        <v>29</v>
      </c>
      <c r="K7" s="18"/>
      <c r="L7" s="19">
        <v>0.36899999999999999</v>
      </c>
      <c r="M7" s="19">
        <v>-1.83E-2</v>
      </c>
      <c r="N7" s="19">
        <v>3.1949999999999997E-5</v>
      </c>
      <c r="O7" s="20">
        <v>183615</v>
      </c>
      <c r="P7" s="18"/>
      <c r="Q7" s="19">
        <v>0.36982223870262698</v>
      </c>
      <c r="R7" s="19">
        <v>-1.8895956204521398E-2</v>
      </c>
      <c r="S7" s="21">
        <v>3.6076077632627997E-8</v>
      </c>
      <c r="T7" s="20">
        <v>212306</v>
      </c>
      <c r="U7" s="19">
        <v>3.06305430033546E-6</v>
      </c>
      <c r="V7" s="19">
        <v>0.99058038303417095</v>
      </c>
      <c r="W7" s="19">
        <v>0.53074620265190298</v>
      </c>
      <c r="X7" s="19">
        <v>0.58237915154148701</v>
      </c>
    </row>
    <row r="8" spans="2:24" ht="38.25" x14ac:dyDescent="0.25">
      <c r="B8" s="14" t="s">
        <v>34</v>
      </c>
      <c r="C8" s="22">
        <f t="shared" ref="C8:C71" si="0">IF(AND(F8=F7,ABS(G8-G7)&lt;500000),C7,C7+1)</f>
        <v>3</v>
      </c>
      <c r="D8" s="2" t="s">
        <v>35</v>
      </c>
      <c r="E8" s="23" t="s">
        <v>36</v>
      </c>
      <c r="F8" s="14">
        <v>1</v>
      </c>
      <c r="G8" s="14">
        <v>31900540</v>
      </c>
      <c r="H8" s="14" t="s">
        <v>27</v>
      </c>
      <c r="I8" s="14" t="s">
        <v>33</v>
      </c>
      <c r="J8" s="14" t="s">
        <v>29</v>
      </c>
      <c r="K8" s="18"/>
      <c r="L8" s="19">
        <v>0.40820000000000001</v>
      </c>
      <c r="M8" s="19">
        <v>-1.34E-2</v>
      </c>
      <c r="N8" s="19">
        <v>1.5869999999999999E-5</v>
      </c>
      <c r="O8" s="20">
        <v>322022</v>
      </c>
      <c r="P8" s="18"/>
      <c r="Q8" s="19">
        <v>0.40643749048681399</v>
      </c>
      <c r="R8" s="19">
        <v>-1.7041537402081201E-2</v>
      </c>
      <c r="S8" s="21">
        <v>8.91644896754584E-10</v>
      </c>
      <c r="T8" s="20">
        <v>302869.09999999998</v>
      </c>
      <c r="U8" s="19">
        <v>8.2324564117440706E-8</v>
      </c>
      <c r="V8" s="19">
        <v>0.29470304422056098</v>
      </c>
      <c r="W8" s="19">
        <v>0.90545471869955196</v>
      </c>
      <c r="X8" s="19">
        <v>0.71636389453793303</v>
      </c>
    </row>
    <row r="9" spans="2:24" ht="38.25" x14ac:dyDescent="0.25">
      <c r="B9" s="14" t="s">
        <v>37</v>
      </c>
      <c r="C9" s="22">
        <f t="shared" si="0"/>
        <v>4</v>
      </c>
      <c r="D9" s="16" t="s">
        <v>38</v>
      </c>
      <c r="E9" s="23" t="s">
        <v>39</v>
      </c>
      <c r="F9" s="14">
        <v>1</v>
      </c>
      <c r="G9" s="14">
        <v>46260139</v>
      </c>
      <c r="H9" s="14" t="s">
        <v>40</v>
      </c>
      <c r="I9" s="14" t="s">
        <v>33</v>
      </c>
      <c r="J9" s="14" t="s">
        <v>29</v>
      </c>
      <c r="K9" s="18"/>
      <c r="L9" s="19">
        <v>0.42380000000000001</v>
      </c>
      <c r="M9" s="19">
        <v>1.4999999999999999E-2</v>
      </c>
      <c r="N9" s="19">
        <v>2.9560000000000002E-6</v>
      </c>
      <c r="O9" s="20">
        <v>322103</v>
      </c>
      <c r="P9" s="18"/>
      <c r="Q9" s="19">
        <v>0.43042063511677597</v>
      </c>
      <c r="R9" s="19">
        <v>1.72725135577898E-2</v>
      </c>
      <c r="S9" s="21">
        <v>7.6987456275608401E-10</v>
      </c>
      <c r="T9" s="20">
        <v>301856.3</v>
      </c>
      <c r="U9" s="19">
        <v>1.2158321974056999E-8</v>
      </c>
      <c r="V9" s="19">
        <v>0.33012200151801402</v>
      </c>
      <c r="W9" s="19">
        <v>7.9586080744538296E-2</v>
      </c>
      <c r="X9" s="19">
        <v>0.27982073577723598</v>
      </c>
    </row>
    <row r="10" spans="2:24" ht="51" x14ac:dyDescent="0.25">
      <c r="B10" s="14" t="s">
        <v>41</v>
      </c>
      <c r="C10" s="22">
        <f t="shared" si="0"/>
        <v>5</v>
      </c>
      <c r="D10" s="24" t="s">
        <v>42</v>
      </c>
      <c r="E10" s="23" t="s">
        <v>43</v>
      </c>
      <c r="F10" s="14">
        <v>1</v>
      </c>
      <c r="G10" s="14">
        <v>149382314</v>
      </c>
      <c r="H10" s="14" t="s">
        <v>27</v>
      </c>
      <c r="I10" s="14" t="s">
        <v>28</v>
      </c>
      <c r="J10" s="14" t="s">
        <v>29</v>
      </c>
      <c r="K10" s="18"/>
      <c r="L10" s="19">
        <v>0.69099999999999995</v>
      </c>
      <c r="M10" s="19">
        <v>-1.8200000000000001E-2</v>
      </c>
      <c r="N10" s="19">
        <v>9.037E-6</v>
      </c>
      <c r="O10" s="20">
        <v>233881</v>
      </c>
      <c r="P10" s="18"/>
      <c r="Q10" s="19">
        <v>0.69255515901472398</v>
      </c>
      <c r="R10" s="19">
        <v>-1.9193486688331599E-2</v>
      </c>
      <c r="S10" s="21">
        <v>4.4895797161066798E-9</v>
      </c>
      <c r="T10" s="20">
        <v>254495.3</v>
      </c>
      <c r="U10" s="19">
        <v>2.7994672596380601E-7</v>
      </c>
      <c r="V10" s="19">
        <v>0.88910205605718196</v>
      </c>
      <c r="W10" s="19">
        <v>0.85398969698516303</v>
      </c>
      <c r="X10" s="19">
        <v>0.20225440327990801</v>
      </c>
    </row>
    <row r="11" spans="2:24" x14ac:dyDescent="0.25">
      <c r="B11" s="14" t="s">
        <v>44</v>
      </c>
      <c r="C11" s="22">
        <f t="shared" si="0"/>
        <v>6</v>
      </c>
      <c r="D11" s="16" t="s">
        <v>45</v>
      </c>
      <c r="E11" s="23" t="s">
        <v>46</v>
      </c>
      <c r="F11" s="14">
        <v>1</v>
      </c>
      <c r="G11" s="14">
        <v>174221378</v>
      </c>
      <c r="H11" s="14" t="s">
        <v>27</v>
      </c>
      <c r="I11" s="14" t="s">
        <v>33</v>
      </c>
      <c r="J11" s="14" t="s">
        <v>28</v>
      </c>
      <c r="K11" s="18"/>
      <c r="L11" s="19">
        <v>0.65800000000000003</v>
      </c>
      <c r="M11" s="19">
        <v>-1.4E-2</v>
      </c>
      <c r="N11" s="19">
        <v>2.1840000000000001E-5</v>
      </c>
      <c r="O11" s="20">
        <v>322087</v>
      </c>
      <c r="P11" s="18"/>
      <c r="Q11" s="19">
        <v>0.65639129129100204</v>
      </c>
      <c r="R11" s="19">
        <v>-1.5760293024793901E-2</v>
      </c>
      <c r="S11" s="21">
        <v>4.0008267270423003E-8</v>
      </c>
      <c r="T11" s="20">
        <v>311947.5</v>
      </c>
      <c r="U11" s="19">
        <v>7.2654907713442396E-8</v>
      </c>
      <c r="V11" s="19">
        <v>5.6934970283588999E-3</v>
      </c>
      <c r="W11" s="19">
        <v>0.11111275645119199</v>
      </c>
      <c r="X11" s="19">
        <v>0.76392591129485399</v>
      </c>
    </row>
    <row r="12" spans="2:24" x14ac:dyDescent="0.25">
      <c r="B12" s="14" t="s">
        <v>47</v>
      </c>
      <c r="C12" s="22">
        <f t="shared" si="0"/>
        <v>7</v>
      </c>
      <c r="D12" s="16" t="s">
        <v>48</v>
      </c>
      <c r="E12" s="23" t="s">
        <v>49</v>
      </c>
      <c r="F12" s="14">
        <v>1</v>
      </c>
      <c r="G12" s="14">
        <v>188506530</v>
      </c>
      <c r="H12" s="14" t="s">
        <v>40</v>
      </c>
      <c r="I12" s="14" t="s">
        <v>33</v>
      </c>
      <c r="J12" s="14" t="s">
        <v>29</v>
      </c>
      <c r="K12" s="18"/>
      <c r="L12" s="19">
        <v>0.44080000000000003</v>
      </c>
      <c r="M12" s="19">
        <v>1.47E-2</v>
      </c>
      <c r="N12" s="19">
        <v>1.4339999999999999E-6</v>
      </c>
      <c r="O12" s="20">
        <v>321241</v>
      </c>
      <c r="P12" s="18"/>
      <c r="Q12" s="19">
        <v>0.43516601123221399</v>
      </c>
      <c r="R12" s="19">
        <v>1.6999871484425E-2</v>
      </c>
      <c r="S12" s="21">
        <v>3.6250932789952299E-10</v>
      </c>
      <c r="T12" s="20">
        <v>307882.3</v>
      </c>
      <c r="U12" s="19">
        <v>1.6719007813187001E-8</v>
      </c>
      <c r="V12" s="19">
        <v>0.73981365323084403</v>
      </c>
      <c r="W12" s="19">
        <v>0.30089676430318901</v>
      </c>
      <c r="X12" s="19">
        <v>0.19652418954293499</v>
      </c>
    </row>
    <row r="13" spans="2:24" x14ac:dyDescent="0.25">
      <c r="B13" s="14" t="s">
        <v>50</v>
      </c>
      <c r="C13" s="22">
        <f t="shared" si="0"/>
        <v>8</v>
      </c>
      <c r="D13" s="16" t="s">
        <v>51</v>
      </c>
      <c r="E13" s="23" t="s">
        <v>52</v>
      </c>
      <c r="F13" s="14">
        <v>2</v>
      </c>
      <c r="G13" s="14">
        <v>79351287</v>
      </c>
      <c r="H13" s="14" t="s">
        <v>27</v>
      </c>
      <c r="I13" s="14" t="s">
        <v>28</v>
      </c>
      <c r="J13" s="14" t="s">
        <v>29</v>
      </c>
      <c r="K13" s="18"/>
      <c r="L13" s="19">
        <v>0.89070000000000005</v>
      </c>
      <c r="M13" s="19">
        <v>-2.7400000000000001E-2</v>
      </c>
      <c r="N13" s="19">
        <v>7.0620000000000003E-6</v>
      </c>
      <c r="O13" s="20">
        <v>233933</v>
      </c>
      <c r="P13" s="18"/>
      <c r="Q13" s="19">
        <v>0.89083084905065801</v>
      </c>
      <c r="R13" s="19">
        <v>-2.6278668950578302E-2</v>
      </c>
      <c r="S13" s="21">
        <v>4.2187400410220598E-8</v>
      </c>
      <c r="T13" s="20">
        <v>253860</v>
      </c>
      <c r="U13" s="19">
        <v>1.25411309071585E-6</v>
      </c>
      <c r="V13" s="19">
        <v>0.27340543061097</v>
      </c>
      <c r="W13" s="19">
        <v>0.154659783343289</v>
      </c>
      <c r="X13" s="19">
        <v>0.73859654299918498</v>
      </c>
    </row>
    <row r="14" spans="2:24" ht="25.5" x14ac:dyDescent="0.25">
      <c r="B14" s="14" t="s">
        <v>53</v>
      </c>
      <c r="C14" s="22">
        <f t="shared" si="0"/>
        <v>9</v>
      </c>
      <c r="D14" s="24" t="s">
        <v>54</v>
      </c>
      <c r="E14" s="23" t="s">
        <v>55</v>
      </c>
      <c r="F14" s="14">
        <v>2</v>
      </c>
      <c r="G14" s="14">
        <v>104832437</v>
      </c>
      <c r="H14" s="14" t="s">
        <v>27</v>
      </c>
      <c r="I14" s="14" t="s">
        <v>33</v>
      </c>
      <c r="J14" s="14" t="s">
        <v>29</v>
      </c>
      <c r="K14" s="18"/>
      <c r="L14" s="19">
        <v>0.28510000000000002</v>
      </c>
      <c r="M14" s="19">
        <v>1.46E-2</v>
      </c>
      <c r="N14" s="19">
        <v>5.086E-4</v>
      </c>
      <c r="O14" s="20">
        <v>233765</v>
      </c>
      <c r="P14" s="18"/>
      <c r="Q14" s="19">
        <v>0.28535699121755698</v>
      </c>
      <c r="R14" s="19">
        <v>1.8939452735970901E-2</v>
      </c>
      <c r="S14" s="21">
        <v>1.45369795286328E-8</v>
      </c>
      <c r="T14" s="20">
        <v>254485</v>
      </c>
      <c r="U14" s="19">
        <v>4.56164893446416E-7</v>
      </c>
      <c r="V14" s="19">
        <v>0.244660310586754</v>
      </c>
      <c r="W14" s="19">
        <v>0.231500153636432</v>
      </c>
      <c r="X14" s="19">
        <v>0.44609682305190801</v>
      </c>
    </row>
    <row r="15" spans="2:24" ht="25.5" x14ac:dyDescent="0.25">
      <c r="B15" s="14" t="s">
        <v>56</v>
      </c>
      <c r="C15" s="22">
        <f t="shared" si="0"/>
        <v>10</v>
      </c>
      <c r="D15" s="16" t="s">
        <v>57</v>
      </c>
      <c r="E15" s="23" t="s">
        <v>58</v>
      </c>
      <c r="F15" s="14">
        <v>2</v>
      </c>
      <c r="G15" s="14">
        <v>135554376</v>
      </c>
      <c r="H15" s="14" t="s">
        <v>27</v>
      </c>
      <c r="I15" s="14" t="s">
        <v>33</v>
      </c>
      <c r="J15" s="14" t="s">
        <v>28</v>
      </c>
      <c r="K15" s="18"/>
      <c r="L15" s="19">
        <v>0.36</v>
      </c>
      <c r="M15" s="19">
        <v>-1.6500000000000001E-2</v>
      </c>
      <c r="N15" s="19">
        <v>1.5120000000000001E-6</v>
      </c>
      <c r="O15" s="20">
        <v>311936</v>
      </c>
      <c r="P15" s="18"/>
      <c r="Q15" s="19">
        <v>0.35167765169203702</v>
      </c>
      <c r="R15" s="19">
        <v>-1.7575238060367801E-2</v>
      </c>
      <c r="S15" s="21">
        <v>4.98041180342685E-9</v>
      </c>
      <c r="T15" s="20">
        <v>302369.2</v>
      </c>
      <c r="U15" s="19">
        <v>1.7934572897544001E-7</v>
      </c>
      <c r="V15" s="19">
        <v>0.224851221772913</v>
      </c>
      <c r="W15" s="19">
        <v>0.20668985010277999</v>
      </c>
      <c r="X15" s="19">
        <v>0.64250295863948503</v>
      </c>
    </row>
    <row r="16" spans="2:24" ht="25.5" x14ac:dyDescent="0.25">
      <c r="B16" s="14" t="s">
        <v>59</v>
      </c>
      <c r="C16" s="22">
        <f t="shared" si="0"/>
        <v>11</v>
      </c>
      <c r="D16" s="16" t="s">
        <v>60</v>
      </c>
      <c r="E16" s="23" t="s">
        <v>61</v>
      </c>
      <c r="F16" s="14">
        <v>2</v>
      </c>
      <c r="G16" s="14">
        <v>136325116</v>
      </c>
      <c r="H16" s="14" t="s">
        <v>27</v>
      </c>
      <c r="I16" s="14" t="s">
        <v>33</v>
      </c>
      <c r="J16" s="14" t="s">
        <v>29</v>
      </c>
      <c r="K16" s="18"/>
      <c r="L16" s="19">
        <v>0.66</v>
      </c>
      <c r="M16" s="19">
        <v>1.5800000000000002E-2</v>
      </c>
      <c r="N16" s="19">
        <v>4.617E-6</v>
      </c>
      <c r="O16" s="20">
        <v>311359</v>
      </c>
      <c r="P16" s="18"/>
      <c r="Q16" s="19">
        <v>0.66585025159165101</v>
      </c>
      <c r="R16" s="19">
        <v>1.8399900389664402E-2</v>
      </c>
      <c r="S16" s="21">
        <v>1.02293282028192E-9</v>
      </c>
      <c r="T16" s="20">
        <v>306270.09999999998</v>
      </c>
      <c r="U16" s="19">
        <v>6.8973928593698399E-8</v>
      </c>
      <c r="V16" s="19">
        <v>0.31114868245994898</v>
      </c>
      <c r="W16" s="19">
        <v>0.31656887256893601</v>
      </c>
      <c r="X16" s="19">
        <v>0.88536417493831898</v>
      </c>
    </row>
    <row r="17" spans="2:24" ht="38.25" x14ac:dyDescent="0.25">
      <c r="B17" s="14" t="s">
        <v>62</v>
      </c>
      <c r="C17" s="22">
        <f t="shared" si="0"/>
        <v>12</v>
      </c>
      <c r="D17" s="16" t="s">
        <v>63</v>
      </c>
      <c r="E17" s="23" t="s">
        <v>64</v>
      </c>
      <c r="F17" s="14">
        <v>2</v>
      </c>
      <c r="G17" s="14">
        <v>206953028</v>
      </c>
      <c r="H17" s="14" t="s">
        <v>27</v>
      </c>
      <c r="I17" s="14" t="s">
        <v>33</v>
      </c>
      <c r="J17" s="14" t="s">
        <v>29</v>
      </c>
      <c r="K17" s="18"/>
      <c r="L17" s="19">
        <v>0.73119999999999996</v>
      </c>
      <c r="M17" s="19">
        <v>-1.78E-2</v>
      </c>
      <c r="N17" s="19">
        <v>2.2770000000000001E-7</v>
      </c>
      <c r="O17" s="20">
        <v>322094</v>
      </c>
      <c r="P17" s="18"/>
      <c r="Q17" s="19">
        <v>0.73106816188843105</v>
      </c>
      <c r="R17" s="19">
        <v>-1.8581709311391401E-2</v>
      </c>
      <c r="S17" s="21">
        <v>1.4300008243875901E-9</v>
      </c>
      <c r="T17" s="20">
        <v>311412</v>
      </c>
      <c r="U17" s="19">
        <v>8.8852476690565898E-8</v>
      </c>
      <c r="V17" s="19">
        <v>0.25736525465114002</v>
      </c>
      <c r="W17" s="19">
        <v>0.68584868320388404</v>
      </c>
      <c r="X17" s="19">
        <v>0.453981984829472</v>
      </c>
    </row>
    <row r="18" spans="2:24" s="13" customFormat="1" x14ac:dyDescent="0.25">
      <c r="B18" s="25" t="s">
        <v>65</v>
      </c>
      <c r="C18" s="26">
        <f t="shared" si="0"/>
        <v>13</v>
      </c>
      <c r="D18" s="27" t="s">
        <v>66</v>
      </c>
      <c r="E18" s="28" t="s">
        <v>67</v>
      </c>
      <c r="F18" s="25">
        <v>2</v>
      </c>
      <c r="G18" s="25">
        <v>211696657</v>
      </c>
      <c r="H18" s="25" t="s">
        <v>68</v>
      </c>
      <c r="I18" s="25" t="s">
        <v>69</v>
      </c>
      <c r="J18" s="25" t="s">
        <v>28</v>
      </c>
      <c r="K18" s="29"/>
      <c r="L18" s="30">
        <v>0.28970000000000001</v>
      </c>
      <c r="M18" s="30">
        <v>1.7899999999999999E-2</v>
      </c>
      <c r="N18" s="30">
        <v>1.2660000000000001E-5</v>
      </c>
      <c r="O18" s="31">
        <v>234008</v>
      </c>
      <c r="P18" s="29"/>
      <c r="Q18" s="30">
        <v>0.291435432459973</v>
      </c>
      <c r="R18" s="30">
        <v>1.9202282930264901E-2</v>
      </c>
      <c r="S18" s="32">
        <v>3.5197387835835202E-9</v>
      </c>
      <c r="T18" s="31">
        <v>254564.6</v>
      </c>
      <c r="U18" s="30">
        <v>4.9243829935837697E-8</v>
      </c>
      <c r="V18" s="30">
        <v>4.8449387418693299E-2</v>
      </c>
      <c r="W18" s="30">
        <v>0.24034946991016701</v>
      </c>
      <c r="X18" s="30">
        <v>0.54407731433115603</v>
      </c>
    </row>
    <row r="19" spans="2:24" x14ac:dyDescent="0.25">
      <c r="B19" s="14" t="s">
        <v>70</v>
      </c>
      <c r="C19" s="22">
        <f t="shared" si="0"/>
        <v>13</v>
      </c>
      <c r="D19" s="16" t="s">
        <v>66</v>
      </c>
      <c r="E19" s="23" t="s">
        <v>67</v>
      </c>
      <c r="F19" s="14">
        <v>2</v>
      </c>
      <c r="G19" s="14">
        <v>211697225</v>
      </c>
      <c r="H19" s="14" t="s">
        <v>27</v>
      </c>
      <c r="I19" s="14" t="s">
        <v>33</v>
      </c>
      <c r="J19" s="14" t="s">
        <v>29</v>
      </c>
      <c r="K19" s="18"/>
      <c r="L19" s="19">
        <v>0.29039999999999999</v>
      </c>
      <c r="M19" s="19">
        <v>1.77E-2</v>
      </c>
      <c r="N19" s="19">
        <v>1.5809999999999999E-5</v>
      </c>
      <c r="O19" s="20">
        <v>234003</v>
      </c>
      <c r="P19" s="18"/>
      <c r="Q19" s="19">
        <v>0.29190105324233401</v>
      </c>
      <c r="R19" s="19">
        <v>1.9109349365624102E-2</v>
      </c>
      <c r="S19" s="21">
        <v>3.50742933694271E-9</v>
      </c>
      <c r="T19" s="20">
        <v>254215</v>
      </c>
      <c r="U19" s="19">
        <v>5.9873749229252697E-8</v>
      </c>
      <c r="V19" s="19">
        <v>5.1246875112841303E-2</v>
      </c>
      <c r="W19" s="19">
        <v>0.29453865013729502</v>
      </c>
      <c r="X19" s="19">
        <v>0.60585319071465704</v>
      </c>
    </row>
    <row r="20" spans="2:24" x14ac:dyDescent="0.25">
      <c r="B20" s="14" t="s">
        <v>71</v>
      </c>
      <c r="C20" s="22">
        <f t="shared" si="0"/>
        <v>14</v>
      </c>
      <c r="D20" s="16" t="s">
        <v>72</v>
      </c>
      <c r="E20" s="23" t="s">
        <v>73</v>
      </c>
      <c r="F20" s="14">
        <v>3</v>
      </c>
      <c r="G20" s="14">
        <v>13408158</v>
      </c>
      <c r="H20" s="14" t="s">
        <v>27</v>
      </c>
      <c r="I20" s="14" t="s">
        <v>69</v>
      </c>
      <c r="J20" s="14" t="s">
        <v>29</v>
      </c>
      <c r="K20" s="18"/>
      <c r="L20" s="19">
        <v>0.44579999999999997</v>
      </c>
      <c r="M20" s="19">
        <v>1.0800000000000001E-2</v>
      </c>
      <c r="N20" s="19">
        <v>6.5729999999999998E-4</v>
      </c>
      <c r="O20" s="20">
        <v>305447</v>
      </c>
      <c r="P20" s="18"/>
      <c r="Q20" s="19">
        <v>0.44226640196866202</v>
      </c>
      <c r="R20" s="19">
        <v>1.5592072306905199E-2</v>
      </c>
      <c r="S20" s="21">
        <v>4.68553960612702E-8</v>
      </c>
      <c r="T20" s="20">
        <v>293844.3</v>
      </c>
      <c r="U20" s="19">
        <v>4.0448201371664501E-7</v>
      </c>
      <c r="V20" s="19">
        <v>5.1390848725567297E-2</v>
      </c>
      <c r="W20" s="19">
        <v>0.52047026013460296</v>
      </c>
      <c r="X20" s="19">
        <v>0.177939660491445</v>
      </c>
    </row>
    <row r="21" spans="2:24" ht="51" x14ac:dyDescent="0.25">
      <c r="B21" s="14" t="s">
        <v>74</v>
      </c>
      <c r="C21" s="22">
        <f t="shared" si="0"/>
        <v>15</v>
      </c>
      <c r="D21" s="16" t="s">
        <v>75</v>
      </c>
      <c r="E21" s="23" t="s">
        <v>76</v>
      </c>
      <c r="F21" s="14">
        <v>3</v>
      </c>
      <c r="G21" s="14">
        <v>49946518</v>
      </c>
      <c r="H21" s="14" t="s">
        <v>27</v>
      </c>
      <c r="I21" s="14" t="s">
        <v>33</v>
      </c>
      <c r="J21" s="14" t="s">
        <v>28</v>
      </c>
      <c r="K21" s="18"/>
      <c r="L21" s="19">
        <v>0.5302</v>
      </c>
      <c r="M21" s="19">
        <v>1.5800000000000002E-2</v>
      </c>
      <c r="N21" s="19">
        <v>7.356E-7</v>
      </c>
      <c r="O21" s="20">
        <v>305830</v>
      </c>
      <c r="P21" s="18"/>
      <c r="Q21" s="19">
        <v>0.52896086667946196</v>
      </c>
      <c r="R21" s="19">
        <v>1.5881946896969801E-2</v>
      </c>
      <c r="S21" s="21">
        <v>1.0007527223253701E-8</v>
      </c>
      <c r="T21" s="20">
        <v>304795.5</v>
      </c>
      <c r="U21" s="19">
        <v>3.3197665266422001E-7</v>
      </c>
      <c r="V21" s="19">
        <v>8.9554288552549904E-2</v>
      </c>
      <c r="W21" s="19">
        <v>0.97944524549649103</v>
      </c>
      <c r="X21" s="19">
        <v>0.56251941031316299</v>
      </c>
    </row>
    <row r="22" spans="2:24" x14ac:dyDescent="0.25">
      <c r="B22" s="14" t="s">
        <v>77</v>
      </c>
      <c r="C22" s="22">
        <f t="shared" si="0"/>
        <v>16</v>
      </c>
      <c r="D22" s="16" t="s">
        <v>78</v>
      </c>
      <c r="E22" s="23" t="s">
        <v>79</v>
      </c>
      <c r="F22" s="14">
        <v>3</v>
      </c>
      <c r="G22" s="14">
        <v>53722414</v>
      </c>
      <c r="H22" s="14" t="s">
        <v>40</v>
      </c>
      <c r="I22" s="14" t="s">
        <v>33</v>
      </c>
      <c r="J22" s="14" t="s">
        <v>28</v>
      </c>
      <c r="K22" s="18"/>
      <c r="L22" s="19">
        <v>0.22420000000000001</v>
      </c>
      <c r="M22" s="19">
        <v>-1.9800000000000002E-2</v>
      </c>
      <c r="N22" s="19">
        <v>6.7950000000000002E-6</v>
      </c>
      <c r="O22" s="20">
        <v>233830</v>
      </c>
      <c r="P22" s="18"/>
      <c r="Q22" s="19">
        <v>0.223716820519931</v>
      </c>
      <c r="R22" s="19">
        <v>-2.3565265077359301E-2</v>
      </c>
      <c r="S22" s="21">
        <v>5.1257114702705402E-11</v>
      </c>
      <c r="T22" s="20">
        <v>252437.5</v>
      </c>
      <c r="U22" s="19">
        <v>2.1347531462298998E-9</v>
      </c>
      <c r="V22" s="19">
        <v>0.31630055790461098</v>
      </c>
      <c r="W22" s="19">
        <v>0.31397492275587802</v>
      </c>
      <c r="X22" s="19">
        <v>0.24936039287289899</v>
      </c>
    </row>
    <row r="23" spans="2:24" x14ac:dyDescent="0.25">
      <c r="B23" s="14" t="s">
        <v>80</v>
      </c>
      <c r="C23" s="22">
        <f t="shared" si="0"/>
        <v>17</v>
      </c>
      <c r="D23" s="16" t="s">
        <v>81</v>
      </c>
      <c r="E23" s="33" t="s">
        <v>82</v>
      </c>
      <c r="F23" s="14">
        <v>3</v>
      </c>
      <c r="G23" s="14">
        <v>78913530</v>
      </c>
      <c r="H23" s="14" t="s">
        <v>40</v>
      </c>
      <c r="I23" s="14" t="s">
        <v>33</v>
      </c>
      <c r="J23" s="14" t="s">
        <v>69</v>
      </c>
      <c r="K23" s="18"/>
      <c r="L23" s="19">
        <v>0.58050000000000002</v>
      </c>
      <c r="M23" s="19">
        <v>-1.6E-2</v>
      </c>
      <c r="N23" s="19">
        <v>2.548E-5</v>
      </c>
      <c r="O23" s="20">
        <v>233541</v>
      </c>
      <c r="P23" s="18"/>
      <c r="Q23" s="19">
        <v>0.57938654589543603</v>
      </c>
      <c r="R23" s="19">
        <v>-1.90021789834093E-2</v>
      </c>
      <c r="S23" s="21">
        <v>4.8145606956065695E-10</v>
      </c>
      <c r="T23" s="20">
        <v>251886.7</v>
      </c>
      <c r="U23" s="19">
        <v>1.7787193193525E-8</v>
      </c>
      <c r="V23" s="19">
        <v>0.471813074737087</v>
      </c>
      <c r="W23" s="19">
        <v>0.54648662162138195</v>
      </c>
      <c r="X23" s="19">
        <v>0.129043099367259</v>
      </c>
    </row>
    <row r="24" spans="2:24" x14ac:dyDescent="0.25">
      <c r="B24" s="14" t="s">
        <v>83</v>
      </c>
      <c r="C24" s="22">
        <f t="shared" si="0"/>
        <v>18</v>
      </c>
      <c r="D24" s="16" t="s">
        <v>84</v>
      </c>
      <c r="E24" s="23" t="s">
        <v>85</v>
      </c>
      <c r="F24" s="14">
        <v>3</v>
      </c>
      <c r="G24" s="14">
        <v>133120366</v>
      </c>
      <c r="H24" s="14" t="s">
        <v>40</v>
      </c>
      <c r="I24" s="14" t="s">
        <v>69</v>
      </c>
      <c r="J24" s="14" t="s">
        <v>29</v>
      </c>
      <c r="K24" s="18"/>
      <c r="L24" s="19">
        <v>0.65010000000000001</v>
      </c>
      <c r="M24" s="19">
        <v>-1.8800000000000001E-2</v>
      </c>
      <c r="N24" s="19">
        <v>2.6019999999999998E-6</v>
      </c>
      <c r="O24" s="20">
        <v>233983</v>
      </c>
      <c r="P24" s="18"/>
      <c r="Q24" s="19">
        <v>0.650799403367889</v>
      </c>
      <c r="R24" s="19">
        <v>-1.8912452315152099E-2</v>
      </c>
      <c r="S24" s="21">
        <v>1.14097403520624E-9</v>
      </c>
      <c r="T24" s="20">
        <v>250774.3</v>
      </c>
      <c r="U24" s="19">
        <v>1.03581680938565E-8</v>
      </c>
      <c r="V24" s="19">
        <v>7.5339872497484695E-2</v>
      </c>
      <c r="W24" s="19">
        <v>8.6168961632250698E-2</v>
      </c>
      <c r="X24" s="19">
        <v>0.37824719679778501</v>
      </c>
    </row>
    <row r="25" spans="2:24" x14ac:dyDescent="0.25">
      <c r="B25" s="14" t="s">
        <v>86</v>
      </c>
      <c r="C25" s="22">
        <f t="shared" si="0"/>
        <v>19</v>
      </c>
      <c r="D25" s="16" t="s">
        <v>87</v>
      </c>
      <c r="E25" s="23" t="s">
        <v>88</v>
      </c>
      <c r="F25" s="14">
        <v>3</v>
      </c>
      <c r="G25" s="14">
        <v>158830334</v>
      </c>
      <c r="H25" s="14" t="s">
        <v>27</v>
      </c>
      <c r="I25" s="14" t="s">
        <v>33</v>
      </c>
      <c r="J25" s="14" t="s">
        <v>29</v>
      </c>
      <c r="K25" s="18"/>
      <c r="L25" s="19">
        <v>0.62170000000000003</v>
      </c>
      <c r="M25" s="19">
        <v>-1.52E-2</v>
      </c>
      <c r="N25" s="19">
        <v>6.334E-5</v>
      </c>
      <c r="O25" s="20">
        <v>233949</v>
      </c>
      <c r="P25" s="18"/>
      <c r="Q25" s="19">
        <v>0.62253257730198697</v>
      </c>
      <c r="R25" s="19">
        <v>-1.6696024221496901E-2</v>
      </c>
      <c r="S25" s="21">
        <v>4.2427880394043303E-8</v>
      </c>
      <c r="T25" s="20">
        <v>248353.9</v>
      </c>
      <c r="U25" s="19">
        <v>2.21466457445827E-6</v>
      </c>
      <c r="V25" s="19">
        <v>0.85295296431541701</v>
      </c>
      <c r="W25" s="19">
        <v>0.63069118837904103</v>
      </c>
      <c r="X25" s="19">
        <v>0.23446813273001599</v>
      </c>
    </row>
    <row r="26" spans="2:24" x14ac:dyDescent="0.25">
      <c r="B26" s="14" t="s">
        <v>89</v>
      </c>
      <c r="C26" s="22">
        <f t="shared" si="0"/>
        <v>20</v>
      </c>
      <c r="D26" s="16" t="s">
        <v>90</v>
      </c>
      <c r="E26" s="23" t="s">
        <v>91</v>
      </c>
      <c r="F26" s="14">
        <v>4</v>
      </c>
      <c r="G26" s="14">
        <v>36489500</v>
      </c>
      <c r="H26" s="14" t="s">
        <v>27</v>
      </c>
      <c r="I26" s="14" t="s">
        <v>69</v>
      </c>
      <c r="J26" s="14" t="s">
        <v>28</v>
      </c>
      <c r="K26" s="18"/>
      <c r="L26" s="19">
        <v>0.17530000000000001</v>
      </c>
      <c r="M26" s="19">
        <v>-1.7100000000000001E-2</v>
      </c>
      <c r="N26" s="19">
        <v>2.9090000000000001E-5</v>
      </c>
      <c r="O26" s="20">
        <v>321738</v>
      </c>
      <c r="P26" s="18"/>
      <c r="Q26" s="19">
        <v>0.17443457825797601</v>
      </c>
      <c r="R26" s="19">
        <v>-2.04285802318037E-2</v>
      </c>
      <c r="S26" s="21">
        <v>1.5549853841233398E-8</v>
      </c>
      <c r="T26" s="20">
        <v>307761.59999999998</v>
      </c>
      <c r="U26" s="19">
        <v>6.6955563551991297E-7</v>
      </c>
      <c r="V26" s="19">
        <v>0.231475430960773</v>
      </c>
      <c r="W26" s="19">
        <v>0.56815376603295498</v>
      </c>
      <c r="X26" s="19">
        <v>0.41771849039939501</v>
      </c>
    </row>
    <row r="27" spans="2:24" ht="25.5" x14ac:dyDescent="0.25">
      <c r="B27" s="14" t="s">
        <v>92</v>
      </c>
      <c r="C27" s="22">
        <f t="shared" si="0"/>
        <v>21</v>
      </c>
      <c r="D27" s="16" t="s">
        <v>93</v>
      </c>
      <c r="E27" s="23" t="s">
        <v>94</v>
      </c>
      <c r="F27" s="14">
        <v>4</v>
      </c>
      <c r="G27" s="14">
        <v>113531239</v>
      </c>
      <c r="H27" s="14" t="s">
        <v>27</v>
      </c>
      <c r="I27" s="14" t="s">
        <v>33</v>
      </c>
      <c r="J27" s="14" t="s">
        <v>28</v>
      </c>
      <c r="K27" s="18"/>
      <c r="L27" s="19">
        <v>0.41799999999999998</v>
      </c>
      <c r="M27" s="19">
        <v>1.6E-2</v>
      </c>
      <c r="N27" s="19">
        <v>2.548E-5</v>
      </c>
      <c r="O27" s="20">
        <v>233729</v>
      </c>
      <c r="P27" s="18"/>
      <c r="Q27" s="19">
        <v>0.41995878287773097</v>
      </c>
      <c r="R27" s="19">
        <v>1.6669313794956401E-2</v>
      </c>
      <c r="S27" s="21">
        <v>3.7818638775701199E-8</v>
      </c>
      <c r="T27" s="20">
        <v>253401</v>
      </c>
      <c r="U27" s="19">
        <v>4.6882297058517601E-7</v>
      </c>
      <c r="V27" s="19">
        <v>0.64638609966200999</v>
      </c>
      <c r="W27" s="19">
        <v>6.2588448747924894E-2</v>
      </c>
      <c r="X27" s="19">
        <v>0.215257495460038</v>
      </c>
    </row>
    <row r="28" spans="2:24" x14ac:dyDescent="0.25">
      <c r="B28" s="14" t="s">
        <v>95</v>
      </c>
      <c r="C28" s="22">
        <f t="shared" si="0"/>
        <v>22</v>
      </c>
      <c r="D28" s="16" t="s">
        <v>96</v>
      </c>
      <c r="E28" s="23" t="s">
        <v>97</v>
      </c>
      <c r="F28" s="14">
        <v>5</v>
      </c>
      <c r="G28" s="14">
        <v>63056462</v>
      </c>
      <c r="H28" s="14" t="s">
        <v>27</v>
      </c>
      <c r="I28" s="14" t="s">
        <v>69</v>
      </c>
      <c r="J28" s="14" t="s">
        <v>28</v>
      </c>
      <c r="K28" s="18"/>
      <c r="L28" s="19">
        <v>0.50239999999999996</v>
      </c>
      <c r="M28" s="19">
        <v>-1.34E-2</v>
      </c>
      <c r="N28" s="19">
        <v>4.8699999999999998E-5</v>
      </c>
      <c r="O28" s="20">
        <v>282089</v>
      </c>
      <c r="P28" s="18"/>
      <c r="Q28" s="19">
        <v>0.50389011615645996</v>
      </c>
      <c r="R28" s="19">
        <v>-1.5505578076063399E-2</v>
      </c>
      <c r="S28" s="21">
        <v>1.36955227160284E-8</v>
      </c>
      <c r="T28" s="20">
        <v>298261.5</v>
      </c>
      <c r="U28" s="19">
        <v>1.23763149782775E-7</v>
      </c>
      <c r="V28" s="19">
        <v>3.1279614172882102E-2</v>
      </c>
      <c r="W28" s="19">
        <v>0.19941131021776201</v>
      </c>
      <c r="X28" s="19">
        <v>0.63418022529005602</v>
      </c>
    </row>
    <row r="29" spans="2:24" x14ac:dyDescent="0.25">
      <c r="B29" s="14" t="s">
        <v>98</v>
      </c>
      <c r="C29" s="22">
        <f t="shared" si="0"/>
        <v>23</v>
      </c>
      <c r="D29" s="16" t="s">
        <v>99</v>
      </c>
      <c r="E29" s="23" t="s">
        <v>100</v>
      </c>
      <c r="F29" s="14">
        <v>5</v>
      </c>
      <c r="G29" s="14">
        <v>87733289</v>
      </c>
      <c r="H29" s="14" t="s">
        <v>40</v>
      </c>
      <c r="I29" s="14" t="s">
        <v>69</v>
      </c>
      <c r="J29" s="14" t="s">
        <v>28</v>
      </c>
      <c r="K29" s="18"/>
      <c r="L29" s="19">
        <v>0.2185</v>
      </c>
      <c r="M29" s="19">
        <v>-1.84E-2</v>
      </c>
      <c r="N29" s="19">
        <v>4.2100000000000002E-7</v>
      </c>
      <c r="O29" s="20">
        <v>322105</v>
      </c>
      <c r="P29" s="18"/>
      <c r="Q29" s="19">
        <v>0.219183857303411</v>
      </c>
      <c r="R29" s="19">
        <v>-1.9856360715395E-2</v>
      </c>
      <c r="S29" s="21">
        <v>6.9903155558318799E-10</v>
      </c>
      <c r="T29" s="20">
        <v>312043.90000000002</v>
      </c>
      <c r="U29" s="19">
        <v>8.8946332458941394E-9</v>
      </c>
      <c r="V29" s="19">
        <v>0.88124321259695804</v>
      </c>
      <c r="W29" s="19">
        <v>1.51253033070907E-2</v>
      </c>
      <c r="X29" s="19">
        <v>0.75926114262010402</v>
      </c>
    </row>
    <row r="30" spans="2:24" x14ac:dyDescent="0.25">
      <c r="B30" s="14" t="s">
        <v>101</v>
      </c>
      <c r="C30" s="22">
        <f t="shared" si="0"/>
        <v>24</v>
      </c>
      <c r="D30" s="16" t="s">
        <v>102</v>
      </c>
      <c r="E30" s="23" t="s">
        <v>103</v>
      </c>
      <c r="F30" s="14">
        <v>5</v>
      </c>
      <c r="G30" s="14">
        <v>95742478</v>
      </c>
      <c r="H30" s="14" t="s">
        <v>27</v>
      </c>
      <c r="I30" s="14" t="s">
        <v>33</v>
      </c>
      <c r="J30" s="14" t="s">
        <v>29</v>
      </c>
      <c r="K30" s="18"/>
      <c r="L30" s="19">
        <v>0.70960000000000001</v>
      </c>
      <c r="M30" s="19">
        <v>-1.7100000000000001E-2</v>
      </c>
      <c r="N30" s="19">
        <v>6.4890000000000005E-7</v>
      </c>
      <c r="O30" s="20">
        <v>317745</v>
      </c>
      <c r="P30" s="18"/>
      <c r="Q30" s="19">
        <v>0.70794092620590199</v>
      </c>
      <c r="R30" s="19">
        <v>-1.78305568619039E-2</v>
      </c>
      <c r="S30" s="21">
        <v>4.3427105402026602E-9</v>
      </c>
      <c r="T30" s="20">
        <v>299099.8</v>
      </c>
      <c r="U30" s="19">
        <v>6.1562651788272298E-8</v>
      </c>
      <c r="V30" s="19">
        <v>0.54156147863529802</v>
      </c>
      <c r="W30" s="19">
        <v>0.64349994235906205</v>
      </c>
      <c r="X30" s="19">
        <v>3.8177177865665997E-2</v>
      </c>
    </row>
    <row r="31" spans="2:24" x14ac:dyDescent="0.25">
      <c r="B31" s="14" t="s">
        <v>104</v>
      </c>
      <c r="C31" s="22">
        <f t="shared" si="0"/>
        <v>25</v>
      </c>
      <c r="D31" s="16" t="s">
        <v>105</v>
      </c>
      <c r="E31" s="23" t="s">
        <v>106</v>
      </c>
      <c r="F31" s="14">
        <v>5</v>
      </c>
      <c r="G31" s="14">
        <v>107468755</v>
      </c>
      <c r="H31" s="14" t="s">
        <v>27</v>
      </c>
      <c r="I31" s="14" t="s">
        <v>33</v>
      </c>
      <c r="J31" s="14" t="s">
        <v>29</v>
      </c>
      <c r="K31" s="18"/>
      <c r="L31" s="19">
        <v>0.1434</v>
      </c>
      <c r="M31" s="19">
        <v>-2.6200000000000001E-2</v>
      </c>
      <c r="N31" s="19">
        <v>6.2650000000000002E-6</v>
      </c>
      <c r="O31" s="20">
        <v>229222</v>
      </c>
      <c r="P31" s="18"/>
      <c r="Q31" s="19">
        <v>0.144220513706492</v>
      </c>
      <c r="R31" s="19">
        <v>-2.6278006142302801E-2</v>
      </c>
      <c r="S31" s="21">
        <v>1.1321325639296301E-8</v>
      </c>
      <c r="T31" s="20">
        <v>250049.4</v>
      </c>
      <c r="U31" s="19">
        <v>6.4465738600993599E-8</v>
      </c>
      <c r="V31" s="19">
        <v>0.341595818729936</v>
      </c>
      <c r="W31" s="19">
        <v>2.74135361842732E-2</v>
      </c>
      <c r="X31" s="19">
        <v>0.24892137726053201</v>
      </c>
    </row>
    <row r="32" spans="2:24" x14ac:dyDescent="0.25">
      <c r="B32" s="14" t="s">
        <v>107</v>
      </c>
      <c r="C32" s="22">
        <f t="shared" si="0"/>
        <v>26</v>
      </c>
      <c r="D32" s="16" t="s">
        <v>108</v>
      </c>
      <c r="E32" s="33" t="s">
        <v>82</v>
      </c>
      <c r="F32" s="14">
        <v>5</v>
      </c>
      <c r="G32" s="14">
        <v>124358421</v>
      </c>
      <c r="H32" s="14" t="s">
        <v>40</v>
      </c>
      <c r="I32" s="14" t="s">
        <v>33</v>
      </c>
      <c r="J32" s="14" t="s">
        <v>29</v>
      </c>
      <c r="K32" s="18"/>
      <c r="L32" s="19">
        <v>0.4667</v>
      </c>
      <c r="M32" s="19">
        <v>-1.5800000000000002E-2</v>
      </c>
      <c r="N32" s="19">
        <v>3.6199999999999999E-7</v>
      </c>
      <c r="O32" s="20">
        <v>321924</v>
      </c>
      <c r="P32" s="18"/>
      <c r="Q32" s="19">
        <v>0.46712681086986702</v>
      </c>
      <c r="R32" s="19">
        <v>-1.8254737228662402E-2</v>
      </c>
      <c r="S32" s="21">
        <v>3.0555884869483499E-11</v>
      </c>
      <c r="T32" s="20">
        <v>306627.5</v>
      </c>
      <c r="U32" s="19">
        <v>5.5383818724628198E-9</v>
      </c>
      <c r="V32" s="19">
        <v>0.87887325949856798</v>
      </c>
      <c r="W32" s="19">
        <v>0.70940068306289605</v>
      </c>
      <c r="X32" s="19">
        <v>0.86835562277895895</v>
      </c>
    </row>
    <row r="33" spans="2:24" ht="38.25" x14ac:dyDescent="0.25">
      <c r="B33" s="14" t="s">
        <v>109</v>
      </c>
      <c r="C33" s="22">
        <f t="shared" si="0"/>
        <v>27</v>
      </c>
      <c r="D33" s="16" t="s">
        <v>110</v>
      </c>
      <c r="E33" s="23" t="s">
        <v>111</v>
      </c>
      <c r="F33" s="14">
        <v>5</v>
      </c>
      <c r="G33" s="14">
        <v>139060929</v>
      </c>
      <c r="H33" s="14" t="s">
        <v>68</v>
      </c>
      <c r="I33" s="14" t="s">
        <v>33</v>
      </c>
      <c r="J33" s="14" t="s">
        <v>29</v>
      </c>
      <c r="K33" s="18"/>
      <c r="L33" s="19">
        <v>0.83240000000000003</v>
      </c>
      <c r="M33" s="19">
        <v>-1.5100000000000001E-2</v>
      </c>
      <c r="N33" s="19">
        <v>6.6799999999999997E-4</v>
      </c>
      <c r="O33" s="20">
        <v>308870</v>
      </c>
      <c r="P33" s="18"/>
      <c r="Q33" s="19">
        <v>0.834126628762897</v>
      </c>
      <c r="R33" s="19">
        <v>-1.9467039197652102E-2</v>
      </c>
      <c r="S33" s="19">
        <v>5.7457724244244597E-7</v>
      </c>
      <c r="T33" s="20">
        <v>299161.09999999998</v>
      </c>
      <c r="U33" s="21">
        <v>2.3270634086736901E-8</v>
      </c>
      <c r="V33" s="19">
        <v>2.65801431377048E-5</v>
      </c>
      <c r="W33" s="19">
        <v>0.43383986448302297</v>
      </c>
      <c r="X33" s="19">
        <v>0.50264127866469499</v>
      </c>
    </row>
    <row r="34" spans="2:24" x14ac:dyDescent="0.25">
      <c r="B34" s="14" t="s">
        <v>112</v>
      </c>
      <c r="C34" s="22">
        <f t="shared" si="0"/>
        <v>28</v>
      </c>
      <c r="D34" s="24" t="s">
        <v>113</v>
      </c>
      <c r="E34" s="34" t="s">
        <v>114</v>
      </c>
      <c r="F34" s="14">
        <v>6</v>
      </c>
      <c r="G34" s="14">
        <v>12232841</v>
      </c>
      <c r="H34" s="14" t="s">
        <v>27</v>
      </c>
      <c r="I34" s="14" t="s">
        <v>33</v>
      </c>
      <c r="J34" s="14" t="s">
        <v>29</v>
      </c>
      <c r="K34" s="18"/>
      <c r="L34" s="19">
        <v>0.35270000000000001</v>
      </c>
      <c r="M34" s="19">
        <v>-1.5900000000000001E-2</v>
      </c>
      <c r="N34" s="19">
        <v>1.037E-6</v>
      </c>
      <c r="O34" s="20">
        <v>322102</v>
      </c>
      <c r="P34" s="18"/>
      <c r="Q34" s="19">
        <v>0.35036724114455697</v>
      </c>
      <c r="R34" s="19">
        <v>-1.6712787030832298E-2</v>
      </c>
      <c r="S34" s="21">
        <v>2.2156389982506099E-9</v>
      </c>
      <c r="T34" s="20">
        <v>309202.5</v>
      </c>
      <c r="U34" s="19">
        <v>5.8681873797853597E-8</v>
      </c>
      <c r="V34" s="19">
        <v>0.20232351031441101</v>
      </c>
      <c r="W34" s="19">
        <v>0.22034836763499099</v>
      </c>
      <c r="X34" s="19">
        <v>0.388948151016488</v>
      </c>
    </row>
    <row r="35" spans="2:24" ht="38.25" x14ac:dyDescent="0.25">
      <c r="B35" s="14" t="s">
        <v>115</v>
      </c>
      <c r="C35" s="22">
        <f t="shared" si="0"/>
        <v>29</v>
      </c>
      <c r="D35" s="16" t="s">
        <v>116</v>
      </c>
      <c r="E35" s="23" t="s">
        <v>117</v>
      </c>
      <c r="F35" s="14">
        <v>6</v>
      </c>
      <c r="G35" s="14">
        <v>33839765</v>
      </c>
      <c r="H35" s="14" t="s">
        <v>27</v>
      </c>
      <c r="I35" s="14" t="s">
        <v>33</v>
      </c>
      <c r="J35" s="14" t="s">
        <v>29</v>
      </c>
      <c r="K35" s="18"/>
      <c r="L35" s="19">
        <v>0.24540000000000001</v>
      </c>
      <c r="M35" s="19">
        <v>-1.5699999999999999E-2</v>
      </c>
      <c r="N35" s="19">
        <v>7.9140000000000008E-6</v>
      </c>
      <c r="O35" s="20">
        <v>320433</v>
      </c>
      <c r="P35" s="18"/>
      <c r="Q35" s="19">
        <v>0.245864985977407</v>
      </c>
      <c r="R35" s="19">
        <v>-1.8314632401336399E-2</v>
      </c>
      <c r="S35" s="21">
        <v>5.2307076483626399E-9</v>
      </c>
      <c r="T35" s="20">
        <v>306648</v>
      </c>
      <c r="U35" s="19">
        <v>9.1656154968589401E-8</v>
      </c>
      <c r="V35" s="19">
        <v>0.57957292687864204</v>
      </c>
      <c r="W35" s="19">
        <v>3.83370437743141E-2</v>
      </c>
      <c r="X35" s="19">
        <v>0.55904774435191995</v>
      </c>
    </row>
    <row r="36" spans="2:24" x14ac:dyDescent="0.25">
      <c r="B36" s="14" t="s">
        <v>118</v>
      </c>
      <c r="C36" s="22">
        <f t="shared" si="0"/>
        <v>30</v>
      </c>
      <c r="D36" s="16" t="s">
        <v>119</v>
      </c>
      <c r="E36" s="23" t="s">
        <v>120</v>
      </c>
      <c r="F36" s="14">
        <v>6</v>
      </c>
      <c r="G36" s="14">
        <v>153473069</v>
      </c>
      <c r="H36" s="14" t="s">
        <v>27</v>
      </c>
      <c r="I36" s="14" t="s">
        <v>28</v>
      </c>
      <c r="J36" s="14" t="s">
        <v>29</v>
      </c>
      <c r="K36" s="18"/>
      <c r="L36" s="19">
        <v>0.54020000000000001</v>
      </c>
      <c r="M36" s="19">
        <v>1.2999999999999999E-2</v>
      </c>
      <c r="N36" s="19">
        <v>1.931E-5</v>
      </c>
      <c r="O36" s="20">
        <v>321302</v>
      </c>
      <c r="P36" s="18"/>
      <c r="Q36" s="19">
        <v>0.54017801756268602</v>
      </c>
      <c r="R36" s="19">
        <v>1.6375543340234701E-2</v>
      </c>
      <c r="S36" s="21">
        <v>1.35170931223494E-9</v>
      </c>
      <c r="T36" s="20">
        <v>311899.90000000002</v>
      </c>
      <c r="U36" s="19">
        <v>1.1389873336143899E-7</v>
      </c>
      <c r="V36" s="19">
        <v>0.41909136559490201</v>
      </c>
      <c r="W36" s="19">
        <v>0.65810580255433004</v>
      </c>
      <c r="X36" s="19">
        <v>0.49934023519634602</v>
      </c>
    </row>
    <row r="37" spans="2:24" ht="38.25" x14ac:dyDescent="0.25">
      <c r="B37" s="14" t="s">
        <v>121</v>
      </c>
      <c r="C37" s="22">
        <f t="shared" si="0"/>
        <v>31</v>
      </c>
      <c r="D37" s="16" t="s">
        <v>122</v>
      </c>
      <c r="E37" s="23" t="s">
        <v>123</v>
      </c>
      <c r="F37" s="14">
        <v>7</v>
      </c>
      <c r="G37" s="14">
        <v>6685199</v>
      </c>
      <c r="H37" s="14" t="s">
        <v>27</v>
      </c>
      <c r="I37" s="14" t="s">
        <v>69</v>
      </c>
      <c r="J37" s="14" t="s">
        <v>28</v>
      </c>
      <c r="K37" s="18"/>
      <c r="L37" s="19">
        <v>0.70379999999999998</v>
      </c>
      <c r="M37" s="19">
        <v>-1.8499999999999999E-2</v>
      </c>
      <c r="N37" s="19">
        <v>1.059E-5</v>
      </c>
      <c r="O37" s="20">
        <v>233823</v>
      </c>
      <c r="P37" s="18"/>
      <c r="Q37" s="19">
        <v>0.70371140728640202</v>
      </c>
      <c r="R37" s="19">
        <v>-1.9227828986473201E-2</v>
      </c>
      <c r="S37" s="21">
        <v>1.0881962585774301E-8</v>
      </c>
      <c r="T37" s="20">
        <v>250249.7</v>
      </c>
      <c r="U37" s="19">
        <v>8.1796429104892306E-8</v>
      </c>
      <c r="V37" s="19">
        <v>4.1253500403801699E-2</v>
      </c>
      <c r="W37" s="19">
        <v>0.25583220752101599</v>
      </c>
      <c r="X37" s="19">
        <v>0.24032348630404099</v>
      </c>
    </row>
    <row r="38" spans="2:24" ht="25.5" x14ac:dyDescent="0.25">
      <c r="B38" s="14" t="s">
        <v>124</v>
      </c>
      <c r="C38" s="22">
        <f t="shared" si="0"/>
        <v>32</v>
      </c>
      <c r="D38" s="16" t="s">
        <v>125</v>
      </c>
      <c r="E38" s="23" t="s">
        <v>126</v>
      </c>
      <c r="F38" s="14">
        <v>7</v>
      </c>
      <c r="G38" s="14">
        <v>32257090</v>
      </c>
      <c r="H38" s="14" t="s">
        <v>27</v>
      </c>
      <c r="I38" s="14" t="s">
        <v>33</v>
      </c>
      <c r="J38" s="14" t="s">
        <v>29</v>
      </c>
      <c r="K38" s="18"/>
      <c r="L38" s="19">
        <v>0.78049999999999997</v>
      </c>
      <c r="M38" s="19">
        <v>-1.9300000000000001E-2</v>
      </c>
      <c r="N38" s="19">
        <v>2.7209999999999999E-5</v>
      </c>
      <c r="O38" s="20">
        <v>233796</v>
      </c>
      <c r="P38" s="18"/>
      <c r="Q38" s="19">
        <v>0.78015778854047502</v>
      </c>
      <c r="R38" s="19">
        <v>-2.0067154059788199E-2</v>
      </c>
      <c r="S38" s="21">
        <v>3.1016534861026397E-8</v>
      </c>
      <c r="T38" s="20">
        <v>254706.9</v>
      </c>
      <c r="U38" s="19">
        <v>7.4659644497075004E-7</v>
      </c>
      <c r="V38" s="19">
        <v>0.58928838649985105</v>
      </c>
      <c r="W38" s="19">
        <v>6.4571372573168306E-2</v>
      </c>
      <c r="X38" s="19">
        <v>0.94746687016068998</v>
      </c>
    </row>
    <row r="39" spans="2:24" x14ac:dyDescent="0.25">
      <c r="B39" s="14" t="s">
        <v>127</v>
      </c>
      <c r="C39" s="22">
        <f t="shared" si="0"/>
        <v>33</v>
      </c>
      <c r="D39" s="16" t="s">
        <v>128</v>
      </c>
      <c r="E39" s="23" t="s">
        <v>129</v>
      </c>
      <c r="F39" s="14">
        <v>7</v>
      </c>
      <c r="G39" s="14">
        <v>50583110</v>
      </c>
      <c r="H39" s="14" t="s">
        <v>68</v>
      </c>
      <c r="I39" s="14" t="s">
        <v>33</v>
      </c>
      <c r="J39" s="14" t="s">
        <v>69</v>
      </c>
      <c r="K39" s="18"/>
      <c r="L39" s="19">
        <v>0.50870000000000004</v>
      </c>
      <c r="M39" s="19">
        <v>-1.5800000000000002E-2</v>
      </c>
      <c r="N39" s="19">
        <v>1.9519999999999999E-5</v>
      </c>
      <c r="O39" s="20">
        <v>233614</v>
      </c>
      <c r="P39" s="18"/>
      <c r="Q39" s="19">
        <v>0.50889155839543898</v>
      </c>
      <c r="R39" s="19">
        <v>-1.8610986836515901E-2</v>
      </c>
      <c r="S39" s="21">
        <v>2.5893198995287901E-10</v>
      </c>
      <c r="T39" s="20">
        <v>254846.1</v>
      </c>
      <c r="U39" s="19">
        <v>5.9281586739601404E-11</v>
      </c>
      <c r="V39" s="19">
        <v>7.0933962945074397E-2</v>
      </c>
      <c r="W39" s="19">
        <v>6.2161433628845199E-4</v>
      </c>
      <c r="X39" s="19">
        <v>0.84535549009406696</v>
      </c>
    </row>
    <row r="40" spans="2:24" x14ac:dyDescent="0.25">
      <c r="B40" s="14" t="s">
        <v>130</v>
      </c>
      <c r="C40" s="22">
        <f t="shared" si="0"/>
        <v>34</v>
      </c>
      <c r="D40" s="16" t="s">
        <v>131</v>
      </c>
      <c r="E40" s="33" t="s">
        <v>82</v>
      </c>
      <c r="F40" s="14">
        <v>7</v>
      </c>
      <c r="G40" s="14">
        <v>69705251</v>
      </c>
      <c r="H40" s="14" t="s">
        <v>40</v>
      </c>
      <c r="I40" s="14" t="s">
        <v>33</v>
      </c>
      <c r="J40" s="14" t="s">
        <v>29</v>
      </c>
      <c r="K40" s="18"/>
      <c r="L40" s="19">
        <v>0.4955</v>
      </c>
      <c r="M40" s="19">
        <v>-1.38E-2</v>
      </c>
      <c r="N40" s="19">
        <v>2.8170000000000002E-4</v>
      </c>
      <c r="O40" s="20">
        <v>233484</v>
      </c>
      <c r="P40" s="18"/>
      <c r="Q40" s="19">
        <v>0.49600532846451301</v>
      </c>
      <c r="R40" s="19">
        <v>-1.6918328694208101E-2</v>
      </c>
      <c r="S40" s="21">
        <v>1.77414297527418E-8</v>
      </c>
      <c r="T40" s="20">
        <v>254298.4</v>
      </c>
      <c r="U40" s="19">
        <v>3.8687144545438099E-8</v>
      </c>
      <c r="V40" s="19">
        <v>0.157354110710901</v>
      </c>
      <c r="W40" s="19">
        <v>0.19397981964654501</v>
      </c>
      <c r="X40" s="19">
        <v>1.9761231120080699E-2</v>
      </c>
    </row>
    <row r="41" spans="2:24" x14ac:dyDescent="0.25">
      <c r="B41" s="14" t="s">
        <v>132</v>
      </c>
      <c r="C41" s="22">
        <f t="shared" si="0"/>
        <v>35</v>
      </c>
      <c r="D41" s="16" t="s">
        <v>133</v>
      </c>
      <c r="E41" s="23" t="s">
        <v>134</v>
      </c>
      <c r="F41" s="14">
        <v>7</v>
      </c>
      <c r="G41" s="14">
        <v>114188235</v>
      </c>
      <c r="H41" s="14" t="s">
        <v>27</v>
      </c>
      <c r="I41" s="14" t="s">
        <v>33</v>
      </c>
      <c r="J41" s="14" t="s">
        <v>29</v>
      </c>
      <c r="K41" s="18"/>
      <c r="L41" s="19">
        <v>0.21249999999999999</v>
      </c>
      <c r="M41" s="19">
        <v>-1.9199999999999998E-2</v>
      </c>
      <c r="N41" s="19">
        <v>2.9940000000000001E-5</v>
      </c>
      <c r="O41" s="20">
        <v>233998</v>
      </c>
      <c r="P41" s="18"/>
      <c r="Q41" s="19">
        <v>0.21271248886847999</v>
      </c>
      <c r="R41" s="19">
        <v>-2.0766306722814602E-2</v>
      </c>
      <c r="S41" s="21">
        <v>1.4289329117366201E-8</v>
      </c>
      <c r="T41" s="20">
        <v>254569.9</v>
      </c>
      <c r="U41" s="19">
        <v>1.22503729780742E-6</v>
      </c>
      <c r="V41" s="19">
        <v>0.66144463018272204</v>
      </c>
      <c r="W41" s="19">
        <v>0.44737579848241199</v>
      </c>
      <c r="X41" s="19">
        <v>0.761305727570874</v>
      </c>
    </row>
    <row r="42" spans="2:24" x14ac:dyDescent="0.25">
      <c r="B42" s="14" t="s">
        <v>135</v>
      </c>
      <c r="C42" s="22">
        <f t="shared" si="0"/>
        <v>36</v>
      </c>
      <c r="D42" s="16" t="s">
        <v>136</v>
      </c>
      <c r="E42" s="33" t="s">
        <v>82</v>
      </c>
      <c r="F42" s="14">
        <v>8</v>
      </c>
      <c r="G42" s="14">
        <v>14218345</v>
      </c>
      <c r="H42" s="14" t="s">
        <v>27</v>
      </c>
      <c r="I42" s="14" t="s">
        <v>69</v>
      </c>
      <c r="J42" s="14" t="s">
        <v>29</v>
      </c>
      <c r="K42" s="18"/>
      <c r="L42" s="19">
        <v>0.53900000000000003</v>
      </c>
      <c r="M42" s="19">
        <v>-1.5800000000000002E-2</v>
      </c>
      <c r="N42" s="19">
        <v>8.3640000000000005E-7</v>
      </c>
      <c r="O42" s="20">
        <v>316447</v>
      </c>
      <c r="P42" s="18"/>
      <c r="Q42" s="19">
        <v>0.54013092748942004</v>
      </c>
      <c r="R42" s="19">
        <v>-1.6148849670173399E-2</v>
      </c>
      <c r="S42" s="21">
        <v>1.00127913741857E-8</v>
      </c>
      <c r="T42" s="20">
        <v>306625.59999999998</v>
      </c>
      <c r="U42" s="19">
        <v>9.4949094372009505E-7</v>
      </c>
      <c r="V42" s="19">
        <v>0.85544041304766005</v>
      </c>
      <c r="W42" s="19">
        <v>0.54307750947977795</v>
      </c>
      <c r="X42" s="19">
        <v>0.58478587083494504</v>
      </c>
    </row>
    <row r="43" spans="2:24" x14ac:dyDescent="0.25">
      <c r="B43" s="14" t="s">
        <v>137</v>
      </c>
      <c r="C43" s="22">
        <f t="shared" si="0"/>
        <v>37</v>
      </c>
      <c r="D43" s="14" t="s">
        <v>138</v>
      </c>
      <c r="E43" s="24" t="s">
        <v>139</v>
      </c>
      <c r="F43" s="14">
        <v>8</v>
      </c>
      <c r="G43" s="14">
        <v>34607616</v>
      </c>
      <c r="H43" s="14" t="s">
        <v>27</v>
      </c>
      <c r="I43" s="14" t="s">
        <v>33</v>
      </c>
      <c r="J43" s="14" t="s">
        <v>29</v>
      </c>
      <c r="K43" s="18"/>
      <c r="L43" s="19">
        <v>0.75060000000000004</v>
      </c>
      <c r="M43" s="19">
        <v>1.9E-2</v>
      </c>
      <c r="N43" s="19">
        <v>9.9340000000000001E-6</v>
      </c>
      <c r="O43" s="20">
        <v>234021</v>
      </c>
      <c r="P43" s="18"/>
      <c r="Q43" s="19">
        <v>0.75131009623514899</v>
      </c>
      <c r="R43" s="19">
        <v>1.8843159614038901E-2</v>
      </c>
      <c r="S43" s="21">
        <v>4.30969327795529E-8</v>
      </c>
      <c r="T43" s="20">
        <v>254865.3</v>
      </c>
      <c r="U43" s="19">
        <v>7.2208904720925304E-7</v>
      </c>
      <c r="V43" s="19">
        <v>0.31216012020383799</v>
      </c>
      <c r="W43" s="19">
        <v>0.31095840574738698</v>
      </c>
      <c r="X43" s="19">
        <v>0.14089723396686499</v>
      </c>
    </row>
    <row r="44" spans="2:24" x14ac:dyDescent="0.25">
      <c r="B44" s="14" t="s">
        <v>140</v>
      </c>
      <c r="C44" s="22">
        <f t="shared" si="0"/>
        <v>38</v>
      </c>
      <c r="D44" s="16" t="s">
        <v>141</v>
      </c>
      <c r="E44" s="23" t="s">
        <v>142</v>
      </c>
      <c r="F44" s="14">
        <v>8</v>
      </c>
      <c r="G44" s="14">
        <v>65354366</v>
      </c>
      <c r="H44" s="14" t="s">
        <v>40</v>
      </c>
      <c r="I44" s="14" t="s">
        <v>33</v>
      </c>
      <c r="J44" s="14" t="s">
        <v>29</v>
      </c>
      <c r="K44" s="18"/>
      <c r="L44" s="19">
        <v>0.96699999999999997</v>
      </c>
      <c r="M44" s="19">
        <v>3.8600000000000002E-2</v>
      </c>
      <c r="N44" s="19">
        <v>1.9409999999999999E-5</v>
      </c>
      <c r="O44" s="20">
        <v>309143</v>
      </c>
      <c r="P44" s="18"/>
      <c r="Q44" s="19">
        <v>0.96681619627880799</v>
      </c>
      <c r="R44" s="19">
        <v>5.3541221116018597E-2</v>
      </c>
      <c r="S44" s="21">
        <v>2.0016037348101499E-11</v>
      </c>
      <c r="T44" s="20">
        <v>295072.09999999998</v>
      </c>
      <c r="U44" s="19">
        <v>1.0122962061278E-9</v>
      </c>
      <c r="V44" s="19">
        <v>0.520428801297671</v>
      </c>
      <c r="W44" s="19">
        <v>0.15874434420957201</v>
      </c>
      <c r="X44" s="19">
        <v>0.40170874834289899</v>
      </c>
    </row>
    <row r="45" spans="2:24" x14ac:dyDescent="0.25">
      <c r="B45" s="14" t="s">
        <v>143</v>
      </c>
      <c r="C45" s="22">
        <f t="shared" si="0"/>
        <v>39</v>
      </c>
      <c r="D45" s="16" t="s">
        <v>144</v>
      </c>
      <c r="E45" s="23" t="s">
        <v>145</v>
      </c>
      <c r="F45" s="14">
        <v>8</v>
      </c>
      <c r="G45" s="14">
        <v>102016629</v>
      </c>
      <c r="H45" s="14" t="s">
        <v>27</v>
      </c>
      <c r="I45" s="14" t="s">
        <v>33</v>
      </c>
      <c r="J45" s="14" t="s">
        <v>69</v>
      </c>
      <c r="K45" s="18"/>
      <c r="L45" s="19">
        <v>0.40389999999999998</v>
      </c>
      <c r="M45" s="19">
        <v>-1.7399999999999999E-2</v>
      </c>
      <c r="N45" s="19">
        <v>1.361E-5</v>
      </c>
      <c r="O45" s="20">
        <v>221693</v>
      </c>
      <c r="P45" s="18"/>
      <c r="Q45" s="19">
        <v>0.40644640769309698</v>
      </c>
      <c r="R45" s="19">
        <v>-1.7467990238740499E-2</v>
      </c>
      <c r="S45" s="21">
        <v>2.2048938502073301E-8</v>
      </c>
      <c r="T45" s="20">
        <v>242544.7</v>
      </c>
      <c r="U45" s="19">
        <v>4.1127142183960798E-7</v>
      </c>
      <c r="V45" s="19">
        <v>0.19827173741783299</v>
      </c>
      <c r="W45" s="19">
        <v>0.107974443364627</v>
      </c>
      <c r="X45" s="19">
        <v>0.80798933024132502</v>
      </c>
    </row>
    <row r="46" spans="2:24" ht="25.5" x14ac:dyDescent="0.25">
      <c r="B46" s="14" t="s">
        <v>146</v>
      </c>
      <c r="C46" s="22">
        <f t="shared" si="0"/>
        <v>40</v>
      </c>
      <c r="D46" s="16" t="s">
        <v>147</v>
      </c>
      <c r="E46" s="23" t="s">
        <v>148</v>
      </c>
      <c r="F46" s="14">
        <v>9</v>
      </c>
      <c r="G46" s="14">
        <v>125145112</v>
      </c>
      <c r="H46" s="14" t="s">
        <v>40</v>
      </c>
      <c r="I46" s="14" t="s">
        <v>69</v>
      </c>
      <c r="J46" s="14" t="s">
        <v>29</v>
      </c>
      <c r="K46" s="18"/>
      <c r="L46" s="19">
        <v>0.4123</v>
      </c>
      <c r="M46" s="19">
        <v>2.18E-2</v>
      </c>
      <c r="N46" s="19">
        <v>2.0980000000000001E-7</v>
      </c>
      <c r="O46" s="20">
        <v>219421</v>
      </c>
      <c r="P46" s="18"/>
      <c r="Q46" s="19">
        <v>0.41387566398551301</v>
      </c>
      <c r="R46" s="19">
        <v>2.1591108578525801E-2</v>
      </c>
      <c r="S46" s="21">
        <v>1.5440310882119401E-10</v>
      </c>
      <c r="T46" s="20">
        <v>237460</v>
      </c>
      <c r="U46" s="19">
        <v>2.0313788063258801E-8</v>
      </c>
      <c r="V46" s="19">
        <v>0.97006635674273001</v>
      </c>
      <c r="W46" s="19">
        <v>0.71036176304548504</v>
      </c>
      <c r="X46" s="19">
        <v>0.48365020589584701</v>
      </c>
    </row>
    <row r="47" spans="2:24" ht="89.25" x14ac:dyDescent="0.25">
      <c r="B47" s="14" t="s">
        <v>149</v>
      </c>
      <c r="C47" s="22">
        <f t="shared" si="0"/>
        <v>41</v>
      </c>
      <c r="D47" s="24" t="s">
        <v>150</v>
      </c>
      <c r="E47" s="23" t="s">
        <v>151</v>
      </c>
      <c r="F47" s="14">
        <v>9</v>
      </c>
      <c r="G47" s="14">
        <v>130082555</v>
      </c>
      <c r="H47" s="14" t="s">
        <v>27</v>
      </c>
      <c r="I47" s="14" t="s">
        <v>69</v>
      </c>
      <c r="J47" s="14" t="s">
        <v>29</v>
      </c>
      <c r="K47" s="18"/>
      <c r="L47" s="19">
        <v>0.74909999999999999</v>
      </c>
      <c r="M47" s="19">
        <v>-1.89E-2</v>
      </c>
      <c r="N47" s="19">
        <v>2.6E-7</v>
      </c>
      <c r="O47" s="20">
        <v>316963</v>
      </c>
      <c r="P47" s="18"/>
      <c r="Q47" s="19">
        <v>0.75226353612714103</v>
      </c>
      <c r="R47" s="19">
        <v>-1.9068186619626299E-2</v>
      </c>
      <c r="S47" s="21">
        <v>4.5655603401804701E-9</v>
      </c>
      <c r="T47" s="20">
        <v>305287.09999999998</v>
      </c>
      <c r="U47" s="19">
        <v>2.0753844863997E-7</v>
      </c>
      <c r="V47" s="19">
        <v>0.99150563960958105</v>
      </c>
      <c r="W47" s="19">
        <v>0.115688155807169</v>
      </c>
      <c r="X47" s="19">
        <v>0.69694220282300001</v>
      </c>
    </row>
    <row r="48" spans="2:24" ht="25.5" x14ac:dyDescent="0.25">
      <c r="B48" s="14" t="s">
        <v>152</v>
      </c>
      <c r="C48" s="22">
        <f t="shared" si="0"/>
        <v>42</v>
      </c>
      <c r="D48" s="16" t="s">
        <v>153</v>
      </c>
      <c r="E48" s="23" t="s">
        <v>154</v>
      </c>
      <c r="F48" s="14">
        <v>10</v>
      </c>
      <c r="G48" s="14">
        <v>118662521</v>
      </c>
      <c r="H48" s="14" t="s">
        <v>27</v>
      </c>
      <c r="I48" s="14" t="s">
        <v>33</v>
      </c>
      <c r="J48" s="14" t="s">
        <v>28</v>
      </c>
      <c r="K48" s="18"/>
      <c r="L48" s="19">
        <v>0.24879999999999999</v>
      </c>
      <c r="M48" s="19">
        <v>1.4200000000000001E-2</v>
      </c>
      <c r="N48" s="19">
        <v>5.3270000000000003E-5</v>
      </c>
      <c r="O48" s="20">
        <v>321621</v>
      </c>
      <c r="P48" s="18"/>
      <c r="Q48" s="19">
        <v>0.24766788930923</v>
      </c>
      <c r="R48" s="19">
        <v>1.71721132168993E-2</v>
      </c>
      <c r="S48" s="21">
        <v>4.3660715550156603E-8</v>
      </c>
      <c r="T48" s="20">
        <v>306919.90000000002</v>
      </c>
      <c r="U48" s="19">
        <v>1.23293235120942E-6</v>
      </c>
      <c r="V48" s="19">
        <v>7.5666973326618897E-2</v>
      </c>
      <c r="W48" s="19">
        <v>0.91778763948206399</v>
      </c>
      <c r="X48" s="19">
        <v>0.67242862714280605</v>
      </c>
    </row>
    <row r="49" spans="2:24" ht="25.5" x14ac:dyDescent="0.25">
      <c r="B49" s="14" t="s">
        <v>155</v>
      </c>
      <c r="C49" s="22">
        <f t="shared" si="0"/>
        <v>43</v>
      </c>
      <c r="D49" s="16" t="s">
        <v>156</v>
      </c>
      <c r="E49" s="23" t="s">
        <v>157</v>
      </c>
      <c r="F49" s="14">
        <v>11</v>
      </c>
      <c r="G49" s="14">
        <v>17329019</v>
      </c>
      <c r="H49" s="14" t="s">
        <v>68</v>
      </c>
      <c r="I49" s="14" t="s">
        <v>33</v>
      </c>
      <c r="J49" s="14" t="s">
        <v>28</v>
      </c>
      <c r="K49" s="18"/>
      <c r="L49" s="19">
        <v>0.60070000000000001</v>
      </c>
      <c r="M49" s="19">
        <v>1.49E-2</v>
      </c>
      <c r="N49" s="19">
        <v>2.0269999999999998E-6</v>
      </c>
      <c r="O49" s="20">
        <v>320964</v>
      </c>
      <c r="P49" s="18"/>
      <c r="Q49" s="19">
        <v>0.60086988342417202</v>
      </c>
      <c r="R49" s="19">
        <v>1.5948385299814401E-2</v>
      </c>
      <c r="S49" s="21">
        <v>6.4572619128774099E-9</v>
      </c>
      <c r="T49" s="20">
        <v>312054.40000000002</v>
      </c>
      <c r="U49" s="19">
        <v>2.6247139280482198E-9</v>
      </c>
      <c r="V49" s="19">
        <v>8.6757951464816102E-2</v>
      </c>
      <c r="W49" s="19">
        <v>8.4152042020919898E-3</v>
      </c>
      <c r="X49" s="19">
        <v>5.17325262161955E-2</v>
      </c>
    </row>
    <row r="50" spans="2:24" s="13" customFormat="1" ht="25.5" x14ac:dyDescent="0.25">
      <c r="B50" s="25" t="s">
        <v>158</v>
      </c>
      <c r="C50" s="26">
        <f t="shared" si="0"/>
        <v>43</v>
      </c>
      <c r="D50" s="27" t="s">
        <v>159</v>
      </c>
      <c r="E50" s="28" t="s">
        <v>160</v>
      </c>
      <c r="F50" s="25">
        <v>11</v>
      </c>
      <c r="G50" s="25">
        <v>17360215</v>
      </c>
      <c r="H50" s="25" t="s">
        <v>27</v>
      </c>
      <c r="I50" s="25" t="s">
        <v>69</v>
      </c>
      <c r="J50" s="25" t="s">
        <v>28</v>
      </c>
      <c r="K50" s="29"/>
      <c r="L50" s="30">
        <v>0.40450000000000003</v>
      </c>
      <c r="M50" s="30">
        <v>-1.4999999999999999E-2</v>
      </c>
      <c r="N50" s="30">
        <v>1.7179999999999999E-6</v>
      </c>
      <c r="O50" s="31">
        <v>315942</v>
      </c>
      <c r="P50" s="29"/>
      <c r="Q50" s="30">
        <v>0.40203300385545898</v>
      </c>
      <c r="R50" s="30">
        <v>-1.64223421400349E-2</v>
      </c>
      <c r="S50" s="32">
        <v>2.8053639113378201E-9</v>
      </c>
      <c r="T50" s="31">
        <v>308316.09999999998</v>
      </c>
      <c r="U50" s="30">
        <v>2.9724005497970901E-9</v>
      </c>
      <c r="V50" s="30">
        <v>5.2292069387626199E-2</v>
      </c>
      <c r="W50" s="30">
        <v>2.05916080897534E-2</v>
      </c>
      <c r="X50" s="30">
        <v>0.110105989234015</v>
      </c>
    </row>
    <row r="51" spans="2:24" x14ac:dyDescent="0.25">
      <c r="B51" s="14" t="s">
        <v>161</v>
      </c>
      <c r="C51" s="22">
        <f t="shared" si="0"/>
        <v>44</v>
      </c>
      <c r="D51" s="16" t="s">
        <v>162</v>
      </c>
      <c r="E51" s="23" t="s">
        <v>163</v>
      </c>
      <c r="F51" s="14">
        <v>11</v>
      </c>
      <c r="G51" s="14">
        <v>112473861</v>
      </c>
      <c r="H51" s="14" t="s">
        <v>40</v>
      </c>
      <c r="I51" s="14" t="s">
        <v>33</v>
      </c>
      <c r="J51" s="14" t="s">
        <v>28</v>
      </c>
      <c r="K51" s="18"/>
      <c r="L51" s="19">
        <v>0.438</v>
      </c>
      <c r="M51" s="19">
        <v>-1.9699999999999999E-2</v>
      </c>
      <c r="N51" s="19">
        <v>2.1689999999999999E-7</v>
      </c>
      <c r="O51" s="20">
        <v>229900</v>
      </c>
      <c r="P51" s="18"/>
      <c r="Q51" s="19">
        <v>0.43827174334260099</v>
      </c>
      <c r="R51" s="19">
        <v>-1.90600090628812E-2</v>
      </c>
      <c r="S51" s="21">
        <v>2.5388465521391099E-10</v>
      </c>
      <c r="T51" s="20">
        <v>250826.2</v>
      </c>
      <c r="U51" s="19">
        <v>4.0352213725081499E-8</v>
      </c>
      <c r="V51" s="19">
        <v>0.70417108324020705</v>
      </c>
      <c r="W51" s="19">
        <v>0.87325657376537502</v>
      </c>
      <c r="X51" s="19">
        <v>0.96209193894385703</v>
      </c>
    </row>
    <row r="52" spans="2:24" x14ac:dyDescent="0.25">
      <c r="B52" s="14" t="s">
        <v>164</v>
      </c>
      <c r="C52" s="22">
        <f t="shared" si="0"/>
        <v>45</v>
      </c>
      <c r="D52" s="16" t="s">
        <v>165</v>
      </c>
      <c r="E52" s="23" t="s">
        <v>166</v>
      </c>
      <c r="F52" s="14">
        <v>12</v>
      </c>
      <c r="G52" s="14">
        <v>809741</v>
      </c>
      <c r="H52" s="14" t="s">
        <v>40</v>
      </c>
      <c r="I52" s="14" t="s">
        <v>69</v>
      </c>
      <c r="J52" s="14" t="s">
        <v>29</v>
      </c>
      <c r="K52" s="18"/>
      <c r="L52" s="19">
        <v>0.2021</v>
      </c>
      <c r="M52" s="19">
        <v>2.07E-2</v>
      </c>
      <c r="N52" s="19">
        <v>2.1339999999999999E-7</v>
      </c>
      <c r="O52" s="20">
        <v>308383</v>
      </c>
      <c r="P52" s="18"/>
      <c r="Q52" s="19">
        <v>0.1987221899496</v>
      </c>
      <c r="R52" s="19">
        <v>2.4242502316177899E-2</v>
      </c>
      <c r="S52" s="21">
        <v>1.4248151618315E-11</v>
      </c>
      <c r="T52" s="20">
        <v>297637.90000000002</v>
      </c>
      <c r="U52" s="19">
        <v>1.9710008877666098E-9</v>
      </c>
      <c r="V52" s="19">
        <v>0.42355005609726898</v>
      </c>
      <c r="W52" s="19">
        <v>0.94204894145260398</v>
      </c>
      <c r="X52" s="19">
        <v>0.60648587197356396</v>
      </c>
    </row>
    <row r="53" spans="2:24" x14ac:dyDescent="0.25">
      <c r="B53" s="14" t="s">
        <v>167</v>
      </c>
      <c r="C53" s="22">
        <f t="shared" si="0"/>
        <v>46</v>
      </c>
      <c r="D53" s="16" t="s">
        <v>168</v>
      </c>
      <c r="E53" s="23" t="s">
        <v>169</v>
      </c>
      <c r="F53" s="14">
        <v>12</v>
      </c>
      <c r="G53" s="14">
        <v>23966775</v>
      </c>
      <c r="H53" s="14" t="s">
        <v>27</v>
      </c>
      <c r="I53" s="14" t="s">
        <v>33</v>
      </c>
      <c r="J53" s="14" t="s">
        <v>29</v>
      </c>
      <c r="K53" s="18"/>
      <c r="L53" s="19">
        <v>0.2989</v>
      </c>
      <c r="M53" s="19">
        <v>1.5100000000000001E-2</v>
      </c>
      <c r="N53" s="19">
        <v>6.19E-6</v>
      </c>
      <c r="O53" s="20">
        <v>321984</v>
      </c>
      <c r="P53" s="18"/>
      <c r="Q53" s="19">
        <v>0.29771361394183299</v>
      </c>
      <c r="R53" s="19">
        <v>1.6712888984598599E-2</v>
      </c>
      <c r="S53" s="21">
        <v>1.5333492725288899E-8</v>
      </c>
      <c r="T53" s="20">
        <v>304918.3</v>
      </c>
      <c r="U53" s="19">
        <v>4.3184325246834101E-7</v>
      </c>
      <c r="V53" s="19">
        <v>0.363035080142114</v>
      </c>
      <c r="W53" s="19">
        <v>0.829428007449039</v>
      </c>
      <c r="X53" s="19">
        <v>0.122224339625166</v>
      </c>
    </row>
    <row r="54" spans="2:24" x14ac:dyDescent="0.25">
      <c r="B54" s="14" t="s">
        <v>170</v>
      </c>
      <c r="C54" s="22">
        <f t="shared" si="0"/>
        <v>47</v>
      </c>
      <c r="D54" s="16" t="s">
        <v>171</v>
      </c>
      <c r="E54" s="23" t="s">
        <v>172</v>
      </c>
      <c r="F54" s="14">
        <v>12</v>
      </c>
      <c r="G54" s="14">
        <v>40032940</v>
      </c>
      <c r="H54" s="14" t="s">
        <v>27</v>
      </c>
      <c r="I54" s="14" t="s">
        <v>33</v>
      </c>
      <c r="J54" s="14" t="s">
        <v>29</v>
      </c>
      <c r="K54" s="18"/>
      <c r="L54" s="19">
        <v>0.45779999999999998</v>
      </c>
      <c r="M54" s="19">
        <v>-1.46E-2</v>
      </c>
      <c r="N54" s="19">
        <v>2.5569999999999998E-6</v>
      </c>
      <c r="O54" s="20">
        <v>321537</v>
      </c>
      <c r="P54" s="18"/>
      <c r="Q54" s="19">
        <v>0.45766442780781602</v>
      </c>
      <c r="R54" s="19">
        <v>-1.75183869233504E-2</v>
      </c>
      <c r="S54" s="21">
        <v>1.41643481419771E-10</v>
      </c>
      <c r="T54" s="20">
        <v>311882.09999999998</v>
      </c>
      <c r="U54" s="19">
        <v>1.88167033758194E-8</v>
      </c>
      <c r="V54" s="19">
        <v>0.42095646952953603</v>
      </c>
      <c r="W54" s="19">
        <v>0.863135878901366</v>
      </c>
      <c r="X54" s="19">
        <v>0.98593870901143899</v>
      </c>
    </row>
    <row r="55" spans="2:24" s="13" customFormat="1" x14ac:dyDescent="0.25">
      <c r="B55" s="25" t="s">
        <v>173</v>
      </c>
      <c r="C55" s="26">
        <f t="shared" si="0"/>
        <v>47</v>
      </c>
      <c r="D55" s="27" t="s">
        <v>171</v>
      </c>
      <c r="E55" s="28" t="s">
        <v>172</v>
      </c>
      <c r="F55" s="25">
        <v>12</v>
      </c>
      <c r="G55" s="25">
        <v>40234463</v>
      </c>
      <c r="H55" s="25" t="s">
        <v>68</v>
      </c>
      <c r="I55" s="25" t="s">
        <v>33</v>
      </c>
      <c r="J55" s="25" t="s">
        <v>29</v>
      </c>
      <c r="K55" s="29"/>
      <c r="L55" s="30">
        <v>0.46550000000000002</v>
      </c>
      <c r="M55" s="30">
        <v>1.54E-2</v>
      </c>
      <c r="N55" s="30">
        <v>7.0859999999999998E-7</v>
      </c>
      <c r="O55" s="31">
        <v>321227</v>
      </c>
      <c r="P55" s="29"/>
      <c r="Q55" s="30">
        <v>0.46526148953021201</v>
      </c>
      <c r="R55" s="30">
        <v>1.70896818970241E-2</v>
      </c>
      <c r="S55" s="32">
        <v>3.9207538606976898E-10</v>
      </c>
      <c r="T55" s="31">
        <v>310608</v>
      </c>
      <c r="U55" s="30">
        <v>1.27065946411111E-8</v>
      </c>
      <c r="V55" s="30">
        <v>0.64960259003899201</v>
      </c>
      <c r="W55" s="30">
        <v>0.95362111941842997</v>
      </c>
      <c r="X55" s="30">
        <v>7.22307507511913E-2</v>
      </c>
    </row>
    <row r="56" spans="2:24" x14ac:dyDescent="0.25">
      <c r="B56" s="14" t="s">
        <v>174</v>
      </c>
      <c r="C56" s="22">
        <f t="shared" si="0"/>
        <v>48</v>
      </c>
      <c r="D56" s="14" t="s">
        <v>138</v>
      </c>
      <c r="E56" s="24" t="s">
        <v>175</v>
      </c>
      <c r="F56" s="14">
        <v>12</v>
      </c>
      <c r="G56" s="14">
        <v>89167655</v>
      </c>
      <c r="H56" s="14" t="s">
        <v>40</v>
      </c>
      <c r="I56" s="14" t="s">
        <v>69</v>
      </c>
      <c r="J56" s="14" t="s">
        <v>28</v>
      </c>
      <c r="K56" s="18"/>
      <c r="L56" s="19">
        <v>0.27539999999999998</v>
      </c>
      <c r="M56" s="19">
        <v>2.07E-2</v>
      </c>
      <c r="N56" s="19">
        <v>8.2829999999999997E-7</v>
      </c>
      <c r="O56" s="20">
        <v>233580</v>
      </c>
      <c r="P56" s="18"/>
      <c r="Q56" s="19">
        <v>0.27553191128524301</v>
      </c>
      <c r="R56" s="19">
        <v>2.13375374562698E-2</v>
      </c>
      <c r="S56" s="21">
        <v>1.59379154243988E-10</v>
      </c>
      <c r="T56" s="20">
        <v>252427</v>
      </c>
      <c r="U56" s="19">
        <v>1.9141306438681501E-8</v>
      </c>
      <c r="V56" s="19">
        <v>0.35197454596660199</v>
      </c>
      <c r="W56" s="19">
        <v>0.80833182088633904</v>
      </c>
      <c r="X56" s="19">
        <v>0.98279479431245997</v>
      </c>
    </row>
    <row r="57" spans="2:24" ht="38.25" x14ac:dyDescent="0.25">
      <c r="B57" s="14" t="s">
        <v>176</v>
      </c>
      <c r="C57" s="22">
        <f t="shared" si="0"/>
        <v>49</v>
      </c>
      <c r="D57" s="16" t="s">
        <v>177</v>
      </c>
      <c r="E57" s="23" t="s">
        <v>178</v>
      </c>
      <c r="F57" s="14">
        <v>12</v>
      </c>
      <c r="G57" s="14">
        <v>110556807</v>
      </c>
      <c r="H57" s="14" t="s">
        <v>40</v>
      </c>
      <c r="I57" s="14" t="s">
        <v>33</v>
      </c>
      <c r="J57" s="14" t="s">
        <v>29</v>
      </c>
      <c r="K57" s="18"/>
      <c r="L57" s="19">
        <v>0.5806</v>
      </c>
      <c r="M57" s="19">
        <v>1.52E-2</v>
      </c>
      <c r="N57" s="19">
        <v>1.175E-6</v>
      </c>
      <c r="O57" s="20">
        <v>321603</v>
      </c>
      <c r="P57" s="18"/>
      <c r="Q57" s="19">
        <v>0.58156773974760501</v>
      </c>
      <c r="R57" s="19">
        <v>1.8835802667473901E-2</v>
      </c>
      <c r="S57" s="21">
        <v>1.76161492486091E-11</v>
      </c>
      <c r="T57" s="20">
        <v>305053.09999999998</v>
      </c>
      <c r="U57" s="19">
        <v>1.92326745571507E-9</v>
      </c>
      <c r="V57" s="19">
        <v>0.49741191307244897</v>
      </c>
      <c r="W57" s="19">
        <v>0.333768923680198</v>
      </c>
      <c r="X57" s="19">
        <v>0.88415741426373096</v>
      </c>
    </row>
    <row r="58" spans="2:24" ht="25.5" x14ac:dyDescent="0.25">
      <c r="B58" s="14" t="s">
        <v>179</v>
      </c>
      <c r="C58" s="22">
        <f t="shared" si="0"/>
        <v>50</v>
      </c>
      <c r="D58" s="16" t="s">
        <v>180</v>
      </c>
      <c r="E58" s="23" t="s">
        <v>181</v>
      </c>
      <c r="F58" s="14">
        <v>12</v>
      </c>
      <c r="G58" s="14">
        <v>111076069</v>
      </c>
      <c r="H58" s="14" t="s">
        <v>40</v>
      </c>
      <c r="I58" s="14" t="s">
        <v>33</v>
      </c>
      <c r="J58" s="14" t="s">
        <v>29</v>
      </c>
      <c r="K58" s="18"/>
      <c r="L58" s="19">
        <v>0.4158</v>
      </c>
      <c r="M58" s="19">
        <v>-1.5599999999999999E-2</v>
      </c>
      <c r="N58" s="19">
        <v>6.4430000000000002E-7</v>
      </c>
      <c r="O58" s="20">
        <v>320814</v>
      </c>
      <c r="P58" s="18"/>
      <c r="Q58" s="19">
        <v>0.41614323238393502</v>
      </c>
      <c r="R58" s="19">
        <v>-1.9422048593393401E-2</v>
      </c>
      <c r="S58" s="21">
        <v>4.0961639279164898E-12</v>
      </c>
      <c r="T58" s="20">
        <v>302517.90000000002</v>
      </c>
      <c r="U58" s="19">
        <v>1.6261372575884799E-10</v>
      </c>
      <c r="V58" s="19">
        <v>0.253306602235437</v>
      </c>
      <c r="W58" s="19">
        <v>0.10798287265526101</v>
      </c>
      <c r="X58" s="19">
        <v>0.87739553337444998</v>
      </c>
    </row>
    <row r="59" spans="2:24" ht="25.5" x14ac:dyDescent="0.25">
      <c r="B59" s="14" t="s">
        <v>182</v>
      </c>
      <c r="C59" s="22">
        <f t="shared" si="0"/>
        <v>51</v>
      </c>
      <c r="D59" s="16" t="s">
        <v>183</v>
      </c>
      <c r="E59" s="23" t="s">
        <v>184</v>
      </c>
      <c r="F59" s="14">
        <v>12</v>
      </c>
      <c r="G59" s="14">
        <v>112172242</v>
      </c>
      <c r="H59" s="14" t="s">
        <v>27</v>
      </c>
      <c r="I59" s="14" t="s">
        <v>33</v>
      </c>
      <c r="J59" s="14" t="s">
        <v>29</v>
      </c>
      <c r="K59" s="18"/>
      <c r="L59" s="19">
        <v>0.92010000000000003</v>
      </c>
      <c r="M59" s="19">
        <v>-3.2199999999999999E-2</v>
      </c>
      <c r="N59" s="19">
        <v>8.6069999999999994E-5</v>
      </c>
      <c r="O59" s="20">
        <v>224359</v>
      </c>
      <c r="P59" s="18"/>
      <c r="Q59" s="19">
        <v>0.91970000660839202</v>
      </c>
      <c r="R59" s="19">
        <v>-3.7793159880968798E-2</v>
      </c>
      <c r="S59" s="21">
        <v>9.3153206259156404E-9</v>
      </c>
      <c r="T59" s="20">
        <v>237576.7</v>
      </c>
      <c r="U59" s="19">
        <v>6.0439788571000095E-7</v>
      </c>
      <c r="V59" s="19">
        <v>0.83961335132363901</v>
      </c>
      <c r="W59" s="19">
        <v>0.213267400759099</v>
      </c>
      <c r="X59" s="19">
        <v>0.77594234787588601</v>
      </c>
    </row>
    <row r="60" spans="2:24" ht="38.25" x14ac:dyDescent="0.25">
      <c r="B60" s="14" t="s">
        <v>185</v>
      </c>
      <c r="C60" s="22">
        <f t="shared" si="0"/>
        <v>52</v>
      </c>
      <c r="D60" s="16" t="s">
        <v>186</v>
      </c>
      <c r="E60" s="23" t="s">
        <v>187</v>
      </c>
      <c r="F60" s="14">
        <v>12</v>
      </c>
      <c r="G60" s="14">
        <v>131267137</v>
      </c>
      <c r="H60" s="14" t="s">
        <v>27</v>
      </c>
      <c r="I60" s="14" t="s">
        <v>33</v>
      </c>
      <c r="J60" s="14" t="s">
        <v>29</v>
      </c>
      <c r="K60" s="18"/>
      <c r="L60" s="19">
        <v>0.1837</v>
      </c>
      <c r="M60" s="19">
        <v>2.46E-2</v>
      </c>
      <c r="N60" s="19">
        <v>3.4589999999999998E-6</v>
      </c>
      <c r="O60" s="20">
        <v>205616</v>
      </c>
      <c r="P60" s="18"/>
      <c r="Q60" s="19">
        <v>0.18299016072388199</v>
      </c>
      <c r="R60" s="19">
        <v>2.4811803919486002E-2</v>
      </c>
      <c r="S60" s="21">
        <v>5.8528453159900901E-9</v>
      </c>
      <c r="T60" s="20">
        <v>223495.1</v>
      </c>
      <c r="U60" s="19">
        <v>6.6498126936492502E-8</v>
      </c>
      <c r="V60" s="19">
        <v>7.8402344892557305E-2</v>
      </c>
      <c r="W60" s="19">
        <v>0.67009595765548602</v>
      </c>
      <c r="X60" s="19">
        <v>0.134839807793915</v>
      </c>
    </row>
    <row r="61" spans="2:24" ht="25.5" x14ac:dyDescent="0.25">
      <c r="B61" s="14" t="s">
        <v>188</v>
      </c>
      <c r="C61" s="22">
        <f t="shared" si="0"/>
        <v>53</v>
      </c>
      <c r="D61" s="16" t="s">
        <v>189</v>
      </c>
      <c r="E61" s="23" t="s">
        <v>190</v>
      </c>
      <c r="F61" s="14">
        <v>13</v>
      </c>
      <c r="G61" s="14">
        <v>27511298</v>
      </c>
      <c r="H61" s="14" t="s">
        <v>27</v>
      </c>
      <c r="I61" s="14" t="s">
        <v>69</v>
      </c>
      <c r="J61" s="14" t="s">
        <v>28</v>
      </c>
      <c r="K61" s="18"/>
      <c r="L61" s="19">
        <v>0.58679999999999999</v>
      </c>
      <c r="M61" s="19">
        <v>-1.9199999999999998E-2</v>
      </c>
      <c r="N61" s="19">
        <v>4.3580000000000002E-7</v>
      </c>
      <c r="O61" s="20">
        <v>233845</v>
      </c>
      <c r="P61" s="18"/>
      <c r="Q61" s="19">
        <v>0.58454570043380405</v>
      </c>
      <c r="R61" s="19">
        <v>-1.6896125212978699E-2</v>
      </c>
      <c r="S61" s="21">
        <v>2.4668857031172898E-8</v>
      </c>
      <c r="T61" s="20">
        <v>252095.2</v>
      </c>
      <c r="U61" s="19">
        <v>1.5465072582910299E-6</v>
      </c>
      <c r="V61" s="19">
        <v>0.55659701469642398</v>
      </c>
      <c r="W61" s="19">
        <v>0.88694478629570705</v>
      </c>
      <c r="X61" s="19">
        <v>0.30857003081415602</v>
      </c>
    </row>
    <row r="62" spans="2:24" x14ac:dyDescent="0.25">
      <c r="B62" s="14" t="s">
        <v>191</v>
      </c>
      <c r="C62" s="22">
        <f t="shared" si="0"/>
        <v>54</v>
      </c>
      <c r="D62" s="16" t="s">
        <v>192</v>
      </c>
      <c r="E62" s="23" t="s">
        <v>193</v>
      </c>
      <c r="F62" s="14">
        <v>13</v>
      </c>
      <c r="G62" s="14">
        <v>95847005</v>
      </c>
      <c r="H62" s="14" t="s">
        <v>40</v>
      </c>
      <c r="I62" s="14" t="s">
        <v>33</v>
      </c>
      <c r="J62" s="14" t="s">
        <v>29</v>
      </c>
      <c r="K62" s="18"/>
      <c r="L62" s="19">
        <v>0.50290000000000001</v>
      </c>
      <c r="M62" s="19">
        <v>-1.6400000000000001E-2</v>
      </c>
      <c r="N62" s="19">
        <v>3.587E-7</v>
      </c>
      <c r="O62" s="20">
        <v>320600</v>
      </c>
      <c r="P62" s="18"/>
      <c r="Q62" s="19">
        <v>0.50742204018915704</v>
      </c>
      <c r="R62" s="19">
        <v>-1.76164536520616E-2</v>
      </c>
      <c r="S62" s="21">
        <v>2.89021277085976E-10</v>
      </c>
      <c r="T62" s="20">
        <v>306983.3</v>
      </c>
      <c r="U62" s="19">
        <v>2.9255152225461399E-8</v>
      </c>
      <c r="V62" s="19">
        <v>0.89254917602560602</v>
      </c>
      <c r="W62" s="19">
        <v>0.92199378843507596</v>
      </c>
      <c r="X62" s="19">
        <v>0.30526104692885098</v>
      </c>
    </row>
    <row r="63" spans="2:24" x14ac:dyDescent="0.25">
      <c r="B63" s="14" t="s">
        <v>194</v>
      </c>
      <c r="C63" s="22">
        <f t="shared" si="0"/>
        <v>55</v>
      </c>
      <c r="D63" s="16" t="s">
        <v>195</v>
      </c>
      <c r="E63" s="23" t="s">
        <v>196</v>
      </c>
      <c r="F63" s="14">
        <v>14</v>
      </c>
      <c r="G63" s="14">
        <v>32372633</v>
      </c>
      <c r="H63" s="14" t="s">
        <v>27</v>
      </c>
      <c r="I63" s="14" t="s">
        <v>69</v>
      </c>
      <c r="J63" s="14" t="s">
        <v>29</v>
      </c>
      <c r="K63" s="18"/>
      <c r="L63" s="19">
        <v>0.4763</v>
      </c>
      <c r="M63" s="19">
        <v>1.52E-2</v>
      </c>
      <c r="N63" s="19">
        <v>3.145E-6</v>
      </c>
      <c r="O63" s="20">
        <v>307020</v>
      </c>
      <c r="P63" s="18"/>
      <c r="Q63" s="19">
        <v>0.47627320320552802</v>
      </c>
      <c r="R63" s="19">
        <v>1.62664277831235E-2</v>
      </c>
      <c r="S63" s="21">
        <v>9.1681926976296395E-9</v>
      </c>
      <c r="T63" s="20">
        <v>300069.09999999998</v>
      </c>
      <c r="U63" s="19">
        <v>4.1693879600383002E-7</v>
      </c>
      <c r="V63" s="19">
        <v>0.59420920521680998</v>
      </c>
      <c r="W63" s="19">
        <v>0.14548768297279499</v>
      </c>
      <c r="X63" s="19">
        <v>0.69127294123098104</v>
      </c>
    </row>
    <row r="64" spans="2:24" ht="25.5" x14ac:dyDescent="0.25">
      <c r="B64" s="14" t="s">
        <v>197</v>
      </c>
      <c r="C64" s="22">
        <f t="shared" si="0"/>
        <v>56</v>
      </c>
      <c r="D64" s="16" t="s">
        <v>198</v>
      </c>
      <c r="E64" s="23" t="s">
        <v>199</v>
      </c>
      <c r="F64" s="14">
        <v>14</v>
      </c>
      <c r="G64" s="14">
        <v>92860029</v>
      </c>
      <c r="H64" s="14" t="s">
        <v>27</v>
      </c>
      <c r="I64" s="14" t="s">
        <v>69</v>
      </c>
      <c r="J64" s="14" t="s">
        <v>28</v>
      </c>
      <c r="K64" s="18"/>
      <c r="L64" s="19">
        <v>0.81420000000000003</v>
      </c>
      <c r="M64" s="19">
        <v>1.9400000000000001E-2</v>
      </c>
      <c r="N64" s="19">
        <v>7.5899999999999995E-7</v>
      </c>
      <c r="O64" s="20">
        <v>321996</v>
      </c>
      <c r="P64" s="18"/>
      <c r="Q64" s="19">
        <v>0.813791328887708</v>
      </c>
      <c r="R64" s="19">
        <v>1.8874968591580599E-2</v>
      </c>
      <c r="S64" s="21">
        <v>3.8000611827935698E-8</v>
      </c>
      <c r="T64" s="20">
        <v>308123.09999999998</v>
      </c>
      <c r="U64" s="19">
        <v>2.2691610939464899E-6</v>
      </c>
      <c r="V64" s="19">
        <v>0.75983126374900301</v>
      </c>
      <c r="W64" s="19">
        <v>0.24616128852508001</v>
      </c>
      <c r="X64" s="19">
        <v>0.76306866847069499</v>
      </c>
    </row>
    <row r="65" spans="2:24" ht="25.5" x14ac:dyDescent="0.25">
      <c r="B65" s="14" t="s">
        <v>200</v>
      </c>
      <c r="C65" s="22">
        <f t="shared" si="0"/>
        <v>57</v>
      </c>
      <c r="D65" s="16" t="s">
        <v>201</v>
      </c>
      <c r="E65" s="23" t="s">
        <v>202</v>
      </c>
      <c r="F65" s="14">
        <v>14</v>
      </c>
      <c r="G65" s="14">
        <v>102374178</v>
      </c>
      <c r="H65" s="14" t="s">
        <v>27</v>
      </c>
      <c r="I65" s="14" t="s">
        <v>69</v>
      </c>
      <c r="J65" s="14" t="s">
        <v>28</v>
      </c>
      <c r="K65" s="18"/>
      <c r="L65" s="19">
        <v>0.17949999999999999</v>
      </c>
      <c r="M65" s="19">
        <v>2.0400000000000001E-2</v>
      </c>
      <c r="N65" s="19">
        <v>2.8200000000000001E-7</v>
      </c>
      <c r="O65" s="20">
        <v>322012</v>
      </c>
      <c r="P65" s="18"/>
      <c r="Q65" s="19">
        <v>0.17757426293673301</v>
      </c>
      <c r="R65" s="19">
        <v>2.05524368959186E-2</v>
      </c>
      <c r="S65" s="21">
        <v>6.5163023614299501E-9</v>
      </c>
      <c r="T65" s="20">
        <v>305564</v>
      </c>
      <c r="U65" s="19">
        <v>1.34364974201832E-7</v>
      </c>
      <c r="V65" s="19">
        <v>3.8875872573900697E-2</v>
      </c>
      <c r="W65" s="19">
        <v>0.90328510058628997</v>
      </c>
      <c r="X65" s="19">
        <v>0.66063481838232696</v>
      </c>
    </row>
    <row r="66" spans="2:24" ht="38.25" x14ac:dyDescent="0.25">
      <c r="B66" s="14" t="s">
        <v>203</v>
      </c>
      <c r="C66" s="22">
        <f t="shared" si="0"/>
        <v>58</v>
      </c>
      <c r="D66" s="16" t="s">
        <v>204</v>
      </c>
      <c r="E66" s="23" t="s">
        <v>205</v>
      </c>
      <c r="F66" s="14">
        <v>14</v>
      </c>
      <c r="G66" s="14">
        <v>103219228</v>
      </c>
      <c r="H66" s="14" t="s">
        <v>40</v>
      </c>
      <c r="I66" s="14" t="s">
        <v>33</v>
      </c>
      <c r="J66" s="14" t="s">
        <v>29</v>
      </c>
      <c r="K66" s="18"/>
      <c r="L66" s="19">
        <v>0.63</v>
      </c>
      <c r="M66" s="19">
        <v>1.67E-2</v>
      </c>
      <c r="N66" s="19">
        <v>1.018E-7</v>
      </c>
      <c r="O66" s="20">
        <v>322113</v>
      </c>
      <c r="P66" s="18"/>
      <c r="Q66" s="19">
        <v>0.62791196430851604</v>
      </c>
      <c r="R66" s="19">
        <v>1.6438087339036501E-2</v>
      </c>
      <c r="S66" s="21">
        <v>3.88265534276975E-9</v>
      </c>
      <c r="T66" s="20">
        <v>307782.09999999998</v>
      </c>
      <c r="U66" s="19">
        <v>7.1879162555771703E-9</v>
      </c>
      <c r="V66" s="19">
        <v>0.74083516609040001</v>
      </c>
      <c r="W66" s="19">
        <v>2.4319066698151402E-3</v>
      </c>
      <c r="X66" s="19">
        <v>0.37513415108144299</v>
      </c>
    </row>
    <row r="67" spans="2:24" ht="25.5" x14ac:dyDescent="0.25">
      <c r="B67" s="14" t="s">
        <v>206</v>
      </c>
      <c r="C67" s="22">
        <f t="shared" si="0"/>
        <v>59</v>
      </c>
      <c r="D67" s="16" t="s">
        <v>207</v>
      </c>
      <c r="E67" s="23" t="s">
        <v>208</v>
      </c>
      <c r="F67" s="14">
        <v>15</v>
      </c>
      <c r="G67" s="14">
        <v>78845707</v>
      </c>
      <c r="H67" s="14" t="s">
        <v>27</v>
      </c>
      <c r="I67" s="14" t="s">
        <v>33</v>
      </c>
      <c r="J67" s="14" t="s">
        <v>29</v>
      </c>
      <c r="K67" s="18"/>
      <c r="L67" s="19">
        <v>0.68689999999999996</v>
      </c>
      <c r="M67" s="19">
        <v>1.7899999999999999E-2</v>
      </c>
      <c r="N67" s="19">
        <v>1.2660000000000001E-5</v>
      </c>
      <c r="O67" s="20">
        <v>233619</v>
      </c>
      <c r="P67" s="18"/>
      <c r="Q67" s="19">
        <v>0.68749174828847504</v>
      </c>
      <c r="R67" s="19">
        <v>1.8267694513580301E-2</v>
      </c>
      <c r="S67" s="21">
        <v>2.37542988578683E-8</v>
      </c>
      <c r="T67" s="20">
        <v>253618.9</v>
      </c>
      <c r="U67" s="19">
        <v>9.0332384153926996E-7</v>
      </c>
      <c r="V67" s="19">
        <v>0.168115072702753</v>
      </c>
      <c r="W67" s="19">
        <v>0.46907088859083002</v>
      </c>
      <c r="X67" s="19">
        <v>0.64619410909206398</v>
      </c>
    </row>
    <row r="68" spans="2:24" x14ac:dyDescent="0.25">
      <c r="B68" s="14" t="s">
        <v>209</v>
      </c>
      <c r="C68" s="22">
        <f t="shared" si="0"/>
        <v>60</v>
      </c>
      <c r="D68" s="14" t="s">
        <v>210</v>
      </c>
      <c r="E68" s="33" t="s">
        <v>82</v>
      </c>
      <c r="F68" s="14">
        <v>15</v>
      </c>
      <c r="G68" s="14">
        <v>93068487</v>
      </c>
      <c r="H68" s="14" t="s">
        <v>27</v>
      </c>
      <c r="I68" s="14" t="s">
        <v>33</v>
      </c>
      <c r="J68" s="14" t="s">
        <v>29</v>
      </c>
      <c r="K68" s="18"/>
      <c r="L68" s="19">
        <v>0.51129999999999998</v>
      </c>
      <c r="M68" s="19">
        <v>1.5800000000000002E-2</v>
      </c>
      <c r="N68" s="19">
        <v>2.4079999999999999E-7</v>
      </c>
      <c r="O68" s="20">
        <v>322114</v>
      </c>
      <c r="P68" s="18"/>
      <c r="Q68" s="19">
        <v>0.51032287946628296</v>
      </c>
      <c r="R68" s="19">
        <v>1.46826290877445E-2</v>
      </c>
      <c r="S68" s="21">
        <v>3.8799730575244503E-8</v>
      </c>
      <c r="T68" s="20">
        <v>312944.8</v>
      </c>
      <c r="U68" s="19">
        <v>8.4382550336318798E-7</v>
      </c>
      <c r="V68" s="19">
        <v>0.40582364757213102</v>
      </c>
      <c r="W68" s="19">
        <v>6.5325457365282003E-2</v>
      </c>
      <c r="X68" s="19">
        <v>0.89234914060762505</v>
      </c>
    </row>
    <row r="69" spans="2:24" ht="63.75" x14ac:dyDescent="0.25">
      <c r="B69" s="14" t="s">
        <v>211</v>
      </c>
      <c r="C69" s="22">
        <f t="shared" si="0"/>
        <v>61</v>
      </c>
      <c r="D69" s="24" t="s">
        <v>212</v>
      </c>
      <c r="E69" s="23" t="s">
        <v>213</v>
      </c>
      <c r="F69" s="14">
        <v>16</v>
      </c>
      <c r="G69" s="14">
        <v>327868</v>
      </c>
      <c r="H69" s="14" t="s">
        <v>40</v>
      </c>
      <c r="I69" s="14" t="s">
        <v>69</v>
      </c>
      <c r="J69" s="14" t="s">
        <v>28</v>
      </c>
      <c r="K69" s="18"/>
      <c r="L69" s="19">
        <v>0.2374</v>
      </c>
      <c r="M69" s="19">
        <v>-1.8800000000000001E-2</v>
      </c>
      <c r="N69" s="19">
        <v>1.8400000000000001E-7</v>
      </c>
      <c r="O69" s="20">
        <v>321873</v>
      </c>
      <c r="P69" s="18"/>
      <c r="Q69" s="19">
        <v>0.236510378283325</v>
      </c>
      <c r="R69" s="19">
        <v>-2.0795870289617199E-2</v>
      </c>
      <c r="S69" s="21">
        <v>4.6834768272073501E-11</v>
      </c>
      <c r="T69" s="20">
        <v>308673.40000000002</v>
      </c>
      <c r="U69" s="19">
        <v>4.9655534977739597E-9</v>
      </c>
      <c r="V69" s="19">
        <v>0.63134550707553405</v>
      </c>
      <c r="W69" s="19">
        <v>0.345061487027782</v>
      </c>
      <c r="X69" s="19">
        <v>0.60407508696092005</v>
      </c>
    </row>
    <row r="70" spans="2:24" ht="38.25" x14ac:dyDescent="0.25">
      <c r="B70" s="14" t="s">
        <v>214</v>
      </c>
      <c r="C70" s="22">
        <f t="shared" si="0"/>
        <v>62</v>
      </c>
      <c r="D70" s="16" t="s">
        <v>215</v>
      </c>
      <c r="E70" s="23" t="s">
        <v>216</v>
      </c>
      <c r="F70" s="14">
        <v>16</v>
      </c>
      <c r="G70" s="14">
        <v>68114216</v>
      </c>
      <c r="H70" s="14" t="s">
        <v>40</v>
      </c>
      <c r="I70" s="14" t="s">
        <v>69</v>
      </c>
      <c r="J70" s="14" t="s">
        <v>28</v>
      </c>
      <c r="K70" s="18"/>
      <c r="L70" s="19">
        <v>0.4269</v>
      </c>
      <c r="M70" s="19">
        <v>-1.5599999999999999E-2</v>
      </c>
      <c r="N70" s="19">
        <v>5.4720000000000003E-7</v>
      </c>
      <c r="O70" s="20">
        <v>321940</v>
      </c>
      <c r="P70" s="18"/>
      <c r="Q70" s="19">
        <v>0.43019428271613502</v>
      </c>
      <c r="R70" s="19">
        <v>-1.7786880402420002E-2</v>
      </c>
      <c r="S70" s="21">
        <v>5.3948125717947699E-11</v>
      </c>
      <c r="T70" s="20">
        <v>307999.40000000002</v>
      </c>
      <c r="U70" s="19">
        <v>2.3441435874200599E-9</v>
      </c>
      <c r="V70" s="19">
        <v>0.29097696590168498</v>
      </c>
      <c r="W70" s="19">
        <v>0.125159264675751</v>
      </c>
      <c r="X70" s="19">
        <v>0.74343913637367798</v>
      </c>
    </row>
    <row r="71" spans="2:24" ht="25.5" x14ac:dyDescent="0.25">
      <c r="B71" s="14" t="s">
        <v>217</v>
      </c>
      <c r="C71" s="22">
        <f t="shared" si="0"/>
        <v>63</v>
      </c>
      <c r="D71" s="16" t="s">
        <v>218</v>
      </c>
      <c r="E71" s="23" t="s">
        <v>219</v>
      </c>
      <c r="F71" s="14">
        <v>17</v>
      </c>
      <c r="G71" s="14">
        <v>21202153</v>
      </c>
      <c r="H71" s="14" t="s">
        <v>40</v>
      </c>
      <c r="I71" s="14" t="s">
        <v>69</v>
      </c>
      <c r="J71" s="14" t="s">
        <v>28</v>
      </c>
      <c r="K71" s="18"/>
      <c r="L71" s="19">
        <v>0.46889999999999998</v>
      </c>
      <c r="M71" s="19">
        <v>-1.6400000000000001E-2</v>
      </c>
      <c r="N71" s="19">
        <v>1.416E-7</v>
      </c>
      <c r="O71" s="20">
        <v>317911</v>
      </c>
      <c r="P71" s="18"/>
      <c r="Q71" s="19">
        <v>0.46902328532469101</v>
      </c>
      <c r="R71" s="19">
        <v>-1.72528776824247E-2</v>
      </c>
      <c r="S71" s="21">
        <v>4.6966821855085197E-10</v>
      </c>
      <c r="T71" s="20">
        <v>301522.09999999998</v>
      </c>
      <c r="U71" s="19">
        <v>2.6021262542586899E-8</v>
      </c>
      <c r="V71" s="19">
        <v>0.67602337072333696</v>
      </c>
      <c r="W71" s="19">
        <v>0.49570970829358602</v>
      </c>
      <c r="X71" s="19">
        <v>0.18871903801748</v>
      </c>
    </row>
    <row r="72" spans="2:24" ht="38.25" x14ac:dyDescent="0.25">
      <c r="B72" s="14" t="s">
        <v>220</v>
      </c>
      <c r="C72" s="22">
        <f t="shared" ref="C72:C81" si="1">IF(AND(F72=F71,ABS(G72-G71)&lt;500000),C71,C71+1)</f>
        <v>64</v>
      </c>
      <c r="D72" s="16" t="s">
        <v>221</v>
      </c>
      <c r="E72" s="23" t="s">
        <v>222</v>
      </c>
      <c r="F72" s="14">
        <v>17</v>
      </c>
      <c r="G72" s="14">
        <v>31988900</v>
      </c>
      <c r="H72" s="14" t="s">
        <v>40</v>
      </c>
      <c r="I72" s="14" t="s">
        <v>69</v>
      </c>
      <c r="J72" s="14" t="s">
        <v>28</v>
      </c>
      <c r="K72" s="18"/>
      <c r="L72" s="19">
        <v>0.58940000000000003</v>
      </c>
      <c r="M72" s="19">
        <v>1.61E-2</v>
      </c>
      <c r="N72" s="19">
        <v>2.4369999999999999E-7</v>
      </c>
      <c r="O72" s="20">
        <v>322005</v>
      </c>
      <c r="P72" s="18"/>
      <c r="Q72" s="19">
        <v>0.58728547836364198</v>
      </c>
      <c r="R72" s="19">
        <v>1.9674147173892299E-2</v>
      </c>
      <c r="S72" s="21">
        <v>2.8747677533184499E-13</v>
      </c>
      <c r="T72" s="20">
        <v>311198.40000000002</v>
      </c>
      <c r="U72" s="19">
        <v>4.6517774366975098E-11</v>
      </c>
      <c r="V72" s="19">
        <v>0.42684715783805499</v>
      </c>
      <c r="W72" s="19">
        <v>0.53225907520364502</v>
      </c>
      <c r="X72" s="19">
        <v>0.76124022117576695</v>
      </c>
    </row>
    <row r="73" spans="2:24" ht="25.5" x14ac:dyDescent="0.25">
      <c r="B73" s="14" t="s">
        <v>223</v>
      </c>
      <c r="C73" s="22">
        <f t="shared" si="1"/>
        <v>65</v>
      </c>
      <c r="D73" s="16" t="s">
        <v>224</v>
      </c>
      <c r="E73" s="23" t="s">
        <v>225</v>
      </c>
      <c r="F73" s="14">
        <v>17</v>
      </c>
      <c r="G73" s="14">
        <v>42671716</v>
      </c>
      <c r="H73" s="14" t="s">
        <v>27</v>
      </c>
      <c r="I73" s="14" t="s">
        <v>69</v>
      </c>
      <c r="J73" s="14" t="s">
        <v>28</v>
      </c>
      <c r="K73" s="18"/>
      <c r="L73" s="19">
        <v>0.37019999999999997</v>
      </c>
      <c r="M73" s="19">
        <v>1.2999999999999999E-2</v>
      </c>
      <c r="N73" s="19">
        <v>6.4419999999999996E-5</v>
      </c>
      <c r="O73" s="20">
        <v>321917</v>
      </c>
      <c r="P73" s="18"/>
      <c r="Q73" s="19">
        <v>0.37056051806082202</v>
      </c>
      <c r="R73" s="19">
        <v>1.55423107952017E-2</v>
      </c>
      <c r="S73" s="21">
        <v>3.8722147623828501E-8</v>
      </c>
      <c r="T73" s="20">
        <v>304601.3</v>
      </c>
      <c r="U73" s="19">
        <v>6.6679523236767898E-7</v>
      </c>
      <c r="V73" s="19">
        <v>0.13039359029507799</v>
      </c>
      <c r="W73" s="19">
        <v>0.24862971518594801</v>
      </c>
      <c r="X73" s="19">
        <v>0.341212601272952</v>
      </c>
    </row>
    <row r="74" spans="2:24" ht="38.25" x14ac:dyDescent="0.25">
      <c r="B74" s="14" t="s">
        <v>226</v>
      </c>
      <c r="C74" s="22">
        <f t="shared" si="1"/>
        <v>66</v>
      </c>
      <c r="D74" s="16" t="s">
        <v>227</v>
      </c>
      <c r="E74" s="23" t="s">
        <v>228</v>
      </c>
      <c r="F74" s="14">
        <v>17</v>
      </c>
      <c r="G74" s="14">
        <v>43647922</v>
      </c>
      <c r="H74" s="14" t="s">
        <v>27</v>
      </c>
      <c r="I74" s="14" t="s">
        <v>69</v>
      </c>
      <c r="J74" s="14" t="s">
        <v>28</v>
      </c>
      <c r="K74" s="18"/>
      <c r="L74" s="19">
        <v>0.71619999999999995</v>
      </c>
      <c r="M74" s="19">
        <v>-1.7399999999999999E-2</v>
      </c>
      <c r="N74" s="19">
        <v>3.5820000000000002E-7</v>
      </c>
      <c r="O74" s="20">
        <v>322108</v>
      </c>
      <c r="P74" s="18"/>
      <c r="Q74" s="19">
        <v>0.71537264268123002</v>
      </c>
      <c r="R74" s="19">
        <v>-1.7592396485297802E-2</v>
      </c>
      <c r="S74" s="21">
        <v>3.0445280686988299E-9</v>
      </c>
      <c r="T74" s="20">
        <v>312775.90000000002</v>
      </c>
      <c r="U74" s="19">
        <v>9.3849693230358294E-8</v>
      </c>
      <c r="V74" s="19">
        <v>0.97877191258451501</v>
      </c>
      <c r="W74" s="19">
        <v>0.73955591526359599</v>
      </c>
      <c r="X74" s="19">
        <v>7.7310380553160807E-2</v>
      </c>
    </row>
    <row r="75" spans="2:24" x14ac:dyDescent="0.25">
      <c r="B75" s="14" t="s">
        <v>229</v>
      </c>
      <c r="C75" s="22">
        <f t="shared" si="1"/>
        <v>67</v>
      </c>
      <c r="D75" s="14"/>
      <c r="E75" s="17"/>
      <c r="F75" s="14">
        <v>17</v>
      </c>
      <c r="G75" s="14">
        <v>58999732</v>
      </c>
      <c r="H75" s="14" t="s">
        <v>40</v>
      </c>
      <c r="I75" s="14" t="s">
        <v>33</v>
      </c>
      <c r="J75" s="14" t="s">
        <v>29</v>
      </c>
      <c r="K75" s="18"/>
      <c r="L75" s="19">
        <v>0.26950000000000002</v>
      </c>
      <c r="M75" s="19">
        <v>-1.9800000000000002E-2</v>
      </c>
      <c r="N75" s="19">
        <v>2.4260000000000002E-6</v>
      </c>
      <c r="O75" s="20">
        <v>233871</v>
      </c>
      <c r="P75" s="18"/>
      <c r="Q75" s="19">
        <v>0.26988322504761902</v>
      </c>
      <c r="R75" s="19">
        <v>-2.26129315119264E-2</v>
      </c>
      <c r="S75" s="21">
        <v>2.52319107700141E-11</v>
      </c>
      <c r="T75" s="20">
        <v>254465.7</v>
      </c>
      <c r="U75" s="19">
        <v>2.6863527143487402E-9</v>
      </c>
      <c r="V75" s="19">
        <v>0.66407976175946404</v>
      </c>
      <c r="W75" s="19">
        <v>0.28428702962273</v>
      </c>
      <c r="X75" s="19">
        <v>0.76177614326060705</v>
      </c>
    </row>
    <row r="76" spans="2:24" x14ac:dyDescent="0.25">
      <c r="B76" s="14" t="s">
        <v>230</v>
      </c>
      <c r="C76" s="22">
        <f t="shared" si="1"/>
        <v>68</v>
      </c>
      <c r="D76" s="16" t="s">
        <v>231</v>
      </c>
      <c r="E76" s="23" t="s">
        <v>232</v>
      </c>
      <c r="F76" s="14">
        <v>17</v>
      </c>
      <c r="G76" s="14">
        <v>65855134</v>
      </c>
      <c r="H76" s="14" t="s">
        <v>27</v>
      </c>
      <c r="I76" s="14" t="s">
        <v>33</v>
      </c>
      <c r="J76" s="14" t="s">
        <v>29</v>
      </c>
      <c r="K76" s="18"/>
      <c r="L76" s="19">
        <v>0.47070000000000001</v>
      </c>
      <c r="M76" s="19">
        <v>1.0800000000000001E-2</v>
      </c>
      <c r="N76" s="19">
        <v>4.0470000000000002E-4</v>
      </c>
      <c r="O76" s="20">
        <v>322059</v>
      </c>
      <c r="P76" s="18"/>
      <c r="Q76" s="19">
        <v>0.47100198187590098</v>
      </c>
      <c r="R76" s="19">
        <v>1.4831157711762201E-2</v>
      </c>
      <c r="S76" s="21">
        <v>3.3112945063740697E-8</v>
      </c>
      <c r="T76" s="20">
        <v>305902.09999999998</v>
      </c>
      <c r="U76" s="19">
        <v>1.03799090967096E-6</v>
      </c>
      <c r="V76" s="19">
        <v>0.96383545298523299</v>
      </c>
      <c r="W76" s="19">
        <v>7.7187334621852996E-2</v>
      </c>
      <c r="X76" s="19">
        <v>0.86535476073833395</v>
      </c>
    </row>
    <row r="77" spans="2:24" x14ac:dyDescent="0.25">
      <c r="B77" s="14" t="s">
        <v>233</v>
      </c>
      <c r="C77" s="22">
        <f t="shared" si="1"/>
        <v>69</v>
      </c>
      <c r="D77" s="16" t="s">
        <v>234</v>
      </c>
      <c r="E77" s="23" t="s">
        <v>235</v>
      </c>
      <c r="F77" s="14">
        <v>18</v>
      </c>
      <c r="G77" s="14">
        <v>39015974</v>
      </c>
      <c r="H77" s="14" t="s">
        <v>27</v>
      </c>
      <c r="I77" s="14" t="s">
        <v>33</v>
      </c>
      <c r="J77" s="14" t="s">
        <v>29</v>
      </c>
      <c r="K77" s="18"/>
      <c r="L77" s="19">
        <v>0.26390000000000002</v>
      </c>
      <c r="M77" s="19">
        <v>-1.5100000000000001E-2</v>
      </c>
      <c r="N77" s="19">
        <v>3.2410000000000002E-4</v>
      </c>
      <c r="O77" s="20">
        <v>233945</v>
      </c>
      <c r="P77" s="18"/>
      <c r="Q77" s="19">
        <v>0.263561922242735</v>
      </c>
      <c r="R77" s="19">
        <v>-1.8754512152112299E-2</v>
      </c>
      <c r="S77" s="21">
        <v>3.1376978238943703E-8</v>
      </c>
      <c r="T77" s="20">
        <v>253447.7</v>
      </c>
      <c r="U77" s="19">
        <v>2.9045261061517499E-7</v>
      </c>
      <c r="V77" s="19">
        <v>7.6621584660641201E-2</v>
      </c>
      <c r="W77" s="19">
        <v>0.111324320514293</v>
      </c>
      <c r="X77" s="19">
        <v>0.67744737093685403</v>
      </c>
    </row>
    <row r="78" spans="2:24" x14ac:dyDescent="0.25">
      <c r="B78" s="14" t="s">
        <v>236</v>
      </c>
      <c r="C78" s="22">
        <f t="shared" si="1"/>
        <v>70</v>
      </c>
      <c r="D78" s="16" t="s">
        <v>237</v>
      </c>
      <c r="E78" s="23" t="s">
        <v>238</v>
      </c>
      <c r="F78" s="14">
        <v>19</v>
      </c>
      <c r="G78" s="14">
        <v>34978662</v>
      </c>
      <c r="H78" s="14" t="s">
        <v>40</v>
      </c>
      <c r="I78" s="14" t="s">
        <v>69</v>
      </c>
      <c r="J78" s="14" t="s">
        <v>28</v>
      </c>
      <c r="K78" s="18"/>
      <c r="L78" s="19">
        <v>0.66890000000000005</v>
      </c>
      <c r="M78" s="19">
        <v>-1.4999999999999999E-2</v>
      </c>
      <c r="N78" s="19">
        <v>5.4129999999999997E-6</v>
      </c>
      <c r="O78" s="20">
        <v>321965</v>
      </c>
      <c r="P78" s="18"/>
      <c r="Q78" s="19">
        <v>0.66984608320990402</v>
      </c>
      <c r="R78" s="19">
        <v>-1.70866612379411E-2</v>
      </c>
      <c r="S78" s="21">
        <v>3.55966511026607E-9</v>
      </c>
      <c r="T78" s="20">
        <v>305574.2</v>
      </c>
      <c r="U78" s="19">
        <v>4.4724006831128599E-8</v>
      </c>
      <c r="V78" s="19">
        <v>3.95308271632233E-2</v>
      </c>
      <c r="W78" s="19">
        <v>0.614065109591171</v>
      </c>
      <c r="X78" s="19">
        <v>0.275058345846171</v>
      </c>
    </row>
    <row r="79" spans="2:24" x14ac:dyDescent="0.25">
      <c r="B79" s="14" t="s">
        <v>239</v>
      </c>
      <c r="C79" s="22">
        <f t="shared" si="1"/>
        <v>71</v>
      </c>
      <c r="D79" s="16" t="s">
        <v>240</v>
      </c>
      <c r="E79" s="23" t="s">
        <v>241</v>
      </c>
      <c r="F79" s="14">
        <v>19</v>
      </c>
      <c r="G79" s="14">
        <v>35637011</v>
      </c>
      <c r="H79" s="14" t="s">
        <v>27</v>
      </c>
      <c r="I79" s="14" t="s">
        <v>69</v>
      </c>
      <c r="J79" s="14" t="s">
        <v>28</v>
      </c>
      <c r="K79" s="18"/>
      <c r="L79" s="19">
        <v>0.60609999999999997</v>
      </c>
      <c r="M79" s="19">
        <v>1.8599999999999998E-2</v>
      </c>
      <c r="N79" s="19">
        <v>9.8440000000000005E-7</v>
      </c>
      <c r="O79" s="20">
        <v>233770</v>
      </c>
      <c r="P79" s="18"/>
      <c r="Q79" s="19">
        <v>0.605082150787696</v>
      </c>
      <c r="R79" s="19">
        <v>1.7378406860155501E-2</v>
      </c>
      <c r="S79" s="21">
        <v>1.86861003690997E-8</v>
      </c>
      <c r="T79" s="20">
        <v>251378.6</v>
      </c>
      <c r="U79" s="19">
        <v>5.9482004688509097E-7</v>
      </c>
      <c r="V79" s="19">
        <v>9.4144387228009996E-2</v>
      </c>
      <c r="W79" s="19">
        <v>0.73802582258129101</v>
      </c>
      <c r="X79" s="19">
        <v>0.56726626294705196</v>
      </c>
    </row>
    <row r="80" spans="2:24" x14ac:dyDescent="0.25">
      <c r="B80" s="14" t="s">
        <v>242</v>
      </c>
      <c r="C80" s="22">
        <f t="shared" si="1"/>
        <v>72</v>
      </c>
      <c r="D80" s="16" t="s">
        <v>243</v>
      </c>
      <c r="E80" s="23" t="s">
        <v>244</v>
      </c>
      <c r="F80" s="14">
        <v>20</v>
      </c>
      <c r="G80" s="14">
        <v>15780299</v>
      </c>
      <c r="H80" s="14" t="s">
        <v>27</v>
      </c>
      <c r="I80" s="14" t="s">
        <v>33</v>
      </c>
      <c r="J80" s="14" t="s">
        <v>69</v>
      </c>
      <c r="K80" s="18"/>
      <c r="L80" s="19">
        <v>0.1404</v>
      </c>
      <c r="M80" s="19">
        <v>2.1499999999999998E-2</v>
      </c>
      <c r="N80" s="19">
        <v>1.6200000000000001E-4</v>
      </c>
      <c r="O80" s="20">
        <v>221997</v>
      </c>
      <c r="P80" s="18"/>
      <c r="Q80" s="19">
        <v>0.14006026661653601</v>
      </c>
      <c r="R80" s="19">
        <v>2.4714464598531698E-2</v>
      </c>
      <c r="S80" s="21">
        <v>4.5316840281934298E-8</v>
      </c>
      <c r="T80" s="20">
        <v>242033</v>
      </c>
      <c r="U80" s="19">
        <v>3.2009810807427199E-6</v>
      </c>
      <c r="V80" s="19">
        <v>0.849514087359589</v>
      </c>
      <c r="W80" s="19">
        <v>0.87277202275186305</v>
      </c>
      <c r="X80" s="19">
        <v>0.33199288453036302</v>
      </c>
    </row>
    <row r="81" spans="2:24" ht="25.5" x14ac:dyDescent="0.25">
      <c r="B81" s="14" t="s">
        <v>245</v>
      </c>
      <c r="C81" s="22">
        <f t="shared" si="1"/>
        <v>73</v>
      </c>
      <c r="D81" s="16" t="s">
        <v>246</v>
      </c>
      <c r="E81" s="23" t="s">
        <v>247</v>
      </c>
      <c r="F81" s="14">
        <v>22</v>
      </c>
      <c r="G81" s="14">
        <v>38934891</v>
      </c>
      <c r="H81" s="14" t="s">
        <v>27</v>
      </c>
      <c r="I81" s="14" t="s">
        <v>69</v>
      </c>
      <c r="J81" s="14" t="s">
        <v>29</v>
      </c>
      <c r="K81" s="18"/>
      <c r="L81" s="19">
        <v>0.38940000000000002</v>
      </c>
      <c r="M81" s="19">
        <v>1.4999999999999999E-2</v>
      </c>
      <c r="N81" s="19">
        <v>3.6480000000000001E-6</v>
      </c>
      <c r="O81" s="20">
        <v>320689</v>
      </c>
      <c r="P81" s="18"/>
      <c r="Q81" s="19">
        <v>0.383768902570506</v>
      </c>
      <c r="R81" s="19">
        <v>1.5630927169839E-2</v>
      </c>
      <c r="S81" s="21">
        <v>2.2192501741816101E-8</v>
      </c>
      <c r="T81" s="20">
        <v>310717</v>
      </c>
      <c r="U81" s="19">
        <v>1.4542698758722401E-6</v>
      </c>
      <c r="V81" s="19">
        <v>0.36729546760095899</v>
      </c>
      <c r="W81" s="19">
        <v>0.43932478752528398</v>
      </c>
      <c r="X81" s="19">
        <v>0.93134507320636395</v>
      </c>
    </row>
    <row r="82" spans="2:24" s="13" customFormat="1" x14ac:dyDescent="0.25">
      <c r="B82" s="12" t="s">
        <v>248</v>
      </c>
      <c r="C82" s="12"/>
      <c r="D82" s="12"/>
      <c r="E82" s="12"/>
      <c r="F82" s="12"/>
      <c r="G82" s="12"/>
      <c r="H82" s="12"/>
      <c r="I82" s="12"/>
      <c r="J82" s="12"/>
      <c r="K82" s="12"/>
      <c r="L82" s="35"/>
      <c r="M82" s="35"/>
      <c r="N82" s="35"/>
      <c r="O82" s="12"/>
      <c r="P82" s="12"/>
      <c r="Q82" s="35"/>
      <c r="R82" s="35"/>
      <c r="S82" s="35"/>
      <c r="T82" s="12"/>
      <c r="U82" s="35"/>
      <c r="V82" s="35"/>
      <c r="W82" s="35"/>
      <c r="X82" s="35"/>
    </row>
    <row r="83" spans="2:24" x14ac:dyDescent="0.25">
      <c r="B83" s="14" t="s">
        <v>249</v>
      </c>
      <c r="C83" s="14">
        <v>74</v>
      </c>
      <c r="D83" s="14"/>
      <c r="E83" s="17"/>
      <c r="F83" s="14">
        <v>1</v>
      </c>
      <c r="G83" s="14">
        <v>47457264</v>
      </c>
      <c r="H83" s="14" t="s">
        <v>250</v>
      </c>
      <c r="I83" s="14" t="s">
        <v>69</v>
      </c>
      <c r="J83" s="14" t="s">
        <v>29</v>
      </c>
      <c r="K83" s="18"/>
      <c r="L83" s="19">
        <v>0.39129999999999998</v>
      </c>
      <c r="M83" s="19">
        <v>1.67E-2</v>
      </c>
      <c r="N83" s="19">
        <v>8.6519999999999997E-8</v>
      </c>
      <c r="O83" s="20">
        <v>322086</v>
      </c>
      <c r="P83" s="18"/>
      <c r="Q83" s="19">
        <v>0.38964141323271301</v>
      </c>
      <c r="R83" s="19">
        <v>1.55256164492812E-2</v>
      </c>
      <c r="S83" s="19">
        <v>1.31204021369127E-8</v>
      </c>
      <c r="T83" s="20">
        <v>312356.2</v>
      </c>
      <c r="U83" s="19">
        <v>5.0506246359136202E-7</v>
      </c>
      <c r="V83" s="19">
        <v>0.55431932645673099</v>
      </c>
      <c r="W83" s="19">
        <v>0.601257534561772</v>
      </c>
      <c r="X83" s="19">
        <v>0.16382974267836001</v>
      </c>
    </row>
    <row r="84" spans="2:24" x14ac:dyDescent="0.25">
      <c r="B84" s="14" t="s">
        <v>251</v>
      </c>
      <c r="C84" s="36">
        <f>IF(AND(F84=F83,ABS(G84-G83)&lt;500000),C83,C83+1)</f>
        <v>75</v>
      </c>
      <c r="D84" s="14"/>
      <c r="E84" s="17"/>
      <c r="F84" s="14">
        <v>1</v>
      </c>
      <c r="G84" s="14">
        <v>49210592</v>
      </c>
      <c r="H84" s="14" t="s">
        <v>40</v>
      </c>
      <c r="I84" s="14" t="s">
        <v>33</v>
      </c>
      <c r="J84" s="14" t="s">
        <v>29</v>
      </c>
      <c r="K84" s="18"/>
      <c r="L84" s="19">
        <v>0.63260000000000005</v>
      </c>
      <c r="M84" s="19">
        <v>-2.3E-2</v>
      </c>
      <c r="N84" s="19">
        <v>1.2479999999999999E-12</v>
      </c>
      <c r="O84" s="20">
        <v>321396</v>
      </c>
      <c r="P84" s="18"/>
      <c r="Q84" s="19">
        <v>0.63366400239607501</v>
      </c>
      <c r="R84" s="19">
        <v>-1.9238223205647002E-2</v>
      </c>
      <c r="S84" s="19">
        <v>6.5182792136936801E-12</v>
      </c>
      <c r="T84" s="20">
        <v>311676.3</v>
      </c>
      <c r="U84" s="19">
        <v>1.4583353015203501E-10</v>
      </c>
      <c r="V84" s="19">
        <v>7.1501899155168996E-2</v>
      </c>
      <c r="W84" s="19">
        <v>0.26837863252364202</v>
      </c>
      <c r="X84" s="19">
        <v>0.41274165984356498</v>
      </c>
    </row>
    <row r="85" spans="2:24" x14ac:dyDescent="0.25">
      <c r="B85" s="14" t="s">
        <v>252</v>
      </c>
      <c r="C85" s="36">
        <f t="shared" ref="C85:C148" si="2">IF(AND(F85=F84,ABS(G85-G84)&lt;500000),C84,C84+1)</f>
        <v>75</v>
      </c>
      <c r="D85" s="14"/>
      <c r="E85" s="17"/>
      <c r="F85" s="14">
        <v>1</v>
      </c>
      <c r="G85" s="14">
        <v>49362434</v>
      </c>
      <c r="H85" s="14" t="s">
        <v>253</v>
      </c>
      <c r="I85" s="14" t="s">
        <v>33</v>
      </c>
      <c r="J85" s="14" t="s">
        <v>29</v>
      </c>
      <c r="K85" s="18"/>
      <c r="L85" s="19">
        <v>0.39400000000000002</v>
      </c>
      <c r="M85" s="19">
        <v>2.3E-2</v>
      </c>
      <c r="N85" s="19">
        <v>5.4799999999999999E-13</v>
      </c>
      <c r="O85" s="20">
        <v>313651</v>
      </c>
      <c r="P85" s="18"/>
      <c r="Q85" s="19">
        <v>0.39184352911794401</v>
      </c>
      <c r="R85" s="19">
        <v>1.86550335239591E-2</v>
      </c>
      <c r="S85" s="19">
        <v>1.97311740344091E-11</v>
      </c>
      <c r="T85" s="20">
        <v>304707.3</v>
      </c>
      <c r="U85" s="19">
        <v>1.87677730244075E-9</v>
      </c>
      <c r="V85" s="19">
        <v>0.27511440155404798</v>
      </c>
      <c r="W85" s="19">
        <v>0.55710003710187905</v>
      </c>
      <c r="X85" s="19">
        <v>0.66709113798012898</v>
      </c>
    </row>
    <row r="86" spans="2:24" x14ac:dyDescent="0.25">
      <c r="B86" s="14" t="s">
        <v>254</v>
      </c>
      <c r="C86" s="36">
        <f t="shared" si="2"/>
        <v>76</v>
      </c>
      <c r="D86" s="14"/>
      <c r="E86" s="17"/>
      <c r="F86" s="14">
        <v>1</v>
      </c>
      <c r="G86" s="14">
        <v>50084787</v>
      </c>
      <c r="H86" s="14" t="s">
        <v>40</v>
      </c>
      <c r="I86" s="14" t="s">
        <v>33</v>
      </c>
      <c r="J86" s="14" t="s">
        <v>28</v>
      </c>
      <c r="K86" s="18"/>
      <c r="L86" s="19">
        <v>0.32879999999999998</v>
      </c>
      <c r="M86" s="19">
        <v>1.8499999999999999E-2</v>
      </c>
      <c r="N86" s="19">
        <v>3.7459999999999998E-6</v>
      </c>
      <c r="O86" s="20">
        <v>233965</v>
      </c>
      <c r="P86" s="18"/>
      <c r="Q86" s="19">
        <v>0.32977057585734598</v>
      </c>
      <c r="R86" s="19">
        <v>1.96049010612496E-2</v>
      </c>
      <c r="S86" s="19">
        <v>8.0433616309134599E-10</v>
      </c>
      <c r="T86" s="20">
        <v>247356.4</v>
      </c>
      <c r="U86" s="19">
        <v>4.36806691636237E-8</v>
      </c>
      <c r="V86" s="19">
        <v>0.816147488405362</v>
      </c>
      <c r="W86" s="19">
        <v>0.11445556364451</v>
      </c>
      <c r="X86" s="19">
        <v>0.92910314051430198</v>
      </c>
    </row>
    <row r="87" spans="2:24" x14ac:dyDescent="0.25">
      <c r="B87" s="14" t="s">
        <v>255</v>
      </c>
      <c r="C87" s="36">
        <f t="shared" si="2"/>
        <v>76</v>
      </c>
      <c r="D87" s="14"/>
      <c r="E87" s="17"/>
      <c r="F87" s="14">
        <v>1</v>
      </c>
      <c r="G87" s="14">
        <v>50332407</v>
      </c>
      <c r="H87" s="14" t="s">
        <v>253</v>
      </c>
      <c r="I87" s="14" t="s">
        <v>69</v>
      </c>
      <c r="J87" s="14" t="s">
        <v>28</v>
      </c>
      <c r="K87" s="18"/>
      <c r="L87" s="19">
        <v>0.60399999999999998</v>
      </c>
      <c r="M87" s="19">
        <v>-1.7999999999999999E-2</v>
      </c>
      <c r="N87" s="19">
        <v>1.48E-8</v>
      </c>
      <c r="O87" s="20">
        <v>322095</v>
      </c>
      <c r="P87" s="18"/>
      <c r="Q87" s="19">
        <v>0.60686471554072596</v>
      </c>
      <c r="R87" s="19">
        <v>-1.51702071993949E-2</v>
      </c>
      <c r="S87" s="19">
        <v>3.1158939621479103E-8</v>
      </c>
      <c r="T87" s="20">
        <v>308966.90000000002</v>
      </c>
      <c r="U87" s="19">
        <v>2.38069382782837E-7</v>
      </c>
      <c r="V87" s="19">
        <v>0.45226028555986603</v>
      </c>
      <c r="W87" s="19">
        <v>4.4050485935147501E-2</v>
      </c>
      <c r="X87" s="19">
        <v>0.20350194228100299</v>
      </c>
    </row>
    <row r="88" spans="2:24" x14ac:dyDescent="0.25">
      <c r="B88" s="14" t="s">
        <v>256</v>
      </c>
      <c r="C88" s="36">
        <f t="shared" si="2"/>
        <v>77</v>
      </c>
      <c r="D88" s="14"/>
      <c r="E88" s="17"/>
      <c r="F88" s="14">
        <v>1</v>
      </c>
      <c r="G88" s="14">
        <v>72523773</v>
      </c>
      <c r="H88" s="14" t="s">
        <v>253</v>
      </c>
      <c r="I88" s="14" t="s">
        <v>69</v>
      </c>
      <c r="J88" s="14" t="s">
        <v>28</v>
      </c>
      <c r="K88" s="18"/>
      <c r="L88" s="19">
        <v>0.38700000000000001</v>
      </c>
      <c r="M88" s="19">
        <v>-3.3000000000000002E-2</v>
      </c>
      <c r="N88" s="19">
        <v>2.6599999999999999E-26</v>
      </c>
      <c r="O88" s="20">
        <v>316872</v>
      </c>
      <c r="P88" s="18"/>
      <c r="Q88" s="19">
        <v>0.38705617708896201</v>
      </c>
      <c r="R88" s="19">
        <v>-3.33675518872521E-2</v>
      </c>
      <c r="S88" s="19">
        <v>5.0620823542699803E-33</v>
      </c>
      <c r="T88" s="20">
        <v>302406.2</v>
      </c>
      <c r="U88" s="19">
        <v>1.05584348203339E-30</v>
      </c>
      <c r="V88" s="19">
        <v>0.98579485317015003</v>
      </c>
      <c r="W88" s="19">
        <v>6.3256129349413701E-2</v>
      </c>
      <c r="X88" s="19">
        <v>0.57219991247259605</v>
      </c>
    </row>
    <row r="89" spans="2:24" x14ac:dyDescent="0.25">
      <c r="B89" s="14" t="s">
        <v>257</v>
      </c>
      <c r="C89" s="36">
        <f t="shared" si="2"/>
        <v>77</v>
      </c>
      <c r="D89" s="14"/>
      <c r="E89" s="17"/>
      <c r="F89" s="14">
        <v>1</v>
      </c>
      <c r="G89" s="14">
        <v>72596301</v>
      </c>
      <c r="H89" s="14" t="s">
        <v>40</v>
      </c>
      <c r="I89" s="14" t="s">
        <v>69</v>
      </c>
      <c r="J89" s="14" t="s">
        <v>28</v>
      </c>
      <c r="K89" s="18"/>
      <c r="L89" s="19">
        <v>0.61299999999999999</v>
      </c>
      <c r="M89" s="19">
        <v>3.2899999999999999E-2</v>
      </c>
      <c r="N89" s="19">
        <v>1.1659999999999999E-25</v>
      </c>
      <c r="O89" s="20">
        <v>316933</v>
      </c>
      <c r="P89" s="18"/>
      <c r="Q89" s="19">
        <v>0.613177273382146</v>
      </c>
      <c r="R89" s="19">
        <v>3.3314495545519802E-2</v>
      </c>
      <c r="S89" s="19">
        <v>1.1536247150264901E-33</v>
      </c>
      <c r="T89" s="20">
        <v>310955.2</v>
      </c>
      <c r="U89" s="19">
        <v>5.61525524400975E-31</v>
      </c>
      <c r="V89" s="19">
        <v>0.73020886208110103</v>
      </c>
      <c r="W89" s="19">
        <v>0.18459294564395101</v>
      </c>
      <c r="X89" s="19">
        <v>0.77327554390444597</v>
      </c>
    </row>
    <row r="90" spans="2:24" x14ac:dyDescent="0.25">
      <c r="B90" s="14" t="s">
        <v>258</v>
      </c>
      <c r="C90" s="36">
        <f t="shared" si="2"/>
        <v>78</v>
      </c>
      <c r="D90" s="14"/>
      <c r="E90" s="17"/>
      <c r="F90" s="14">
        <v>1</v>
      </c>
      <c r="G90" s="14">
        <v>74770350</v>
      </c>
      <c r="H90" s="14" t="s">
        <v>68</v>
      </c>
      <c r="I90" s="14" t="s">
        <v>33</v>
      </c>
      <c r="J90" s="14" t="s">
        <v>29</v>
      </c>
      <c r="K90" s="18"/>
      <c r="L90" s="19">
        <v>0.44540000000000002</v>
      </c>
      <c r="M90" s="19">
        <v>2.4E-2</v>
      </c>
      <c r="N90" s="19">
        <v>1.0510000000000001E-14</v>
      </c>
      <c r="O90" s="20">
        <v>321971</v>
      </c>
      <c r="P90" s="18"/>
      <c r="Q90" s="19">
        <v>0.442309517424126</v>
      </c>
      <c r="R90" s="19">
        <v>2.2779062035617699E-2</v>
      </c>
      <c r="S90" s="19">
        <v>4.4392011452100198E-17</v>
      </c>
      <c r="T90" s="20">
        <v>312170.59999999998</v>
      </c>
      <c r="U90" s="19">
        <v>6.3104718591188099E-19</v>
      </c>
      <c r="V90" s="19">
        <v>0.30933261212313501</v>
      </c>
      <c r="W90" s="19">
        <v>1.2894430079800201E-5</v>
      </c>
      <c r="X90" s="19">
        <v>6.1970243336466203E-2</v>
      </c>
    </row>
    <row r="91" spans="2:24" x14ac:dyDescent="0.25">
      <c r="B91" s="14" t="s">
        <v>259</v>
      </c>
      <c r="C91" s="36">
        <f t="shared" si="2"/>
        <v>78</v>
      </c>
      <c r="D91" s="14"/>
      <c r="E91" s="17"/>
      <c r="F91" s="14">
        <v>1</v>
      </c>
      <c r="G91" s="14">
        <v>74774781</v>
      </c>
      <c r="H91" s="14" t="s">
        <v>253</v>
      </c>
      <c r="I91" s="14" t="s">
        <v>33</v>
      </c>
      <c r="J91" s="14" t="s">
        <v>29</v>
      </c>
      <c r="K91" s="18"/>
      <c r="L91" s="19">
        <v>0.55400000000000005</v>
      </c>
      <c r="M91" s="19">
        <v>-2.4E-2</v>
      </c>
      <c r="N91" s="19">
        <v>3.28E-15</v>
      </c>
      <c r="O91" s="20">
        <v>319282</v>
      </c>
      <c r="P91" s="18"/>
      <c r="Q91" s="19">
        <v>0.55714469015868495</v>
      </c>
      <c r="R91" s="19">
        <v>-2.2347992314697099E-2</v>
      </c>
      <c r="S91" s="19">
        <v>1.1110522271381699E-16</v>
      </c>
      <c r="T91" s="20">
        <v>311138.3</v>
      </c>
      <c r="U91" s="19">
        <v>3.3798291540395501E-18</v>
      </c>
      <c r="V91" s="19">
        <v>0.31096243891575598</v>
      </c>
      <c r="W91" s="19">
        <v>2.9992334936358999E-5</v>
      </c>
      <c r="X91" s="19">
        <v>6.9650245577554296E-2</v>
      </c>
    </row>
    <row r="92" spans="2:24" x14ac:dyDescent="0.25">
      <c r="B92" s="14" t="s">
        <v>260</v>
      </c>
      <c r="C92" s="36">
        <f t="shared" si="2"/>
        <v>78</v>
      </c>
      <c r="D92" s="14"/>
      <c r="E92" s="17"/>
      <c r="F92" s="14">
        <v>1</v>
      </c>
      <c r="G92" s="14">
        <v>74777655</v>
      </c>
      <c r="H92" s="14" t="s">
        <v>27</v>
      </c>
      <c r="I92" s="14" t="s">
        <v>33</v>
      </c>
      <c r="J92" s="14" t="s">
        <v>29</v>
      </c>
      <c r="K92" s="18"/>
      <c r="L92" s="19">
        <v>0.55420000000000003</v>
      </c>
      <c r="M92" s="19">
        <v>-2.3699999999999999E-2</v>
      </c>
      <c r="N92" s="19">
        <v>2.2350000000000001E-14</v>
      </c>
      <c r="O92" s="20">
        <v>322039</v>
      </c>
      <c r="P92" s="18"/>
      <c r="Q92" s="19">
        <v>0.55755071990660199</v>
      </c>
      <c r="R92" s="19">
        <v>-2.28791476900411E-2</v>
      </c>
      <c r="S92" s="19">
        <v>4.1761373847342501E-17</v>
      </c>
      <c r="T92" s="20">
        <v>308873.40000000002</v>
      </c>
      <c r="U92" s="19">
        <v>2.7082875776828099E-18</v>
      </c>
      <c r="V92" s="19">
        <v>0.46004299638524998</v>
      </c>
      <c r="W92" s="19">
        <v>5.6263077801224E-5</v>
      </c>
      <c r="X92" s="19">
        <v>6.9510305358705504E-2</v>
      </c>
    </row>
    <row r="93" spans="2:24" x14ac:dyDescent="0.25">
      <c r="B93" s="14" t="s">
        <v>261</v>
      </c>
      <c r="C93" s="36">
        <f t="shared" si="2"/>
        <v>79</v>
      </c>
      <c r="D93" s="14"/>
      <c r="E93" s="17"/>
      <c r="F93" s="14">
        <v>1</v>
      </c>
      <c r="G93" s="14">
        <v>77820919</v>
      </c>
      <c r="H93" s="14" t="s">
        <v>27</v>
      </c>
      <c r="I93" s="14" t="s">
        <v>69</v>
      </c>
      <c r="J93" s="14" t="s">
        <v>28</v>
      </c>
      <c r="K93" s="18"/>
      <c r="L93" s="19">
        <v>0.61050000000000004</v>
      </c>
      <c r="M93" s="19">
        <v>-2.06E-2</v>
      </c>
      <c r="N93" s="19">
        <v>2.101E-10</v>
      </c>
      <c r="O93" s="20">
        <v>322023</v>
      </c>
      <c r="P93" s="18"/>
      <c r="Q93" s="19">
        <v>0.60672658695856596</v>
      </c>
      <c r="R93" s="19">
        <v>-2.1559668484330399E-2</v>
      </c>
      <c r="S93" s="19">
        <v>1.0375516867183101E-14</v>
      </c>
      <c r="T93" s="20">
        <v>312582.2</v>
      </c>
      <c r="U93" s="19">
        <v>6.9144720519121705E-13</v>
      </c>
      <c r="V93" s="19">
        <v>6.3914066486876794E-2</v>
      </c>
      <c r="W93" s="19">
        <v>0.75273266379887305</v>
      </c>
      <c r="X93" s="19">
        <v>0.79738421213371602</v>
      </c>
    </row>
    <row r="94" spans="2:24" x14ac:dyDescent="0.25">
      <c r="B94" s="14" t="s">
        <v>262</v>
      </c>
      <c r="C94" s="36">
        <f t="shared" si="2"/>
        <v>79</v>
      </c>
      <c r="D94" s="14"/>
      <c r="E94" s="17"/>
      <c r="F94" s="14">
        <v>1</v>
      </c>
      <c r="G94" s="14">
        <v>77865067</v>
      </c>
      <c r="H94" s="14" t="s">
        <v>68</v>
      </c>
      <c r="I94" s="14" t="s">
        <v>69</v>
      </c>
      <c r="J94" s="14" t="s">
        <v>28</v>
      </c>
      <c r="K94" s="18"/>
      <c r="L94" s="19">
        <v>0.3896</v>
      </c>
      <c r="M94" s="19">
        <v>1.9900000000000001E-2</v>
      </c>
      <c r="N94" s="19">
        <v>8.4520000000000004E-10</v>
      </c>
      <c r="O94" s="20">
        <v>322104</v>
      </c>
      <c r="P94" s="18"/>
      <c r="Q94" s="19">
        <v>0.39402714900028202</v>
      </c>
      <c r="R94" s="19">
        <v>2.14201482083285E-2</v>
      </c>
      <c r="S94" s="19">
        <v>1.53578370219847E-14</v>
      </c>
      <c r="T94" s="20">
        <v>311822.90000000002</v>
      </c>
      <c r="U94" s="19">
        <v>6.4160085840446996E-13</v>
      </c>
      <c r="V94" s="19">
        <v>3.97041014005634E-2</v>
      </c>
      <c r="W94" s="19">
        <v>0.80504598594087595</v>
      </c>
      <c r="X94" s="19">
        <v>0.57219991247259605</v>
      </c>
    </row>
    <row r="95" spans="2:24" x14ac:dyDescent="0.25">
      <c r="B95" s="14" t="s">
        <v>263</v>
      </c>
      <c r="C95" s="36">
        <f t="shared" si="2"/>
        <v>79</v>
      </c>
      <c r="D95" s="14"/>
      <c r="E95" s="17"/>
      <c r="F95" s="14">
        <v>1</v>
      </c>
      <c r="G95" s="14">
        <v>78219349</v>
      </c>
      <c r="H95" s="14" t="s">
        <v>253</v>
      </c>
      <c r="I95" s="14" t="s">
        <v>33</v>
      </c>
      <c r="J95" s="14" t="s">
        <v>29</v>
      </c>
      <c r="K95" s="18"/>
      <c r="L95" s="19">
        <v>0.35199999999999998</v>
      </c>
      <c r="M95" s="19">
        <v>2.1000000000000001E-2</v>
      </c>
      <c r="N95" s="19">
        <v>1.15E-10</v>
      </c>
      <c r="O95" s="20">
        <v>322070</v>
      </c>
      <c r="P95" s="18"/>
      <c r="Q95" s="19">
        <v>0.35599700766430598</v>
      </c>
      <c r="R95" s="19">
        <v>2.1289079207343901E-2</v>
      </c>
      <c r="S95" s="19">
        <v>4.2030394831066299E-14</v>
      </c>
      <c r="T95" s="20">
        <v>312317.90000000002</v>
      </c>
      <c r="U95" s="19">
        <v>3.6558688137360304E-12</v>
      </c>
      <c r="V95" s="19">
        <v>0.12126968086875201</v>
      </c>
      <c r="W95" s="19">
        <v>0.61871459896455905</v>
      </c>
      <c r="X95" s="19">
        <v>0.68822282683512304</v>
      </c>
    </row>
    <row r="96" spans="2:24" x14ac:dyDescent="0.25">
      <c r="B96" s="14" t="s">
        <v>264</v>
      </c>
      <c r="C96" s="36">
        <f t="shared" si="2"/>
        <v>79</v>
      </c>
      <c r="D96" s="14"/>
      <c r="E96" s="17"/>
      <c r="F96" s="14">
        <v>1</v>
      </c>
      <c r="G96" s="14">
        <v>78450718</v>
      </c>
      <c r="H96" s="14" t="s">
        <v>40</v>
      </c>
      <c r="I96" s="14" t="s">
        <v>33</v>
      </c>
      <c r="J96" s="14" t="s">
        <v>29</v>
      </c>
      <c r="K96" s="18"/>
      <c r="L96" s="19">
        <v>0.55010000000000003</v>
      </c>
      <c r="M96" s="19">
        <v>-1.35E-2</v>
      </c>
      <c r="N96" s="19">
        <v>1.342E-5</v>
      </c>
      <c r="O96" s="20">
        <v>319527</v>
      </c>
      <c r="P96" s="18"/>
      <c r="Q96" s="19">
        <v>0.54969261334975295</v>
      </c>
      <c r="R96" s="19">
        <v>-1.5441485066362001E-2</v>
      </c>
      <c r="S96" s="19">
        <v>2.0616071565759901E-8</v>
      </c>
      <c r="T96" s="20">
        <v>305490.3</v>
      </c>
      <c r="U96" s="19">
        <v>2.31836581122149E-8</v>
      </c>
      <c r="V96" s="19">
        <v>6.3410156060806399E-3</v>
      </c>
      <c r="W96" s="19">
        <v>4.1670825834567403E-2</v>
      </c>
      <c r="X96" s="19">
        <v>0.74159998592643095</v>
      </c>
    </row>
    <row r="97" spans="2:24" x14ac:dyDescent="0.25">
      <c r="B97" s="14" t="s">
        <v>265</v>
      </c>
      <c r="C97" s="36">
        <f t="shared" si="2"/>
        <v>80</v>
      </c>
      <c r="D97" s="14"/>
      <c r="E97" s="17"/>
      <c r="F97" s="14">
        <v>1</v>
      </c>
      <c r="G97" s="14">
        <v>96696685</v>
      </c>
      <c r="H97" s="14" t="s">
        <v>266</v>
      </c>
      <c r="I97" s="14" t="s">
        <v>69</v>
      </c>
      <c r="J97" s="14" t="s">
        <v>28</v>
      </c>
      <c r="K97" s="18"/>
      <c r="L97" s="19">
        <v>0.58299999999999996</v>
      </c>
      <c r="M97" s="19">
        <v>2.18E-2</v>
      </c>
      <c r="N97" s="19">
        <v>2.0699999999999999E-12</v>
      </c>
      <c r="O97" s="20">
        <v>320730</v>
      </c>
      <c r="P97" s="18"/>
      <c r="Q97" s="19">
        <v>0.58299943009282496</v>
      </c>
      <c r="R97" s="19">
        <v>2.3304290469458502E-2</v>
      </c>
      <c r="S97" s="19">
        <v>1.4316504367811399E-17</v>
      </c>
      <c r="T97" s="20">
        <v>308137.90000000002</v>
      </c>
      <c r="U97" s="19">
        <v>6.7072124971772501E-16</v>
      </c>
      <c r="V97" s="19">
        <v>0.44006621291551901</v>
      </c>
      <c r="W97" s="19">
        <v>0.45585594233680998</v>
      </c>
      <c r="X97" s="19">
        <v>6.2978194196205706E-2</v>
      </c>
    </row>
    <row r="98" spans="2:24" x14ac:dyDescent="0.25">
      <c r="B98" s="14" t="s">
        <v>267</v>
      </c>
      <c r="C98" s="36">
        <f t="shared" si="2"/>
        <v>81</v>
      </c>
      <c r="D98" s="14"/>
      <c r="E98" s="17"/>
      <c r="F98" s="14">
        <v>1</v>
      </c>
      <c r="G98" s="14">
        <v>109884409</v>
      </c>
      <c r="H98" s="14" t="s">
        <v>40</v>
      </c>
      <c r="I98" s="14" t="s">
        <v>69</v>
      </c>
      <c r="J98" s="14" t="s">
        <v>28</v>
      </c>
      <c r="K98" s="18"/>
      <c r="L98" s="19">
        <v>3.8399999999999997E-2</v>
      </c>
      <c r="M98" s="19">
        <v>6.6199999999999995E-2</v>
      </c>
      <c r="N98" s="19">
        <v>1.5599999999999999E-13</v>
      </c>
      <c r="O98" s="20">
        <v>300553</v>
      </c>
      <c r="P98" s="18"/>
      <c r="Q98" s="19">
        <v>3.82966646320195E-2</v>
      </c>
      <c r="R98" s="19">
        <v>6.3733834189997396E-2</v>
      </c>
      <c r="S98" s="19">
        <v>7.6040136683278297E-16</v>
      </c>
      <c r="T98" s="20">
        <v>288993.59999999998</v>
      </c>
      <c r="U98" s="19">
        <v>4.3978012530505498E-14</v>
      </c>
      <c r="V98" s="19">
        <v>0.65138091246033802</v>
      </c>
      <c r="W98" s="19">
        <v>8.0109416568365996E-2</v>
      </c>
      <c r="X98" s="19">
        <v>0.35560396428891</v>
      </c>
    </row>
    <row r="99" spans="2:24" x14ac:dyDescent="0.25">
      <c r="B99" s="14" t="s">
        <v>268</v>
      </c>
      <c r="C99" s="36">
        <f t="shared" si="2"/>
        <v>81</v>
      </c>
      <c r="D99" s="14"/>
      <c r="E99" s="17"/>
      <c r="F99" s="14">
        <v>1</v>
      </c>
      <c r="G99" s="14">
        <v>109956211</v>
      </c>
      <c r="H99" s="14" t="s">
        <v>253</v>
      </c>
      <c r="I99" s="14" t="s">
        <v>69</v>
      </c>
      <c r="J99" s="14" t="s">
        <v>28</v>
      </c>
      <c r="K99" s="18"/>
      <c r="L99" s="19">
        <v>0.96</v>
      </c>
      <c r="M99" s="19">
        <v>-6.6000000000000003E-2</v>
      </c>
      <c r="N99" s="19">
        <v>7.0300000000000001E-14</v>
      </c>
      <c r="O99" s="20">
        <v>297874</v>
      </c>
      <c r="P99" s="18"/>
      <c r="Q99" s="19">
        <v>0.95989002079414998</v>
      </c>
      <c r="R99" s="19">
        <v>-5.8935921430117201E-2</v>
      </c>
      <c r="S99" s="19">
        <v>2.6916195496776901E-14</v>
      </c>
      <c r="T99" s="20">
        <v>287003.8</v>
      </c>
      <c r="U99" s="19">
        <v>6.0470851670810497E-13</v>
      </c>
      <c r="V99" s="19">
        <v>0.49388204219355403</v>
      </c>
      <c r="W99" s="19">
        <v>4.7442999129579097E-2</v>
      </c>
      <c r="X99" s="19">
        <v>0.21780580432972099</v>
      </c>
    </row>
    <row r="100" spans="2:24" x14ac:dyDescent="0.25">
      <c r="B100" s="14" t="s">
        <v>269</v>
      </c>
      <c r="C100" s="36">
        <f t="shared" si="2"/>
        <v>82</v>
      </c>
      <c r="D100" s="14"/>
      <c r="E100" s="17"/>
      <c r="F100" s="14">
        <v>1</v>
      </c>
      <c r="G100" s="14">
        <v>176156103</v>
      </c>
      <c r="H100" s="14" t="s">
        <v>266</v>
      </c>
      <c r="I100" s="14" t="s">
        <v>33</v>
      </c>
      <c r="J100" s="14" t="s">
        <v>29</v>
      </c>
      <c r="K100" s="18"/>
      <c r="L100" s="19">
        <v>0.80730000000000002</v>
      </c>
      <c r="M100" s="19">
        <v>-4.82E-2</v>
      </c>
      <c r="N100" s="19">
        <v>2.618E-35</v>
      </c>
      <c r="O100" s="20">
        <v>322008</v>
      </c>
      <c r="P100" s="18"/>
      <c r="Q100" s="19">
        <v>0.80425773765243003</v>
      </c>
      <c r="R100" s="19">
        <v>-4.85111641983407E-2</v>
      </c>
      <c r="S100" s="19">
        <v>2.72515215538743E-46</v>
      </c>
      <c r="T100" s="20">
        <v>312265.90000000002</v>
      </c>
      <c r="U100" s="19">
        <v>2.6942934628383301E-47</v>
      </c>
      <c r="V100" s="19">
        <v>2.3557028437222401E-4</v>
      </c>
      <c r="W100" s="19">
        <v>1.6809869617416501E-3</v>
      </c>
      <c r="X100" s="19">
        <v>0.88724680550393398</v>
      </c>
    </row>
    <row r="101" spans="2:24" x14ac:dyDescent="0.25">
      <c r="B101" s="14" t="s">
        <v>270</v>
      </c>
      <c r="C101" s="36">
        <f t="shared" si="2"/>
        <v>83</v>
      </c>
      <c r="D101" s="14"/>
      <c r="E101" s="17"/>
      <c r="F101" s="14">
        <v>1</v>
      </c>
      <c r="G101" s="14">
        <v>200050910</v>
      </c>
      <c r="H101" s="14" t="s">
        <v>266</v>
      </c>
      <c r="I101" s="14" t="s">
        <v>33</v>
      </c>
      <c r="J101" s="14" t="s">
        <v>28</v>
      </c>
      <c r="K101" s="18"/>
      <c r="L101" s="19">
        <v>0.44500000000000001</v>
      </c>
      <c r="M101" s="19">
        <v>-1.95E-2</v>
      </c>
      <c r="N101" s="19">
        <v>1.8340000000000001E-10</v>
      </c>
      <c r="O101" s="20">
        <v>321707</v>
      </c>
      <c r="P101" s="18"/>
      <c r="Q101" s="19">
        <v>0.44334596750900701</v>
      </c>
      <c r="R101" s="19">
        <v>-1.7530160403572401E-2</v>
      </c>
      <c r="S101" s="19">
        <v>7.7897769740038294E-11</v>
      </c>
      <c r="T101" s="20">
        <v>310215.2</v>
      </c>
      <c r="U101" s="19">
        <v>4.6602113625221203E-9</v>
      </c>
      <c r="V101" s="19">
        <v>0.855124077048524</v>
      </c>
      <c r="W101" s="19">
        <v>0.113238701829754</v>
      </c>
      <c r="X101" s="19">
        <v>0.71405883019521998</v>
      </c>
    </row>
    <row r="102" spans="2:24" x14ac:dyDescent="0.25">
      <c r="B102" s="14" t="s">
        <v>271</v>
      </c>
      <c r="C102" s="36">
        <f t="shared" si="2"/>
        <v>84</v>
      </c>
      <c r="D102" s="14"/>
      <c r="E102" s="17"/>
      <c r="F102" s="14">
        <v>2</v>
      </c>
      <c r="G102" s="14">
        <v>620323</v>
      </c>
      <c r="H102" s="14" t="s">
        <v>27</v>
      </c>
      <c r="I102" s="14" t="s">
        <v>33</v>
      </c>
      <c r="J102" s="14" t="s">
        <v>28</v>
      </c>
      <c r="K102" s="18"/>
      <c r="L102" s="19">
        <v>0.82769999999999999</v>
      </c>
      <c r="M102" s="19">
        <v>6.0499999999999998E-2</v>
      </c>
      <c r="N102" s="19">
        <v>9.6809999999999996E-49</v>
      </c>
      <c r="O102" s="20">
        <v>318328</v>
      </c>
      <c r="P102" s="18"/>
      <c r="Q102" s="19">
        <v>0.82839138434187798</v>
      </c>
      <c r="R102" s="19">
        <v>6.5629783340689293E-2</v>
      </c>
      <c r="S102" s="19">
        <v>1.02670805353599E-74</v>
      </c>
      <c r="T102" s="20">
        <v>307234.8</v>
      </c>
      <c r="U102" s="19">
        <v>1.2947275879099801E-75</v>
      </c>
      <c r="V102" s="19">
        <v>2.8899901031081199E-2</v>
      </c>
      <c r="W102" s="19">
        <v>2.3226292762661801E-5</v>
      </c>
      <c r="X102" s="19">
        <v>0.244430746550511</v>
      </c>
    </row>
    <row r="103" spans="2:24" x14ac:dyDescent="0.25">
      <c r="B103" s="14" t="s">
        <v>272</v>
      </c>
      <c r="C103" s="36">
        <f t="shared" si="2"/>
        <v>84</v>
      </c>
      <c r="D103" s="14"/>
      <c r="E103" s="17"/>
      <c r="F103" s="14">
        <v>2</v>
      </c>
      <c r="G103" s="14">
        <v>622348</v>
      </c>
      <c r="H103" s="14" t="s">
        <v>253</v>
      </c>
      <c r="I103" s="14" t="s">
        <v>33</v>
      </c>
      <c r="J103" s="14" t="s">
        <v>29</v>
      </c>
      <c r="K103" s="18"/>
      <c r="L103" s="19">
        <v>0.17199999999999999</v>
      </c>
      <c r="M103" s="19">
        <v>-0.06</v>
      </c>
      <c r="N103" s="19">
        <v>1.11E-50</v>
      </c>
      <c r="O103" s="20">
        <v>318287</v>
      </c>
      <c r="P103" s="18"/>
      <c r="Q103" s="19">
        <v>0.172129300581113</v>
      </c>
      <c r="R103" s="19">
        <v>-6.4693395788721506E-2</v>
      </c>
      <c r="S103" s="19">
        <v>2.6382434659980101E-73</v>
      </c>
      <c r="T103" s="20">
        <v>307736.90000000002</v>
      </c>
      <c r="U103" s="19">
        <v>2.7388292428477399E-74</v>
      </c>
      <c r="V103" s="19">
        <v>2.3994753451755099E-2</v>
      </c>
      <c r="W103" s="19">
        <v>2.2265605259287901E-5</v>
      </c>
      <c r="X103" s="19">
        <v>0.240792944734668</v>
      </c>
    </row>
    <row r="104" spans="2:24" x14ac:dyDescent="0.25">
      <c r="B104" s="14" t="s">
        <v>273</v>
      </c>
      <c r="C104" s="36">
        <f t="shared" si="2"/>
        <v>84</v>
      </c>
      <c r="D104" s="14"/>
      <c r="E104" s="17"/>
      <c r="F104" s="14">
        <v>2</v>
      </c>
      <c r="G104" s="14">
        <v>639347</v>
      </c>
      <c r="H104" s="14" t="s">
        <v>68</v>
      </c>
      <c r="I104" s="14" t="s">
        <v>69</v>
      </c>
      <c r="J104" s="14" t="s">
        <v>29</v>
      </c>
      <c r="K104" s="18"/>
      <c r="L104" s="19">
        <v>0.82799999999999996</v>
      </c>
      <c r="M104" s="19">
        <v>5.9499999999999997E-2</v>
      </c>
      <c r="N104" s="19">
        <v>1.1709999999999999E-49</v>
      </c>
      <c r="O104" s="20">
        <v>322103</v>
      </c>
      <c r="P104" s="18"/>
      <c r="Q104" s="19">
        <v>0.82902045439511296</v>
      </c>
      <c r="R104" s="19">
        <v>6.4795534778514102E-2</v>
      </c>
      <c r="S104" s="19">
        <v>1.82033322809346E-74</v>
      </c>
      <c r="T104" s="20">
        <v>311411.8</v>
      </c>
      <c r="U104" s="19">
        <v>9.1358483106549603E-76</v>
      </c>
      <c r="V104" s="19">
        <v>3.7118735391334097E-2</v>
      </c>
      <c r="W104" s="19">
        <v>6.1337607316863902E-6</v>
      </c>
      <c r="X104" s="19">
        <v>0.23425437523342901</v>
      </c>
    </row>
    <row r="105" spans="2:24" x14ac:dyDescent="0.25">
      <c r="B105" s="14" t="s">
        <v>274</v>
      </c>
      <c r="C105" s="36">
        <f t="shared" si="2"/>
        <v>85</v>
      </c>
      <c r="D105" s="14"/>
      <c r="E105" s="17"/>
      <c r="F105" s="14">
        <v>2</v>
      </c>
      <c r="G105" s="14">
        <v>25003800</v>
      </c>
      <c r="H105" s="14" t="s">
        <v>266</v>
      </c>
      <c r="I105" s="14" t="s">
        <v>33</v>
      </c>
      <c r="J105" s="14" t="s">
        <v>29</v>
      </c>
      <c r="K105" s="18"/>
      <c r="L105" s="19">
        <v>0.5383</v>
      </c>
      <c r="M105" s="19">
        <v>-3.0700000000000002E-2</v>
      </c>
      <c r="N105" s="19">
        <v>8.7770000000000003E-24</v>
      </c>
      <c r="O105" s="20">
        <v>321759</v>
      </c>
      <c r="P105" s="18"/>
      <c r="Q105" s="19">
        <v>0.53810290790288295</v>
      </c>
      <c r="R105" s="19">
        <v>-3.10073782325096E-2</v>
      </c>
      <c r="S105" s="19">
        <v>1.7244851309471101E-30</v>
      </c>
      <c r="T105" s="20">
        <v>308043.3</v>
      </c>
      <c r="U105" s="19">
        <v>2.96537250951856E-31</v>
      </c>
      <c r="V105" s="19">
        <v>2.8276634326286599E-4</v>
      </c>
      <c r="W105" s="19">
        <v>3.6734020029832802E-2</v>
      </c>
      <c r="X105" s="19">
        <v>0.107654883533275</v>
      </c>
    </row>
    <row r="106" spans="2:24" x14ac:dyDescent="0.25">
      <c r="B106" s="14" t="s">
        <v>275</v>
      </c>
      <c r="C106" s="36">
        <f t="shared" si="2"/>
        <v>86</v>
      </c>
      <c r="D106" s="14"/>
      <c r="E106" s="17"/>
      <c r="F106" s="14">
        <v>2</v>
      </c>
      <c r="G106" s="14">
        <v>26782315</v>
      </c>
      <c r="H106" s="14" t="s">
        <v>253</v>
      </c>
      <c r="I106" s="14" t="s">
        <v>33</v>
      </c>
      <c r="J106" s="14" t="s">
        <v>29</v>
      </c>
      <c r="K106" s="18"/>
      <c r="L106" s="19">
        <v>0.28299999999999997</v>
      </c>
      <c r="M106" s="19">
        <v>2.1000000000000001E-2</v>
      </c>
      <c r="N106" s="19">
        <v>1.33E-9</v>
      </c>
      <c r="O106" s="20">
        <v>321979</v>
      </c>
      <c r="P106" s="18"/>
      <c r="Q106" s="19">
        <v>0.27983734964740897</v>
      </c>
      <c r="R106" s="19">
        <v>1.7491367925330001E-2</v>
      </c>
      <c r="S106" s="19">
        <v>9.3685207343235093E-9</v>
      </c>
      <c r="T106" s="20">
        <v>306729</v>
      </c>
      <c r="U106" s="19">
        <v>4.0109123792565702E-7</v>
      </c>
      <c r="V106" s="19">
        <v>0.13965822430149</v>
      </c>
      <c r="W106" s="19">
        <v>0.89727688533955796</v>
      </c>
      <c r="X106" s="19">
        <v>0.52923809642159603</v>
      </c>
    </row>
    <row r="107" spans="2:24" x14ac:dyDescent="0.25">
      <c r="B107" s="14" t="s">
        <v>276</v>
      </c>
      <c r="C107" s="36">
        <f t="shared" si="2"/>
        <v>86</v>
      </c>
      <c r="D107" s="14"/>
      <c r="E107" s="17"/>
      <c r="F107" s="14">
        <v>2</v>
      </c>
      <c r="G107" s="14">
        <v>26809125</v>
      </c>
      <c r="H107" s="14" t="s">
        <v>27</v>
      </c>
      <c r="I107" s="14" t="s">
        <v>33</v>
      </c>
      <c r="J107" s="14" t="s">
        <v>29</v>
      </c>
      <c r="K107" s="18"/>
      <c r="L107" s="19">
        <v>0.47820000000000001</v>
      </c>
      <c r="M107" s="19">
        <v>1.35E-2</v>
      </c>
      <c r="N107" s="19">
        <v>1.0200000000000001E-5</v>
      </c>
      <c r="O107" s="20">
        <v>322097</v>
      </c>
      <c r="P107" s="18"/>
      <c r="Q107" s="19">
        <v>0.47639131984123301</v>
      </c>
      <c r="R107" s="19">
        <v>1.5953999752678302E-2</v>
      </c>
      <c r="S107" s="19">
        <v>2.3414883136452998E-9</v>
      </c>
      <c r="T107" s="20">
        <v>312054.2</v>
      </c>
      <c r="U107" s="19">
        <v>2.4570519655262599E-7</v>
      </c>
      <c r="V107" s="19">
        <v>0.65291144925373101</v>
      </c>
      <c r="W107" s="19">
        <v>0.49339502559089399</v>
      </c>
      <c r="X107" s="19">
        <v>0.79359710145284201</v>
      </c>
    </row>
    <row r="108" spans="2:24" x14ac:dyDescent="0.25">
      <c r="B108" s="14" t="s">
        <v>277</v>
      </c>
      <c r="C108" s="36">
        <f t="shared" si="2"/>
        <v>87</v>
      </c>
      <c r="D108" s="14"/>
      <c r="E108" s="17"/>
      <c r="F108" s="14">
        <v>2</v>
      </c>
      <c r="G108" s="14">
        <v>58710923</v>
      </c>
      <c r="H108" s="14" t="s">
        <v>40</v>
      </c>
      <c r="I108" s="14" t="s">
        <v>28</v>
      </c>
      <c r="J108" s="14" t="s">
        <v>29</v>
      </c>
      <c r="K108" s="18"/>
      <c r="L108" s="19">
        <v>0.39300000000000002</v>
      </c>
      <c r="M108" s="19">
        <v>-1.7600000000000001E-2</v>
      </c>
      <c r="N108" s="19">
        <v>1.8760000000000001E-8</v>
      </c>
      <c r="O108" s="20">
        <v>321771</v>
      </c>
      <c r="P108" s="18"/>
      <c r="Q108" s="19">
        <v>0.39309297983159303</v>
      </c>
      <c r="R108" s="19">
        <v>-2.1146797085217502E-2</v>
      </c>
      <c r="S108" s="19">
        <v>1.39908724202198E-14</v>
      </c>
      <c r="T108" s="20">
        <v>309226.2</v>
      </c>
      <c r="U108" s="19">
        <v>1.58497317092685E-13</v>
      </c>
      <c r="V108" s="19">
        <v>4.4393416505181901E-2</v>
      </c>
      <c r="W108" s="19">
        <v>0.102187740346633</v>
      </c>
      <c r="X108" s="19">
        <v>0.43238322537014001</v>
      </c>
    </row>
    <row r="109" spans="2:24" x14ac:dyDescent="0.25">
      <c r="B109" s="14" t="s">
        <v>278</v>
      </c>
      <c r="C109" s="36">
        <f t="shared" si="2"/>
        <v>87</v>
      </c>
      <c r="D109" s="14"/>
      <c r="E109" s="17"/>
      <c r="F109" s="14">
        <v>2</v>
      </c>
      <c r="G109" s="14">
        <v>59159129</v>
      </c>
      <c r="H109" s="14" t="s">
        <v>253</v>
      </c>
      <c r="I109" s="14" t="s">
        <v>69</v>
      </c>
      <c r="J109" s="14" t="s">
        <v>28</v>
      </c>
      <c r="K109" s="18"/>
      <c r="L109" s="19">
        <v>0.28699999999999998</v>
      </c>
      <c r="M109" s="19">
        <v>2.3E-2</v>
      </c>
      <c r="N109" s="19">
        <v>2.25E-11</v>
      </c>
      <c r="O109" s="20">
        <v>321969</v>
      </c>
      <c r="P109" s="18"/>
      <c r="Q109" s="19">
        <v>0.28438310219489099</v>
      </c>
      <c r="R109" s="19">
        <v>2.16269760152848E-2</v>
      </c>
      <c r="S109" s="19">
        <v>4.25354605635365E-13</v>
      </c>
      <c r="T109" s="20">
        <v>309259.09999999998</v>
      </c>
      <c r="U109" s="19">
        <v>1.5137328459259601E-12</v>
      </c>
      <c r="V109" s="19">
        <v>0.29449106046465401</v>
      </c>
      <c r="W109" s="19">
        <v>6.7949636352221093E-2</v>
      </c>
      <c r="X109" s="19">
        <v>2.48072027466061E-2</v>
      </c>
    </row>
    <row r="110" spans="2:24" x14ac:dyDescent="0.25">
      <c r="B110" s="14" t="s">
        <v>279</v>
      </c>
      <c r="C110" s="36">
        <f t="shared" si="2"/>
        <v>88</v>
      </c>
      <c r="D110" s="14"/>
      <c r="E110" s="17"/>
      <c r="F110" s="14">
        <v>2</v>
      </c>
      <c r="G110" s="14">
        <v>62906552</v>
      </c>
      <c r="H110" s="14" t="s">
        <v>250</v>
      </c>
      <c r="I110" s="14" t="s">
        <v>33</v>
      </c>
      <c r="J110" s="14" t="s">
        <v>29</v>
      </c>
      <c r="K110" s="18"/>
      <c r="L110" s="19">
        <v>0.47539999999999999</v>
      </c>
      <c r="M110" s="19">
        <v>-1.72E-2</v>
      </c>
      <c r="N110" s="19">
        <v>1.8930000000000001E-8</v>
      </c>
      <c r="O110" s="20">
        <v>322051</v>
      </c>
      <c r="P110" s="18"/>
      <c r="Q110" s="19">
        <v>0.47247102675799901</v>
      </c>
      <c r="R110" s="19">
        <v>-1.48765156890882E-2</v>
      </c>
      <c r="S110" s="19">
        <v>3.6647942883162601E-8</v>
      </c>
      <c r="T110" s="20">
        <v>307171.7</v>
      </c>
      <c r="U110" s="19">
        <v>2.1266675559296801E-6</v>
      </c>
      <c r="V110" s="19">
        <v>0.61443785746033797</v>
      </c>
      <c r="W110" s="19">
        <v>0.24129507673883599</v>
      </c>
      <c r="X110" s="19">
        <v>0.80345452374849602</v>
      </c>
    </row>
    <row r="111" spans="2:24" x14ac:dyDescent="0.25">
      <c r="B111" s="14" t="s">
        <v>280</v>
      </c>
      <c r="C111" s="36">
        <f t="shared" si="2"/>
        <v>89</v>
      </c>
      <c r="D111" s="14"/>
      <c r="E111" s="17"/>
      <c r="F111" s="14">
        <v>2</v>
      </c>
      <c r="G111" s="14">
        <v>142676401</v>
      </c>
      <c r="H111" s="14" t="s">
        <v>40</v>
      </c>
      <c r="I111" s="14" t="s">
        <v>69</v>
      </c>
      <c r="J111" s="14" t="s">
        <v>28</v>
      </c>
      <c r="K111" s="18"/>
      <c r="L111" s="19">
        <v>0.81859999999999999</v>
      </c>
      <c r="M111" s="19">
        <v>-2.7900000000000001E-2</v>
      </c>
      <c r="N111" s="19">
        <v>4.4850000000000001E-8</v>
      </c>
      <c r="O111" s="20">
        <v>218359</v>
      </c>
      <c r="P111" s="18"/>
      <c r="Q111" s="19">
        <v>0.81727233932198495</v>
      </c>
      <c r="R111" s="19">
        <v>-2.70405743663788E-2</v>
      </c>
      <c r="S111" s="19">
        <v>1.5235374287028001E-11</v>
      </c>
      <c r="T111" s="20">
        <v>239074.4</v>
      </c>
      <c r="U111" s="19">
        <v>8.2935937712072403E-10</v>
      </c>
      <c r="V111" s="19">
        <v>0.14013864178631899</v>
      </c>
      <c r="W111" s="19">
        <v>0.81232623440190299</v>
      </c>
      <c r="X111" s="19">
        <v>0.36420269576452902</v>
      </c>
    </row>
    <row r="112" spans="2:24" x14ac:dyDescent="0.25">
      <c r="B112" s="14" t="s">
        <v>281</v>
      </c>
      <c r="C112" s="36">
        <f t="shared" si="2"/>
        <v>89</v>
      </c>
      <c r="D112" s="14"/>
      <c r="E112" s="17"/>
      <c r="F112" s="14">
        <v>2</v>
      </c>
      <c r="G112" s="14">
        <v>142759755</v>
      </c>
      <c r="H112" s="14" t="s">
        <v>253</v>
      </c>
      <c r="I112" s="14" t="s">
        <v>69</v>
      </c>
      <c r="J112" s="14" t="s">
        <v>28</v>
      </c>
      <c r="K112" s="18"/>
      <c r="L112" s="19">
        <v>0.152</v>
      </c>
      <c r="M112" s="19">
        <v>2.5000000000000001E-2</v>
      </c>
      <c r="N112" s="19">
        <v>2.3099999999999998E-8</v>
      </c>
      <c r="O112" s="20">
        <v>322065</v>
      </c>
      <c r="P112" s="18"/>
      <c r="Q112" s="19">
        <v>0.15089765850481399</v>
      </c>
      <c r="R112" s="19">
        <v>2.3698624461999399E-2</v>
      </c>
      <c r="S112" s="19">
        <v>5.7723334973003101E-10</v>
      </c>
      <c r="T112" s="20">
        <v>312906.90000000002</v>
      </c>
      <c r="U112" s="19">
        <v>5.8946759501489203E-8</v>
      </c>
      <c r="V112" s="19">
        <v>0.327238888549373</v>
      </c>
      <c r="W112" s="19">
        <v>0.69774096440076205</v>
      </c>
      <c r="X112" s="19">
        <v>0.96497526915415699</v>
      </c>
    </row>
    <row r="113" spans="2:24" x14ac:dyDescent="0.25">
      <c r="B113" s="14" t="s">
        <v>282</v>
      </c>
      <c r="C113" s="36">
        <f t="shared" si="2"/>
        <v>90</v>
      </c>
      <c r="D113" s="14"/>
      <c r="E113" s="17"/>
      <c r="F113" s="14">
        <v>2</v>
      </c>
      <c r="G113" s="14">
        <v>164275935</v>
      </c>
      <c r="H113" s="14" t="s">
        <v>253</v>
      </c>
      <c r="I113" s="14" t="s">
        <v>69</v>
      </c>
      <c r="J113" s="14" t="s">
        <v>28</v>
      </c>
      <c r="K113" s="18"/>
      <c r="L113" s="19">
        <v>0.82099999999999995</v>
      </c>
      <c r="M113" s="19">
        <v>-2.1000000000000001E-2</v>
      </c>
      <c r="N113" s="19">
        <v>8.9800000000000002E-7</v>
      </c>
      <c r="O113" s="20">
        <v>339157</v>
      </c>
      <c r="P113" s="18"/>
      <c r="Q113" s="19">
        <v>0.82684452513810702</v>
      </c>
      <c r="R113" s="19">
        <v>-1.8706178098392E-2</v>
      </c>
      <c r="S113" s="19">
        <v>1.6352149728063599E-7</v>
      </c>
      <c r="T113" s="20">
        <v>312058.09999999998</v>
      </c>
      <c r="U113" s="19">
        <v>1.2861303027350301E-5</v>
      </c>
      <c r="V113" s="19">
        <v>0.92972883147009899</v>
      </c>
      <c r="W113" s="19">
        <v>0.48957684383580402</v>
      </c>
      <c r="X113" s="19">
        <v>0.77706978593869802</v>
      </c>
    </row>
    <row r="114" spans="2:24" x14ac:dyDescent="0.25">
      <c r="B114" s="14" t="s">
        <v>283</v>
      </c>
      <c r="C114" s="36">
        <f t="shared" si="2"/>
        <v>90</v>
      </c>
      <c r="D114" s="14"/>
      <c r="E114" s="17"/>
      <c r="F114" s="14">
        <v>2</v>
      </c>
      <c r="G114" s="14">
        <v>164292402</v>
      </c>
      <c r="H114" s="14" t="s">
        <v>27</v>
      </c>
      <c r="I114" s="14" t="s">
        <v>28</v>
      </c>
      <c r="J114" s="14" t="s">
        <v>29</v>
      </c>
      <c r="K114" s="18"/>
      <c r="L114" s="19">
        <v>0.87749999999999995</v>
      </c>
      <c r="M114" s="19">
        <v>-2.93E-2</v>
      </c>
      <c r="N114" s="19">
        <v>6.8309999999999997E-7</v>
      </c>
      <c r="O114" s="20">
        <v>233490</v>
      </c>
      <c r="P114" s="18"/>
      <c r="Q114" s="19">
        <v>0.87562156931241797</v>
      </c>
      <c r="R114" s="19">
        <v>-2.5796714746268601E-2</v>
      </c>
      <c r="S114" s="19">
        <v>4.1161233582011497E-8</v>
      </c>
      <c r="T114" s="20">
        <v>254484.7</v>
      </c>
      <c r="U114" s="19">
        <v>2.96455206187516E-6</v>
      </c>
      <c r="V114" s="19">
        <v>0.47259793066600703</v>
      </c>
      <c r="W114" s="19">
        <v>0.59345959283956595</v>
      </c>
      <c r="X114" s="19">
        <v>0.58622685794782903</v>
      </c>
    </row>
    <row r="115" spans="2:24" x14ac:dyDescent="0.25">
      <c r="B115" s="14" t="s">
        <v>284</v>
      </c>
      <c r="C115" s="36">
        <f t="shared" si="2"/>
        <v>91</v>
      </c>
      <c r="D115" s="14"/>
      <c r="E115" s="17"/>
      <c r="F115" s="14">
        <v>2</v>
      </c>
      <c r="G115" s="14">
        <v>181259207</v>
      </c>
      <c r="H115" s="14" t="s">
        <v>253</v>
      </c>
      <c r="I115" s="14" t="s">
        <v>69</v>
      </c>
      <c r="J115" s="14" t="s">
        <v>28</v>
      </c>
      <c r="K115" s="18"/>
      <c r="L115" s="19">
        <v>0.63100000000000001</v>
      </c>
      <c r="M115" s="19">
        <v>1.7999999999999999E-2</v>
      </c>
      <c r="N115" s="19">
        <v>1.2E-8</v>
      </c>
      <c r="O115" s="20">
        <v>321924</v>
      </c>
      <c r="P115" s="18"/>
      <c r="Q115" s="19">
        <v>0.63028196302011197</v>
      </c>
      <c r="R115" s="19">
        <v>1.86306925035747E-2</v>
      </c>
      <c r="S115" s="19">
        <v>2.9050963504519101E-11</v>
      </c>
      <c r="T115" s="20">
        <v>307772.7</v>
      </c>
      <c r="U115" s="19">
        <v>1.15564288025243E-9</v>
      </c>
      <c r="V115" s="19">
        <v>0.31685979416904297</v>
      </c>
      <c r="W115" s="19">
        <v>0.76120019652252202</v>
      </c>
      <c r="X115" s="19">
        <v>0.124993724370024</v>
      </c>
    </row>
    <row r="116" spans="2:24" x14ac:dyDescent="0.25">
      <c r="B116" s="14" t="s">
        <v>285</v>
      </c>
      <c r="C116" s="36">
        <f t="shared" si="2"/>
        <v>91</v>
      </c>
      <c r="D116" s="14"/>
      <c r="E116" s="17"/>
      <c r="F116" s="14">
        <v>2</v>
      </c>
      <c r="G116" s="14">
        <v>181283526</v>
      </c>
      <c r="H116" s="14" t="s">
        <v>27</v>
      </c>
      <c r="I116" s="14" t="s">
        <v>33</v>
      </c>
      <c r="J116" s="14" t="s">
        <v>29</v>
      </c>
      <c r="K116" s="18"/>
      <c r="L116" s="19">
        <v>0.3503</v>
      </c>
      <c r="M116" s="19">
        <v>-1.7600000000000001E-2</v>
      </c>
      <c r="N116" s="19">
        <v>6.5219999999999998E-8</v>
      </c>
      <c r="O116" s="20">
        <v>321699</v>
      </c>
      <c r="P116" s="18"/>
      <c r="Q116" s="19">
        <v>0.35264251338093899</v>
      </c>
      <c r="R116" s="19">
        <v>-1.9029135136496601E-2</v>
      </c>
      <c r="S116" s="19">
        <v>2.10922266521071E-11</v>
      </c>
      <c r="T116" s="20">
        <v>304164</v>
      </c>
      <c r="U116" s="19">
        <v>1.3202804481456499E-9</v>
      </c>
      <c r="V116" s="19">
        <v>0.45957118675033398</v>
      </c>
      <c r="W116" s="19">
        <v>0.97041691784599005</v>
      </c>
      <c r="X116" s="19">
        <v>0.162641815829282</v>
      </c>
    </row>
    <row r="117" spans="2:24" x14ac:dyDescent="0.25">
      <c r="B117" s="14" t="s">
        <v>286</v>
      </c>
      <c r="C117" s="36">
        <f t="shared" si="2"/>
        <v>91</v>
      </c>
      <c r="D117" s="14"/>
      <c r="E117" s="17"/>
      <c r="F117" s="14">
        <v>2</v>
      </c>
      <c r="G117" s="14">
        <v>181315140</v>
      </c>
      <c r="H117" s="14" t="s">
        <v>68</v>
      </c>
      <c r="I117" s="14" t="s">
        <v>69</v>
      </c>
      <c r="J117" s="14" t="s">
        <v>28</v>
      </c>
      <c r="K117" s="18"/>
      <c r="L117" s="19">
        <v>0.67569999999999997</v>
      </c>
      <c r="M117" s="19">
        <v>1.9400000000000001E-2</v>
      </c>
      <c r="N117" s="19">
        <v>2.2259999999999999E-6</v>
      </c>
      <c r="O117" s="20">
        <v>230169</v>
      </c>
      <c r="P117" s="18"/>
      <c r="Q117" s="19">
        <v>0.67575104994378898</v>
      </c>
      <c r="R117" s="19">
        <v>2.14449383632303E-2</v>
      </c>
      <c r="S117" s="19">
        <v>2.48577070491333E-11</v>
      </c>
      <c r="T117" s="20">
        <v>251194.4</v>
      </c>
      <c r="U117" s="19">
        <v>3.4675774147639302E-10</v>
      </c>
      <c r="V117" s="19">
        <v>0.120315080708259</v>
      </c>
      <c r="W117" s="19">
        <v>0.92640126552193802</v>
      </c>
      <c r="X117" s="19">
        <v>6.5370836773666299E-2</v>
      </c>
    </row>
    <row r="118" spans="2:24" x14ac:dyDescent="0.25">
      <c r="B118" s="14" t="s">
        <v>287</v>
      </c>
      <c r="C118" s="36">
        <f t="shared" si="2"/>
        <v>92</v>
      </c>
      <c r="D118" s="14"/>
      <c r="E118" s="17"/>
      <c r="F118" s="14">
        <v>2</v>
      </c>
      <c r="G118" s="14">
        <v>207963763</v>
      </c>
      <c r="H118" s="14" t="s">
        <v>250</v>
      </c>
      <c r="I118" s="14" t="s">
        <v>33</v>
      </c>
      <c r="J118" s="14" t="s">
        <v>29</v>
      </c>
      <c r="K118" s="18"/>
      <c r="L118" s="19">
        <v>0.80300000000000005</v>
      </c>
      <c r="M118" s="19">
        <v>-2.1000000000000001E-2</v>
      </c>
      <c r="N118" s="19">
        <v>8.1450000000000005E-8</v>
      </c>
      <c r="O118" s="20">
        <v>316466</v>
      </c>
      <c r="P118" s="18"/>
      <c r="Q118" s="19">
        <v>0.80330506995037398</v>
      </c>
      <c r="R118" s="19">
        <v>-2.0362567243295E-2</v>
      </c>
      <c r="S118" s="19">
        <v>3.52230675609488E-9</v>
      </c>
      <c r="T118" s="20">
        <v>306531.59999999998</v>
      </c>
      <c r="U118" s="19">
        <v>7.0423910193872104E-8</v>
      </c>
      <c r="V118" s="19">
        <v>0.238530132047269</v>
      </c>
      <c r="W118" s="19">
        <v>0.180560415498809</v>
      </c>
      <c r="X118" s="19">
        <v>0.27797183799284397</v>
      </c>
    </row>
    <row r="119" spans="2:24" x14ac:dyDescent="0.25">
      <c r="B119" s="14" t="s">
        <v>288</v>
      </c>
      <c r="C119" s="36">
        <f t="shared" si="2"/>
        <v>92</v>
      </c>
      <c r="D119" s="14"/>
      <c r="E119" s="17"/>
      <c r="F119" s="14">
        <v>2</v>
      </c>
      <c r="G119" s="14">
        <v>207971524</v>
      </c>
      <c r="H119" s="14" t="s">
        <v>68</v>
      </c>
      <c r="I119" s="14" t="s">
        <v>69</v>
      </c>
      <c r="J119" s="14" t="s">
        <v>28</v>
      </c>
      <c r="K119" s="18"/>
      <c r="L119" s="19">
        <v>0.22539999999999999</v>
      </c>
      <c r="M119" s="19">
        <v>1.9400000000000001E-2</v>
      </c>
      <c r="N119" s="19">
        <v>1.001E-7</v>
      </c>
      <c r="O119" s="20">
        <v>316903</v>
      </c>
      <c r="P119" s="18"/>
      <c r="Q119" s="19">
        <v>0.22550467735576299</v>
      </c>
      <c r="R119" s="19">
        <v>1.8731854623735299E-2</v>
      </c>
      <c r="S119" s="19">
        <v>4.4449606783658398E-9</v>
      </c>
      <c r="T119" s="20">
        <v>309181.09999999998</v>
      </c>
      <c r="U119" s="19">
        <v>1.9367772767572901E-8</v>
      </c>
      <c r="V119" s="19">
        <v>0.32524339831410598</v>
      </c>
      <c r="W119" s="19">
        <v>5.2627767341633699E-2</v>
      </c>
      <c r="X119" s="19">
        <v>8.3440787708322306E-2</v>
      </c>
    </row>
    <row r="120" spans="2:24" x14ac:dyDescent="0.25">
      <c r="B120" s="14" t="s">
        <v>289</v>
      </c>
      <c r="C120" s="36">
        <f t="shared" si="2"/>
        <v>93</v>
      </c>
      <c r="D120" s="14"/>
      <c r="E120" s="17"/>
      <c r="F120" s="14">
        <v>2</v>
      </c>
      <c r="G120" s="14">
        <v>213121476</v>
      </c>
      <c r="H120" s="14" t="s">
        <v>266</v>
      </c>
      <c r="I120" s="14" t="s">
        <v>33</v>
      </c>
      <c r="J120" s="14" t="s">
        <v>29</v>
      </c>
      <c r="K120" s="18"/>
      <c r="L120" s="19">
        <v>0.2762</v>
      </c>
      <c r="M120" s="19">
        <v>-2.1999999999999999E-2</v>
      </c>
      <c r="N120" s="19">
        <v>1.173E-10</v>
      </c>
      <c r="O120" s="20">
        <v>322024</v>
      </c>
      <c r="P120" s="18"/>
      <c r="Q120" s="19">
        <v>0.27806421969085199</v>
      </c>
      <c r="R120" s="19">
        <v>-2.1526906594487701E-2</v>
      </c>
      <c r="S120" s="19">
        <v>6.4794819840754903E-13</v>
      </c>
      <c r="T120" s="20">
        <v>306720.09999999998</v>
      </c>
      <c r="U120" s="19">
        <v>6.5085886807566902E-11</v>
      </c>
      <c r="V120" s="19">
        <v>0.30151769522530403</v>
      </c>
      <c r="W120" s="19">
        <v>0.473365391976176</v>
      </c>
      <c r="X120" s="19">
        <v>0.50981365478179996</v>
      </c>
    </row>
    <row r="121" spans="2:24" x14ac:dyDescent="0.25">
      <c r="B121" s="14" t="s">
        <v>290</v>
      </c>
      <c r="C121" s="36">
        <f t="shared" si="2"/>
        <v>94</v>
      </c>
      <c r="D121" s="14"/>
      <c r="E121" s="17"/>
      <c r="F121" s="14">
        <v>2</v>
      </c>
      <c r="G121" s="14">
        <v>226744847</v>
      </c>
      <c r="H121" s="14" t="s">
        <v>27</v>
      </c>
      <c r="I121" s="14" t="s">
        <v>33</v>
      </c>
      <c r="J121" s="14" t="s">
        <v>28</v>
      </c>
      <c r="K121" s="18"/>
      <c r="L121" s="19">
        <v>0.5101</v>
      </c>
      <c r="M121" s="19">
        <v>-1.5900000000000001E-2</v>
      </c>
      <c r="N121" s="19">
        <v>3.3239999999999999E-7</v>
      </c>
      <c r="O121" s="20">
        <v>319988</v>
      </c>
      <c r="P121" s="18"/>
      <c r="Q121" s="19">
        <v>0.51072969707230398</v>
      </c>
      <c r="R121" s="19">
        <v>-1.6502117551601199E-2</v>
      </c>
      <c r="S121" s="19">
        <v>1.3221978074674201E-9</v>
      </c>
      <c r="T121" s="20">
        <v>308915.3</v>
      </c>
      <c r="U121" s="19">
        <v>9.4855691261494903E-8</v>
      </c>
      <c r="V121" s="19">
        <v>0.57760711606501802</v>
      </c>
      <c r="W121" s="19">
        <v>0.62471356771223996</v>
      </c>
      <c r="X121" s="19">
        <v>0.29482213781824601</v>
      </c>
    </row>
    <row r="122" spans="2:24" x14ac:dyDescent="0.25">
      <c r="B122" s="14" t="s">
        <v>291</v>
      </c>
      <c r="C122" s="36">
        <f t="shared" si="2"/>
        <v>94</v>
      </c>
      <c r="D122" s="14"/>
      <c r="E122" s="17"/>
      <c r="F122" s="14">
        <v>2</v>
      </c>
      <c r="G122" s="14">
        <v>226801046</v>
      </c>
      <c r="H122" s="14" t="s">
        <v>253</v>
      </c>
      <c r="I122" s="14" t="s">
        <v>33</v>
      </c>
      <c r="J122" s="14" t="s">
        <v>29</v>
      </c>
      <c r="K122" s="18"/>
      <c r="L122" s="19">
        <v>0.36499999999999999</v>
      </c>
      <c r="M122" s="19">
        <v>2.4E-2</v>
      </c>
      <c r="N122" s="19">
        <v>6.0599999999999996E-6</v>
      </c>
      <c r="O122" s="20">
        <v>152818</v>
      </c>
      <c r="P122" s="18"/>
      <c r="Q122" s="19">
        <v>0.36735393482281298</v>
      </c>
      <c r="R122" s="19">
        <v>1.5418732791997901E-2</v>
      </c>
      <c r="S122" s="19">
        <v>2.4505317919976899E-8</v>
      </c>
      <c r="T122" s="20">
        <v>312050.90000000002</v>
      </c>
      <c r="U122" s="19">
        <v>7.9031915919842704E-9</v>
      </c>
      <c r="V122" s="19">
        <v>2.4201193197021099E-3</v>
      </c>
      <c r="W122" s="19">
        <v>5.5997797404910198E-2</v>
      </c>
      <c r="X122" s="19">
        <v>0.22712993530777101</v>
      </c>
    </row>
    <row r="123" spans="2:24" x14ac:dyDescent="0.25">
      <c r="B123" s="14" t="s">
        <v>292</v>
      </c>
      <c r="C123" s="36">
        <f t="shared" si="2"/>
        <v>94</v>
      </c>
      <c r="D123" s="14"/>
      <c r="E123" s="17"/>
      <c r="F123" s="14">
        <v>2</v>
      </c>
      <c r="G123" s="14">
        <v>226808098</v>
      </c>
      <c r="H123" s="14" t="s">
        <v>68</v>
      </c>
      <c r="I123" s="14" t="s">
        <v>69</v>
      </c>
      <c r="J123" s="14" t="s">
        <v>28</v>
      </c>
      <c r="K123" s="18"/>
      <c r="L123" s="19">
        <v>0.3705</v>
      </c>
      <c r="M123" s="19">
        <v>1.49E-2</v>
      </c>
      <c r="N123" s="19">
        <v>2.0219999999999999E-6</v>
      </c>
      <c r="O123" s="20">
        <v>321942</v>
      </c>
      <c r="P123" s="18"/>
      <c r="Q123" s="19">
        <v>0.373301416139878</v>
      </c>
      <c r="R123" s="19">
        <v>1.6667619243985399E-2</v>
      </c>
      <c r="S123" s="19">
        <v>2.6737287783142199E-9</v>
      </c>
      <c r="T123" s="20">
        <v>308994.90000000002</v>
      </c>
      <c r="U123" s="19">
        <v>2.99043250903446E-9</v>
      </c>
      <c r="V123" s="19">
        <v>6.97803513996026E-3</v>
      </c>
      <c r="W123" s="19">
        <v>9.0161023222592507E-2</v>
      </c>
      <c r="X123" s="19">
        <v>0.210819698032228</v>
      </c>
    </row>
    <row r="124" spans="2:24" x14ac:dyDescent="0.25">
      <c r="B124" s="14" t="s">
        <v>293</v>
      </c>
      <c r="C124" s="36">
        <f t="shared" si="2"/>
        <v>95</v>
      </c>
      <c r="D124" s="14"/>
      <c r="E124" s="17"/>
      <c r="F124" s="14">
        <v>3</v>
      </c>
      <c r="G124" s="14">
        <v>25074780</v>
      </c>
      <c r="H124" s="14" t="s">
        <v>40</v>
      </c>
      <c r="I124" s="14" t="s">
        <v>69</v>
      </c>
      <c r="J124" s="14" t="s">
        <v>28</v>
      </c>
      <c r="K124" s="18"/>
      <c r="L124" s="19">
        <v>0.42699999999999999</v>
      </c>
      <c r="M124" s="19">
        <v>-1.83E-2</v>
      </c>
      <c r="N124" s="19">
        <v>4.1780000000000003E-9</v>
      </c>
      <c r="O124" s="20">
        <v>321404</v>
      </c>
      <c r="P124" s="18"/>
      <c r="Q124" s="19">
        <v>0.42395111349192199</v>
      </c>
      <c r="R124" s="19">
        <v>-1.78314184744068E-2</v>
      </c>
      <c r="S124" s="19">
        <v>7.7316795761054504E-11</v>
      </c>
      <c r="T124" s="20">
        <v>312031.90000000002</v>
      </c>
      <c r="U124" s="19">
        <v>2.29923382197654E-9</v>
      </c>
      <c r="V124" s="19">
        <v>0.43966284841743902</v>
      </c>
      <c r="W124" s="19">
        <v>0.83293585526659097</v>
      </c>
      <c r="X124" s="19">
        <v>7.0824317204756904E-2</v>
      </c>
    </row>
    <row r="125" spans="2:24" x14ac:dyDescent="0.25">
      <c r="B125" s="14" t="s">
        <v>294</v>
      </c>
      <c r="C125" s="36">
        <f t="shared" si="2"/>
        <v>95</v>
      </c>
      <c r="D125" s="14"/>
      <c r="E125" s="17"/>
      <c r="F125" s="14">
        <v>3</v>
      </c>
      <c r="G125" s="14">
        <v>25081441</v>
      </c>
      <c r="H125" s="14" t="s">
        <v>253</v>
      </c>
      <c r="I125" s="14" t="s">
        <v>33</v>
      </c>
      <c r="J125" s="14" t="s">
        <v>29</v>
      </c>
      <c r="K125" s="18"/>
      <c r="L125" s="19">
        <v>0.42499999999999999</v>
      </c>
      <c r="M125" s="19">
        <v>-1.9E-2</v>
      </c>
      <c r="N125" s="19">
        <v>2.4800000000000001E-9</v>
      </c>
      <c r="O125" s="20">
        <v>321463</v>
      </c>
      <c r="P125" s="18"/>
      <c r="Q125" s="19">
        <v>0.42194281857507898</v>
      </c>
      <c r="R125" s="19">
        <v>-1.7532322988878499E-2</v>
      </c>
      <c r="S125" s="19">
        <v>1.8291193691266001E-10</v>
      </c>
      <c r="T125" s="20">
        <v>305695.59999999998</v>
      </c>
      <c r="U125" s="19">
        <v>2.36237866589023E-9</v>
      </c>
      <c r="V125" s="19">
        <v>0.38926415380974499</v>
      </c>
      <c r="W125" s="19">
        <v>0.32008577796396198</v>
      </c>
      <c r="X125" s="19">
        <v>4.6601290802644899E-2</v>
      </c>
    </row>
    <row r="126" spans="2:24" x14ac:dyDescent="0.25">
      <c r="B126" s="14" t="s">
        <v>295</v>
      </c>
      <c r="C126" s="36">
        <f t="shared" si="2"/>
        <v>96</v>
      </c>
      <c r="D126" s="14"/>
      <c r="E126" s="17"/>
      <c r="F126" s="14">
        <v>3</v>
      </c>
      <c r="G126" s="14">
        <v>61211502</v>
      </c>
      <c r="H126" s="14" t="s">
        <v>266</v>
      </c>
      <c r="I126" s="14" t="s">
        <v>69</v>
      </c>
      <c r="J126" s="14" t="s">
        <v>28</v>
      </c>
      <c r="K126" s="18"/>
      <c r="L126" s="19">
        <v>0.41839999999999999</v>
      </c>
      <c r="M126" s="19">
        <v>-0.02</v>
      </c>
      <c r="N126" s="19">
        <v>1.629E-10</v>
      </c>
      <c r="O126" s="20">
        <v>316768</v>
      </c>
      <c r="P126" s="18"/>
      <c r="Q126" s="19">
        <v>0.42004331335525902</v>
      </c>
      <c r="R126" s="19">
        <v>-1.9783954784486801E-2</v>
      </c>
      <c r="S126" s="19">
        <v>3.8138773040458401E-13</v>
      </c>
      <c r="T126" s="20">
        <v>308371.40000000002</v>
      </c>
      <c r="U126" s="19">
        <v>6.1191960575416998E-12</v>
      </c>
      <c r="V126" s="19">
        <v>0.92318140910833002</v>
      </c>
      <c r="W126" s="19">
        <v>1.10141424266433E-2</v>
      </c>
      <c r="X126" s="19">
        <v>0.99293152798095496</v>
      </c>
    </row>
    <row r="127" spans="2:24" x14ac:dyDescent="0.25">
      <c r="B127" s="14" t="s">
        <v>296</v>
      </c>
      <c r="C127" s="36">
        <f t="shared" si="2"/>
        <v>97</v>
      </c>
      <c r="D127" s="14"/>
      <c r="E127" s="17"/>
      <c r="F127" s="14">
        <v>3</v>
      </c>
      <c r="G127" s="14">
        <v>81874802</v>
      </c>
      <c r="H127" s="14" t="s">
        <v>297</v>
      </c>
      <c r="I127" s="14" t="s">
        <v>33</v>
      </c>
      <c r="J127" s="14" t="s">
        <v>28</v>
      </c>
      <c r="K127" s="18"/>
      <c r="L127" s="19">
        <v>0.35930000000000001</v>
      </c>
      <c r="M127" s="19">
        <v>1.8800000000000001E-2</v>
      </c>
      <c r="N127" s="19">
        <v>2.6009999999999999E-8</v>
      </c>
      <c r="O127" s="20">
        <v>284339</v>
      </c>
      <c r="P127" s="18"/>
      <c r="Q127" s="19">
        <v>0.35916529367835498</v>
      </c>
      <c r="R127" s="19">
        <v>1.8154533148704698E-2</v>
      </c>
      <c r="S127" s="19">
        <v>1.1772265227828001E-10</v>
      </c>
      <c r="T127" s="20">
        <v>297805.40000000002</v>
      </c>
      <c r="U127" s="19">
        <v>3.8495717783986698E-10</v>
      </c>
      <c r="V127" s="19">
        <v>2.9301832960770499E-3</v>
      </c>
      <c r="W127" s="19">
        <v>0.45535364136941198</v>
      </c>
      <c r="X127" s="19">
        <v>0.65091336393710197</v>
      </c>
    </row>
    <row r="128" spans="2:24" x14ac:dyDescent="0.25">
      <c r="B128" s="14" t="s">
        <v>298</v>
      </c>
      <c r="C128" s="36">
        <f t="shared" si="2"/>
        <v>97</v>
      </c>
      <c r="D128" s="14"/>
      <c r="E128" s="17"/>
      <c r="F128" s="14">
        <v>3</v>
      </c>
      <c r="G128" s="14">
        <v>81956699</v>
      </c>
      <c r="H128" s="14" t="s">
        <v>27</v>
      </c>
      <c r="I128" s="14" t="s">
        <v>33</v>
      </c>
      <c r="J128" s="14" t="s">
        <v>29</v>
      </c>
      <c r="K128" s="18"/>
      <c r="L128" s="19">
        <v>0.36399999999999999</v>
      </c>
      <c r="M128" s="19">
        <v>1.61E-2</v>
      </c>
      <c r="N128" s="19">
        <v>2.9470000000000001E-7</v>
      </c>
      <c r="O128" s="20">
        <v>321778</v>
      </c>
      <c r="P128" s="18"/>
      <c r="Q128" s="19">
        <v>0.363744627082903</v>
      </c>
      <c r="R128" s="19">
        <v>1.82918302813663E-2</v>
      </c>
      <c r="S128" s="19">
        <v>6.5626482484999395E-11</v>
      </c>
      <c r="T128" s="20">
        <v>308289.7</v>
      </c>
      <c r="U128" s="19">
        <v>4.2643272713219698E-10</v>
      </c>
      <c r="V128" s="19">
        <v>1.26401778933805E-2</v>
      </c>
      <c r="W128" s="19">
        <v>0.23426480064657401</v>
      </c>
      <c r="X128" s="19">
        <v>0.482184656359258</v>
      </c>
    </row>
    <row r="129" spans="2:24" x14ac:dyDescent="0.25">
      <c r="B129" s="14" t="s">
        <v>299</v>
      </c>
      <c r="C129" s="36">
        <f t="shared" si="2"/>
        <v>98</v>
      </c>
      <c r="D129" s="14"/>
      <c r="E129" s="17"/>
      <c r="F129" s="14">
        <v>3</v>
      </c>
      <c r="G129" s="14">
        <v>85890280</v>
      </c>
      <c r="H129" s="14" t="s">
        <v>253</v>
      </c>
      <c r="I129" s="14" t="s">
        <v>69</v>
      </c>
      <c r="J129" s="14" t="s">
        <v>29</v>
      </c>
      <c r="K129" s="18"/>
      <c r="L129" s="19">
        <v>0.80400000000000005</v>
      </c>
      <c r="M129" s="19">
        <v>-0.03</v>
      </c>
      <c r="N129" s="19">
        <v>1.74E-14</v>
      </c>
      <c r="O129" s="20">
        <v>322135</v>
      </c>
      <c r="P129" s="18"/>
      <c r="Q129" s="19">
        <v>0.80258295301205596</v>
      </c>
      <c r="R129" s="19">
        <v>-2.76678188081434E-2</v>
      </c>
      <c r="S129" s="19">
        <v>1.7818294032342201E-16</v>
      </c>
      <c r="T129" s="20">
        <v>312363.09999999998</v>
      </c>
      <c r="U129" s="19">
        <v>3.4238570347537099E-15</v>
      </c>
      <c r="V129" s="19">
        <v>0.12430915379396899</v>
      </c>
      <c r="W129" s="19">
        <v>0.226797875663029</v>
      </c>
      <c r="X129" s="19">
        <v>9.3628811797048295E-2</v>
      </c>
    </row>
    <row r="130" spans="2:24" x14ac:dyDescent="0.25">
      <c r="B130" s="14" t="s">
        <v>300</v>
      </c>
      <c r="C130" s="36">
        <f t="shared" si="2"/>
        <v>98</v>
      </c>
      <c r="D130" s="14"/>
      <c r="E130" s="17"/>
      <c r="F130" s="14">
        <v>3</v>
      </c>
      <c r="G130" s="14">
        <v>85892115</v>
      </c>
      <c r="H130" s="14" t="s">
        <v>27</v>
      </c>
      <c r="I130" s="14" t="s">
        <v>69</v>
      </c>
      <c r="J130" s="14" t="s">
        <v>28</v>
      </c>
      <c r="K130" s="18"/>
      <c r="L130" s="19">
        <v>0.19539999999999999</v>
      </c>
      <c r="M130" s="19">
        <v>2.92E-2</v>
      </c>
      <c r="N130" s="19">
        <v>5.0779999999999999E-14</v>
      </c>
      <c r="O130" s="20">
        <v>320008</v>
      </c>
      <c r="P130" s="18"/>
      <c r="Q130" s="19">
        <v>0.19735259857357099</v>
      </c>
      <c r="R130" s="19">
        <v>2.7749745738989699E-2</v>
      </c>
      <c r="S130" s="19">
        <v>1.03441081549188E-16</v>
      </c>
      <c r="T130" s="20">
        <v>312150.09999999998</v>
      </c>
      <c r="U130" s="19">
        <v>2.18848180182482E-15</v>
      </c>
      <c r="V130" s="19">
        <v>0.12677143633889301</v>
      </c>
      <c r="W130" s="19">
        <v>0.24133662804637901</v>
      </c>
      <c r="X130" s="19">
        <v>9.6578694025790002E-2</v>
      </c>
    </row>
    <row r="131" spans="2:24" x14ac:dyDescent="0.25">
      <c r="B131" s="14" t="s">
        <v>301</v>
      </c>
      <c r="C131" s="36">
        <f t="shared" si="2"/>
        <v>98</v>
      </c>
      <c r="D131" s="14"/>
      <c r="E131" s="17"/>
      <c r="F131" s="14">
        <v>3</v>
      </c>
      <c r="G131" s="14">
        <v>85909658</v>
      </c>
      <c r="H131" s="14" t="s">
        <v>68</v>
      </c>
      <c r="I131" s="14" t="s">
        <v>33</v>
      </c>
      <c r="J131" s="14" t="s">
        <v>29</v>
      </c>
      <c r="K131" s="18"/>
      <c r="L131" s="19">
        <v>0.1956</v>
      </c>
      <c r="M131" s="19">
        <v>2.9399999999999999E-2</v>
      </c>
      <c r="N131" s="19">
        <v>3.1319999999999999E-14</v>
      </c>
      <c r="O131" s="20">
        <v>322002</v>
      </c>
      <c r="P131" s="18"/>
      <c r="Q131" s="19">
        <v>0.19757202301334401</v>
      </c>
      <c r="R131" s="19">
        <v>2.7703281435843601E-2</v>
      </c>
      <c r="S131" s="19">
        <v>1.6313355845851799E-16</v>
      </c>
      <c r="T131" s="20">
        <v>311906</v>
      </c>
      <c r="U131" s="19">
        <v>2.05988378474785E-15</v>
      </c>
      <c r="V131" s="19">
        <v>0.11017554647986399</v>
      </c>
      <c r="W131" s="19">
        <v>0.18334068087607799</v>
      </c>
      <c r="X131" s="19">
        <v>7.1078446435603404E-2</v>
      </c>
    </row>
    <row r="132" spans="2:24" x14ac:dyDescent="0.25">
      <c r="B132" s="14" t="s">
        <v>302</v>
      </c>
      <c r="C132" s="36">
        <f t="shared" si="2"/>
        <v>99</v>
      </c>
      <c r="D132" s="14"/>
      <c r="E132" s="17"/>
      <c r="F132" s="14">
        <v>3</v>
      </c>
      <c r="G132" s="14">
        <v>142758126</v>
      </c>
      <c r="H132" s="14" t="s">
        <v>266</v>
      </c>
      <c r="I132" s="14" t="s">
        <v>69</v>
      </c>
      <c r="J132" s="14" t="s">
        <v>29</v>
      </c>
      <c r="K132" s="18"/>
      <c r="L132" s="19">
        <v>6.5500000000000003E-2</v>
      </c>
      <c r="M132" s="19">
        <v>4.8300000000000003E-2</v>
      </c>
      <c r="N132" s="19">
        <v>3.5480000000000001E-10</v>
      </c>
      <c r="O132" s="20">
        <v>233929</v>
      </c>
      <c r="P132" s="18"/>
      <c r="Q132" s="19">
        <v>6.5431993365926297E-2</v>
      </c>
      <c r="R132" s="19">
        <v>4.8569174146742299E-2</v>
      </c>
      <c r="S132" s="19">
        <v>4.0407340654860801E-15</v>
      </c>
      <c r="T132" s="20">
        <v>249379.20000000001</v>
      </c>
      <c r="U132" s="19">
        <v>3.5377151750146001E-13</v>
      </c>
      <c r="V132" s="19">
        <v>0.502426022843247</v>
      </c>
      <c r="W132" s="19">
        <v>0.25251368244678302</v>
      </c>
      <c r="X132" s="19">
        <v>0.28483248903593</v>
      </c>
    </row>
    <row r="133" spans="2:24" x14ac:dyDescent="0.25">
      <c r="B133" s="14" t="s">
        <v>303</v>
      </c>
      <c r="C133" s="36">
        <f t="shared" si="2"/>
        <v>100</v>
      </c>
      <c r="D133" s="14"/>
      <c r="E133" s="17"/>
      <c r="F133" s="14">
        <v>3</v>
      </c>
      <c r="G133" s="14">
        <v>187306698</v>
      </c>
      <c r="H133" s="14" t="s">
        <v>266</v>
      </c>
      <c r="I133" s="14" t="s">
        <v>69</v>
      </c>
      <c r="J133" s="14" t="s">
        <v>28</v>
      </c>
      <c r="K133" s="18"/>
      <c r="L133" s="19">
        <v>0.12809999999999999</v>
      </c>
      <c r="M133" s="19">
        <v>-4.5100000000000001E-2</v>
      </c>
      <c r="N133" s="19">
        <v>1.8859999999999999E-22</v>
      </c>
      <c r="O133" s="20">
        <v>320644</v>
      </c>
      <c r="P133" s="18"/>
      <c r="Q133" s="19">
        <v>0.12880318267947899</v>
      </c>
      <c r="R133" s="19">
        <v>-4.7351008688576397E-2</v>
      </c>
      <c r="S133" s="19">
        <v>1.5945427289245101E-31</v>
      </c>
      <c r="T133" s="20">
        <v>307464.2</v>
      </c>
      <c r="U133" s="19">
        <v>4.1709354687145702E-29</v>
      </c>
      <c r="V133" s="19">
        <v>0.347202185701729</v>
      </c>
      <c r="W133" s="19">
        <v>0.17183372482506201</v>
      </c>
      <c r="X133" s="19">
        <v>0.51611181688375996</v>
      </c>
    </row>
    <row r="134" spans="2:24" x14ac:dyDescent="0.25">
      <c r="B134" s="14" t="s">
        <v>304</v>
      </c>
      <c r="C134" s="36">
        <f t="shared" si="2"/>
        <v>101</v>
      </c>
      <c r="D134" s="14"/>
      <c r="E134" s="17"/>
      <c r="F134" s="14">
        <v>4</v>
      </c>
      <c r="G134" s="14">
        <v>44877284</v>
      </c>
      <c r="H134" s="14" t="s">
        <v>266</v>
      </c>
      <c r="I134" s="14" t="s">
        <v>33</v>
      </c>
      <c r="J134" s="14" t="s">
        <v>29</v>
      </c>
      <c r="K134" s="18"/>
      <c r="L134" s="19">
        <v>0.56589999999999996</v>
      </c>
      <c r="M134" s="19">
        <v>-4.02E-2</v>
      </c>
      <c r="N134" s="19">
        <v>3.2049999999999999E-38</v>
      </c>
      <c r="O134" s="20">
        <v>320955</v>
      </c>
      <c r="P134" s="18"/>
      <c r="Q134" s="19">
        <v>0.56872654994536798</v>
      </c>
      <c r="R134" s="19">
        <v>-4.0631566661010601E-2</v>
      </c>
      <c r="S134" s="19">
        <v>1.3542492422622599E-48</v>
      </c>
      <c r="T134" s="20">
        <v>308427</v>
      </c>
      <c r="U134" s="19">
        <v>4.0716473596228602E-47</v>
      </c>
      <c r="V134" s="19">
        <v>0.95386484733086896</v>
      </c>
      <c r="W134" s="19">
        <v>8.4193246860286303E-3</v>
      </c>
      <c r="X134" s="19">
        <v>0.128165598655682</v>
      </c>
    </row>
    <row r="135" spans="2:24" x14ac:dyDescent="0.25">
      <c r="B135" s="14" t="s">
        <v>305</v>
      </c>
      <c r="C135" s="36">
        <f t="shared" si="2"/>
        <v>102</v>
      </c>
      <c r="D135" s="14"/>
      <c r="E135" s="17"/>
      <c r="F135" s="14">
        <v>4</v>
      </c>
      <c r="G135" s="14">
        <v>77348592</v>
      </c>
      <c r="H135" s="14" t="s">
        <v>266</v>
      </c>
      <c r="I135" s="14" t="s">
        <v>28</v>
      </c>
      <c r="J135" s="14" t="s">
        <v>29</v>
      </c>
      <c r="K135" s="18"/>
      <c r="L135" s="19">
        <v>0.8468</v>
      </c>
      <c r="M135" s="19">
        <v>-3.0599999999999999E-2</v>
      </c>
      <c r="N135" s="19">
        <v>7.7599999999999997E-9</v>
      </c>
      <c r="O135" s="20">
        <v>233722</v>
      </c>
      <c r="P135" s="18"/>
      <c r="Q135" s="19">
        <v>0.84505608078323202</v>
      </c>
      <c r="R135" s="19">
        <v>-2.95060629856072E-2</v>
      </c>
      <c r="S135" s="19">
        <v>4.8167403232516501E-12</v>
      </c>
      <c r="T135" s="20">
        <v>252032.5</v>
      </c>
      <c r="U135" s="19">
        <v>3.7304803477799E-10</v>
      </c>
      <c r="V135" s="19">
        <v>0.62714451474764499</v>
      </c>
      <c r="W135" s="19">
        <v>0.61335014038657598</v>
      </c>
      <c r="X135" s="19">
        <v>0.18909287007678299</v>
      </c>
    </row>
    <row r="136" spans="2:24" x14ac:dyDescent="0.25">
      <c r="B136" s="14" t="s">
        <v>306</v>
      </c>
      <c r="C136" s="36">
        <f t="shared" si="2"/>
        <v>103</v>
      </c>
      <c r="D136" s="14"/>
      <c r="E136" s="17"/>
      <c r="F136" s="14">
        <v>4</v>
      </c>
      <c r="G136" s="14">
        <v>103407732</v>
      </c>
      <c r="H136" s="14" t="s">
        <v>266</v>
      </c>
      <c r="I136" s="14" t="s">
        <v>69</v>
      </c>
      <c r="J136" s="14" t="s">
        <v>28</v>
      </c>
      <c r="K136" s="18"/>
      <c r="L136" s="19">
        <v>7.22E-2</v>
      </c>
      <c r="M136" s="19">
        <v>4.7699999999999999E-2</v>
      </c>
      <c r="N136" s="19">
        <v>1.825E-12</v>
      </c>
      <c r="O136" s="20">
        <v>321461</v>
      </c>
      <c r="P136" s="18"/>
      <c r="Q136" s="19">
        <v>7.2500065355486795E-2</v>
      </c>
      <c r="R136" s="19">
        <v>4.9197727858427603E-2</v>
      </c>
      <c r="S136" s="19">
        <v>3.8255097393084902E-16</v>
      </c>
      <c r="T136" s="20">
        <v>299745.3</v>
      </c>
      <c r="U136" s="19">
        <v>1.58047011684035E-15</v>
      </c>
      <c r="V136" s="19">
        <v>0.10926783504424301</v>
      </c>
      <c r="W136" s="19">
        <v>0.24972676148089201</v>
      </c>
      <c r="X136" s="19">
        <v>1.83613923560502E-2</v>
      </c>
    </row>
    <row r="137" spans="2:24" x14ac:dyDescent="0.25">
      <c r="B137" s="14" t="s">
        <v>307</v>
      </c>
      <c r="C137" s="36">
        <f t="shared" si="2"/>
        <v>104</v>
      </c>
      <c r="D137" s="14"/>
      <c r="E137" s="17"/>
      <c r="F137" s="14">
        <v>4</v>
      </c>
      <c r="G137" s="14">
        <v>145878514</v>
      </c>
      <c r="H137" s="14" t="s">
        <v>266</v>
      </c>
      <c r="I137" s="14" t="s">
        <v>69</v>
      </c>
      <c r="J137" s="14" t="s">
        <v>28</v>
      </c>
      <c r="K137" s="18"/>
      <c r="L137" s="19">
        <v>0.91010000000000002</v>
      </c>
      <c r="M137" s="19">
        <v>3.5799999999999998E-2</v>
      </c>
      <c r="N137" s="19">
        <v>2.55E-8</v>
      </c>
      <c r="O137" s="20">
        <v>296401</v>
      </c>
      <c r="P137" s="18"/>
      <c r="Q137" s="19">
        <v>0.90946515754526602</v>
      </c>
      <c r="R137" s="19">
        <v>3.7904912267864403E-2</v>
      </c>
      <c r="S137" s="19">
        <v>6.1676147195989104E-11</v>
      </c>
      <c r="T137" s="20">
        <v>288225.09999999998</v>
      </c>
      <c r="U137" s="19">
        <v>5.9781353159063101E-9</v>
      </c>
      <c r="V137" s="19">
        <v>0.66715889082910795</v>
      </c>
      <c r="W137" s="19">
        <v>0.78648144320546898</v>
      </c>
      <c r="X137" s="19">
        <v>0.28158308687975597</v>
      </c>
    </row>
    <row r="138" spans="2:24" x14ac:dyDescent="0.25">
      <c r="B138" s="14" t="s">
        <v>308</v>
      </c>
      <c r="C138" s="36">
        <f t="shared" si="2"/>
        <v>105</v>
      </c>
      <c r="D138" s="14"/>
      <c r="E138" s="17"/>
      <c r="F138" s="14">
        <v>5</v>
      </c>
      <c r="G138" s="14">
        <v>75050998</v>
      </c>
      <c r="H138" s="14" t="s">
        <v>266</v>
      </c>
      <c r="I138" s="14" t="s">
        <v>69</v>
      </c>
      <c r="J138" s="14" t="s">
        <v>29</v>
      </c>
      <c r="K138" s="18"/>
      <c r="L138" s="19">
        <v>0.62890000000000001</v>
      </c>
      <c r="M138" s="19">
        <v>2.6100000000000002E-2</v>
      </c>
      <c r="N138" s="19">
        <v>6.1910000000000004E-17</v>
      </c>
      <c r="O138" s="20">
        <v>322019</v>
      </c>
      <c r="P138" s="18"/>
      <c r="Q138" s="19">
        <v>0.63077711065804898</v>
      </c>
      <c r="R138" s="19">
        <v>2.3775817336272698E-2</v>
      </c>
      <c r="S138" s="19">
        <v>8.0136356766530498E-18</v>
      </c>
      <c r="T138" s="20">
        <v>312049.59999999998</v>
      </c>
      <c r="U138" s="19">
        <v>1.2008973165436E-15</v>
      </c>
      <c r="V138" s="19">
        <v>0.13193200996638901</v>
      </c>
      <c r="W138" s="19">
        <v>0.73492603906549503</v>
      </c>
      <c r="X138" s="19">
        <v>0.88942990168201297</v>
      </c>
    </row>
    <row r="139" spans="2:24" x14ac:dyDescent="0.25">
      <c r="B139" s="14" t="s">
        <v>309</v>
      </c>
      <c r="C139" s="36">
        <f t="shared" si="2"/>
        <v>106</v>
      </c>
      <c r="D139" s="14"/>
      <c r="E139" s="17"/>
      <c r="F139" s="14">
        <v>5</v>
      </c>
      <c r="G139" s="14">
        <v>153497371</v>
      </c>
      <c r="H139" s="14" t="s">
        <v>40</v>
      </c>
      <c r="I139" s="14" t="s">
        <v>28</v>
      </c>
      <c r="J139" s="14" t="s">
        <v>29</v>
      </c>
      <c r="K139" s="18"/>
      <c r="L139" s="19">
        <v>0.44259999999999999</v>
      </c>
      <c r="M139" s="19">
        <v>0.02</v>
      </c>
      <c r="N139" s="19">
        <v>6.4659999999999998E-8</v>
      </c>
      <c r="O139" s="20">
        <v>234014</v>
      </c>
      <c r="P139" s="18"/>
      <c r="Q139" s="19">
        <v>0.440984092532198</v>
      </c>
      <c r="R139" s="19">
        <v>2.0549449727486901E-2</v>
      </c>
      <c r="S139" s="19">
        <v>3.8679903680939403E-12</v>
      </c>
      <c r="T139" s="20">
        <v>254562.2</v>
      </c>
      <c r="U139" s="19">
        <v>3.4139600555048499E-10</v>
      </c>
      <c r="V139" s="19">
        <v>0.68959352551668796</v>
      </c>
      <c r="W139" s="19">
        <v>0.41111042867957998</v>
      </c>
      <c r="X139" s="19">
        <v>0.27001017396856503</v>
      </c>
    </row>
    <row r="140" spans="2:24" x14ac:dyDescent="0.25">
      <c r="B140" s="14" t="s">
        <v>310</v>
      </c>
      <c r="C140" s="36">
        <f t="shared" si="2"/>
        <v>106</v>
      </c>
      <c r="D140" s="14"/>
      <c r="E140" s="17"/>
      <c r="F140" s="14">
        <v>5</v>
      </c>
      <c r="G140" s="14">
        <v>153518086</v>
      </c>
      <c r="H140" s="14" t="s">
        <v>253</v>
      </c>
      <c r="I140" s="14" t="s">
        <v>69</v>
      </c>
      <c r="J140" s="14" t="s">
        <v>29</v>
      </c>
      <c r="K140" s="18"/>
      <c r="L140" s="19">
        <v>0.57799999999999996</v>
      </c>
      <c r="M140" s="19">
        <v>-1.7000000000000001E-2</v>
      </c>
      <c r="N140" s="19">
        <v>1.6999999999999999E-7</v>
      </c>
      <c r="O140" s="20">
        <v>339153</v>
      </c>
      <c r="P140" s="18"/>
      <c r="Q140" s="19">
        <v>0.580127853085598</v>
      </c>
      <c r="R140" s="19">
        <v>-1.7507864039068802E-2</v>
      </c>
      <c r="S140" s="19">
        <v>9.1579099265434399E-11</v>
      </c>
      <c r="T140" s="20">
        <v>312015.7</v>
      </c>
      <c r="U140" s="19">
        <v>1.36047017305589E-8</v>
      </c>
      <c r="V140" s="19">
        <v>0.66424668390278396</v>
      </c>
      <c r="W140" s="19">
        <v>0.84277186286443795</v>
      </c>
      <c r="X140" s="19">
        <v>0.62493437402806995</v>
      </c>
    </row>
    <row r="141" spans="2:24" x14ac:dyDescent="0.25">
      <c r="B141" s="14" t="s">
        <v>311</v>
      </c>
      <c r="C141" s="36">
        <f t="shared" si="2"/>
        <v>107</v>
      </c>
      <c r="D141" s="14"/>
      <c r="E141" s="17"/>
      <c r="F141" s="14">
        <v>6</v>
      </c>
      <c r="G141" s="14">
        <v>34671142</v>
      </c>
      <c r="H141" s="14" t="s">
        <v>253</v>
      </c>
      <c r="I141" s="14" t="s">
        <v>33</v>
      </c>
      <c r="J141" s="14" t="s">
        <v>29</v>
      </c>
      <c r="K141" s="18"/>
      <c r="L141" s="19">
        <v>0.72699999999999998</v>
      </c>
      <c r="M141" s="19">
        <v>-2.1999999999999999E-2</v>
      </c>
      <c r="N141" s="19">
        <v>1.7499999999999999E-10</v>
      </c>
      <c r="O141" s="20">
        <v>315542</v>
      </c>
      <c r="P141" s="18"/>
      <c r="Q141" s="19">
        <v>0.72719405323710096</v>
      </c>
      <c r="R141" s="19">
        <v>-2.3253435769858499E-2</v>
      </c>
      <c r="S141" s="19">
        <v>1.5410119131846799E-14</v>
      </c>
      <c r="T141" s="20">
        <v>309058.90000000002</v>
      </c>
      <c r="U141" s="19">
        <v>1.51557652575142E-12</v>
      </c>
      <c r="V141" s="19">
        <v>0.42154932585718102</v>
      </c>
      <c r="W141" s="19">
        <v>0.57894394910140601</v>
      </c>
      <c r="X141" s="19">
        <v>0.224246510050753</v>
      </c>
    </row>
    <row r="142" spans="2:24" x14ac:dyDescent="0.25">
      <c r="B142" s="14" t="s">
        <v>312</v>
      </c>
      <c r="C142" s="36">
        <f t="shared" si="2"/>
        <v>107</v>
      </c>
      <c r="D142" s="14"/>
      <c r="E142" s="17"/>
      <c r="F142" s="14">
        <v>6</v>
      </c>
      <c r="G142" s="14">
        <v>34936531</v>
      </c>
      <c r="H142" s="14" t="s">
        <v>40</v>
      </c>
      <c r="I142" s="14" t="s">
        <v>69</v>
      </c>
      <c r="J142" s="14" t="s">
        <v>28</v>
      </c>
      <c r="K142" s="18"/>
      <c r="L142" s="19">
        <v>0.7268</v>
      </c>
      <c r="M142" s="19">
        <v>-2.1700000000000001E-2</v>
      </c>
      <c r="N142" s="19">
        <v>3.1239999999999998E-10</v>
      </c>
      <c r="O142" s="20">
        <v>320678</v>
      </c>
      <c r="P142" s="18"/>
      <c r="Q142" s="19">
        <v>0.72717305237299001</v>
      </c>
      <c r="R142" s="19">
        <v>-2.31650428153342E-2</v>
      </c>
      <c r="S142" s="19">
        <v>1.16615970116149E-14</v>
      </c>
      <c r="T142" s="20">
        <v>310511.2</v>
      </c>
      <c r="U142" s="19">
        <v>8.1555150116475204E-13</v>
      </c>
      <c r="V142" s="19">
        <v>0.28633167750819599</v>
      </c>
      <c r="W142" s="19">
        <v>0.98969372119639198</v>
      </c>
      <c r="X142" s="19">
        <v>0.15448759399029</v>
      </c>
    </row>
    <row r="143" spans="2:24" x14ac:dyDescent="0.25">
      <c r="B143" s="14" t="s">
        <v>313</v>
      </c>
      <c r="C143" s="36">
        <f t="shared" si="2"/>
        <v>108</v>
      </c>
      <c r="D143" s="14"/>
      <c r="E143" s="17"/>
      <c r="F143" s="14">
        <v>6</v>
      </c>
      <c r="G143" s="14">
        <v>40456631</v>
      </c>
      <c r="H143" s="14" t="s">
        <v>266</v>
      </c>
      <c r="I143" s="14" t="s">
        <v>33</v>
      </c>
      <c r="J143" s="14" t="s">
        <v>29</v>
      </c>
      <c r="K143" s="18"/>
      <c r="L143" s="19">
        <v>0.70699999999999996</v>
      </c>
      <c r="M143" s="19">
        <v>-1.9E-2</v>
      </c>
      <c r="N143" s="19">
        <v>1.3879999999999999E-8</v>
      </c>
      <c r="O143" s="20">
        <v>321917</v>
      </c>
      <c r="P143" s="18"/>
      <c r="Q143" s="19">
        <v>0.71000074453442896</v>
      </c>
      <c r="R143" s="19">
        <v>-1.86177876274475E-2</v>
      </c>
      <c r="S143" s="19">
        <v>4.1704618425534698E-10</v>
      </c>
      <c r="T143" s="20">
        <v>305224.3</v>
      </c>
      <c r="U143" s="19">
        <v>4.5443286285409899E-8</v>
      </c>
      <c r="V143" s="19">
        <v>0.53605382867511397</v>
      </c>
      <c r="W143" s="19">
        <v>0.453295113676212</v>
      </c>
      <c r="X143" s="19">
        <v>0.77884608817123402</v>
      </c>
    </row>
    <row r="144" spans="2:24" x14ac:dyDescent="0.25">
      <c r="B144" s="14" t="s">
        <v>314</v>
      </c>
      <c r="C144" s="36">
        <f t="shared" si="2"/>
        <v>109</v>
      </c>
      <c r="D144" s="14"/>
      <c r="E144" s="17"/>
      <c r="F144" s="14">
        <v>6</v>
      </c>
      <c r="G144" s="14">
        <v>50906485</v>
      </c>
      <c r="H144" s="14" t="s">
        <v>40</v>
      </c>
      <c r="I144" s="14" t="s">
        <v>69</v>
      </c>
      <c r="J144" s="14" t="s">
        <v>28</v>
      </c>
      <c r="K144" s="18"/>
      <c r="L144" s="19">
        <v>0.18679999999999999</v>
      </c>
      <c r="M144" s="19">
        <v>4.3999999999999997E-2</v>
      </c>
      <c r="N144" s="19">
        <v>1.973E-28</v>
      </c>
      <c r="O144" s="20">
        <v>322088</v>
      </c>
      <c r="P144" s="18"/>
      <c r="Q144" s="19">
        <v>0.18593378794769599</v>
      </c>
      <c r="R144" s="19">
        <v>4.1263442494988797E-2</v>
      </c>
      <c r="S144" s="19">
        <v>6.8324528066350299E-32</v>
      </c>
      <c r="T144" s="20">
        <v>312887.90000000002</v>
      </c>
      <c r="U144" s="19">
        <v>1.1865524100936701E-30</v>
      </c>
      <c r="V144" s="19">
        <v>0.63132527682814399</v>
      </c>
      <c r="W144" s="19">
        <v>4.49373162005582E-2</v>
      </c>
      <c r="X144" s="19">
        <v>3.4197605516955797E-2</v>
      </c>
    </row>
    <row r="145" spans="2:24" x14ac:dyDescent="0.25">
      <c r="B145" s="14" t="s">
        <v>315</v>
      </c>
      <c r="C145" s="36">
        <f t="shared" si="2"/>
        <v>109</v>
      </c>
      <c r="D145" s="14"/>
      <c r="E145" s="17"/>
      <c r="F145" s="14">
        <v>6</v>
      </c>
      <c r="G145" s="14">
        <v>50953449</v>
      </c>
      <c r="H145" s="14" t="s">
        <v>253</v>
      </c>
      <c r="I145" s="14" t="s">
        <v>33</v>
      </c>
      <c r="J145" s="14" t="s">
        <v>29</v>
      </c>
      <c r="K145" s="18"/>
      <c r="L145" s="19">
        <v>0.82299999999999995</v>
      </c>
      <c r="M145" s="19">
        <v>-4.4999999999999998E-2</v>
      </c>
      <c r="N145" s="19">
        <v>4.1300000000000001E-29</v>
      </c>
      <c r="O145" s="20">
        <v>322019</v>
      </c>
      <c r="P145" s="18"/>
      <c r="Q145" s="19">
        <v>0.82329512388835102</v>
      </c>
      <c r="R145" s="19">
        <v>-4.1003152989250301E-2</v>
      </c>
      <c r="S145" s="19">
        <v>1.6202700817825101E-30</v>
      </c>
      <c r="T145" s="20">
        <v>312002.7</v>
      </c>
      <c r="U145" s="19">
        <v>8.5741856143979904E-29</v>
      </c>
      <c r="V145" s="19">
        <v>0.93899490160325005</v>
      </c>
      <c r="W145" s="19">
        <v>8.7203038342659897E-2</v>
      </c>
      <c r="X145" s="19">
        <v>6.9010131763984406E-2</v>
      </c>
    </row>
    <row r="146" spans="2:24" x14ac:dyDescent="0.25">
      <c r="B146" s="14" t="s">
        <v>316</v>
      </c>
      <c r="C146" s="36">
        <f t="shared" si="2"/>
        <v>110</v>
      </c>
      <c r="D146" s="14"/>
      <c r="E146" s="17"/>
      <c r="F146" s="14">
        <v>6</v>
      </c>
      <c r="G146" s="14">
        <v>109084356</v>
      </c>
      <c r="H146" s="14" t="s">
        <v>250</v>
      </c>
      <c r="I146" s="14" t="s">
        <v>69</v>
      </c>
      <c r="J146" s="14" t="s">
        <v>28</v>
      </c>
      <c r="K146" s="18"/>
      <c r="L146" s="19">
        <v>0.31209999999999999</v>
      </c>
      <c r="M146" s="19">
        <v>-1.8800000000000001E-2</v>
      </c>
      <c r="N146" s="19">
        <v>1.613E-8</v>
      </c>
      <c r="O146" s="20">
        <v>321988</v>
      </c>
      <c r="P146" s="18"/>
      <c r="Q146" s="19">
        <v>0.30745691118799501</v>
      </c>
      <c r="R146" s="19">
        <v>-1.7088454735038301E-2</v>
      </c>
      <c r="S146" s="19">
        <v>5.0701029792028404E-9</v>
      </c>
      <c r="T146" s="20">
        <v>308315.3</v>
      </c>
      <c r="U146" s="19">
        <v>2.1662860907772299E-7</v>
      </c>
      <c r="V146" s="19">
        <v>0.34427215299543201</v>
      </c>
      <c r="W146" s="19">
        <v>0.63607465068767099</v>
      </c>
      <c r="X146" s="19">
        <v>0.23108926557470699</v>
      </c>
    </row>
    <row r="147" spans="2:24" x14ac:dyDescent="0.25">
      <c r="B147" s="14" t="s">
        <v>317</v>
      </c>
      <c r="C147" s="36">
        <f t="shared" si="2"/>
        <v>111</v>
      </c>
      <c r="D147" s="14"/>
      <c r="E147" s="17"/>
      <c r="F147" s="14">
        <v>6</v>
      </c>
      <c r="G147" s="14">
        <v>120227364</v>
      </c>
      <c r="H147" s="14" t="s">
        <v>253</v>
      </c>
      <c r="I147" s="14" t="s">
        <v>69</v>
      </c>
      <c r="J147" s="14" t="s">
        <v>28</v>
      </c>
      <c r="K147" s="18"/>
      <c r="L147" s="19">
        <v>0.74399999999999999</v>
      </c>
      <c r="M147" s="19">
        <v>2.3E-2</v>
      </c>
      <c r="N147" s="19">
        <v>9.6699999999999999E-8</v>
      </c>
      <c r="O147" s="20">
        <v>209392</v>
      </c>
      <c r="P147" s="18"/>
      <c r="Q147" s="19">
        <v>0.74468928820410996</v>
      </c>
      <c r="R147" s="19">
        <v>1.6438591600054401E-2</v>
      </c>
      <c r="S147" s="19">
        <v>8.0624154130064302E-8</v>
      </c>
      <c r="T147" s="20">
        <v>311984.09999999998</v>
      </c>
      <c r="U147" s="19">
        <v>4.6253882352847898E-6</v>
      </c>
      <c r="V147" s="19">
        <v>0.27408648101191202</v>
      </c>
      <c r="W147" s="19">
        <v>0.77779877444816004</v>
      </c>
      <c r="X147" s="19">
        <v>0.66075348613393203</v>
      </c>
    </row>
    <row r="148" spans="2:24" x14ac:dyDescent="0.25">
      <c r="B148" s="14" t="s">
        <v>318</v>
      </c>
      <c r="C148" s="36">
        <f t="shared" si="2"/>
        <v>111</v>
      </c>
      <c r="D148" s="14"/>
      <c r="E148" s="17"/>
      <c r="F148" s="14">
        <v>6</v>
      </c>
      <c r="G148" s="14">
        <v>120351694</v>
      </c>
      <c r="H148" s="14" t="s">
        <v>40</v>
      </c>
      <c r="I148" s="14" t="s">
        <v>28</v>
      </c>
      <c r="J148" s="14" t="s">
        <v>29</v>
      </c>
      <c r="K148" s="18"/>
      <c r="L148" s="19">
        <v>0.62039999999999995</v>
      </c>
      <c r="M148" s="19">
        <v>1.77E-2</v>
      </c>
      <c r="N148" s="19">
        <v>9.6439999999999995E-6</v>
      </c>
      <c r="O148" s="20">
        <v>233883</v>
      </c>
      <c r="P148" s="18"/>
      <c r="Q148" s="19">
        <v>0.61745653773282105</v>
      </c>
      <c r="R148" s="19">
        <v>1.9277759558420701E-2</v>
      </c>
      <c r="S148" s="19">
        <v>5.0240468074980604E-10</v>
      </c>
      <c r="T148" s="20">
        <v>254556.9</v>
      </c>
      <c r="U148" s="19">
        <v>6.7694876451126902E-9</v>
      </c>
      <c r="V148" s="19">
        <v>0.585518810067158</v>
      </c>
      <c r="W148" s="19">
        <v>0.58837833852861499</v>
      </c>
      <c r="X148" s="19">
        <v>3.0510212448667601E-2</v>
      </c>
    </row>
    <row r="149" spans="2:24" x14ac:dyDescent="0.25">
      <c r="B149" s="14" t="s">
        <v>319</v>
      </c>
      <c r="C149" s="36">
        <f t="shared" ref="C149:C212" si="3">IF(AND(F149=F148,ABS(G149-G148)&lt;500000),C148,C148+1)</f>
        <v>112</v>
      </c>
      <c r="D149" s="14"/>
      <c r="E149" s="17"/>
      <c r="F149" s="14">
        <v>6</v>
      </c>
      <c r="G149" s="14">
        <v>162953340</v>
      </c>
      <c r="H149" s="14" t="s">
        <v>266</v>
      </c>
      <c r="I149" s="14" t="s">
        <v>33</v>
      </c>
      <c r="J149" s="14" t="s">
        <v>29</v>
      </c>
      <c r="K149" s="18"/>
      <c r="L149" s="19">
        <v>0.87909999999999999</v>
      </c>
      <c r="M149" s="19">
        <v>2.7699999999999999E-2</v>
      </c>
      <c r="N149" s="19">
        <v>7.3390000000000004E-9</v>
      </c>
      <c r="O149" s="20">
        <v>321902</v>
      </c>
      <c r="P149" s="18"/>
      <c r="Q149" s="19">
        <v>0.87727281785919398</v>
      </c>
      <c r="R149" s="19">
        <v>2.7373856372701899E-2</v>
      </c>
      <c r="S149" s="19">
        <v>6.9232386544217503E-11</v>
      </c>
      <c r="T149" s="20">
        <v>311987.20000000001</v>
      </c>
      <c r="U149" s="19">
        <v>6.06301907018212E-10</v>
      </c>
      <c r="V149" s="19">
        <v>0.40383608809226901</v>
      </c>
      <c r="W149" s="19">
        <v>0.65365878157169899</v>
      </c>
      <c r="X149" s="19">
        <v>1.77762755111192E-2</v>
      </c>
    </row>
    <row r="150" spans="2:24" x14ac:dyDescent="0.25">
      <c r="B150" s="14" t="s">
        <v>320</v>
      </c>
      <c r="C150" s="36">
        <f t="shared" si="3"/>
        <v>113</v>
      </c>
      <c r="D150" s="14"/>
      <c r="E150" s="17"/>
      <c r="F150" s="14">
        <v>7</v>
      </c>
      <c r="G150" s="14">
        <v>75001105</v>
      </c>
      <c r="H150" s="14" t="s">
        <v>266</v>
      </c>
      <c r="I150" s="14" t="s">
        <v>33</v>
      </c>
      <c r="J150" s="14" t="s">
        <v>29</v>
      </c>
      <c r="K150" s="18"/>
      <c r="L150" s="19">
        <v>0.44740000000000002</v>
      </c>
      <c r="M150" s="19">
        <v>-2.0199999999999999E-2</v>
      </c>
      <c r="N150" s="19">
        <v>6.3329999999999997E-10</v>
      </c>
      <c r="O150" s="20">
        <v>306238</v>
      </c>
      <c r="P150" s="18"/>
      <c r="Q150" s="19">
        <v>0.44157692932842701</v>
      </c>
      <c r="R150" s="19">
        <v>-2.0421537324873298E-2</v>
      </c>
      <c r="S150" s="19">
        <v>1.1537057235064601E-12</v>
      </c>
      <c r="T150" s="20">
        <v>297528.40000000002</v>
      </c>
      <c r="U150" s="19">
        <v>1.0650729310446E-10</v>
      </c>
      <c r="V150" s="19">
        <v>0.42428003886509702</v>
      </c>
      <c r="W150" s="19">
        <v>0.21697368783073701</v>
      </c>
      <c r="X150" s="19">
        <v>0.93425566458423404</v>
      </c>
    </row>
    <row r="151" spans="2:24" x14ac:dyDescent="0.25">
      <c r="B151" s="14" t="s">
        <v>321</v>
      </c>
      <c r="C151" s="36">
        <f t="shared" si="3"/>
        <v>114</v>
      </c>
      <c r="D151" s="14"/>
      <c r="E151" s="17"/>
      <c r="F151" s="14">
        <v>7</v>
      </c>
      <c r="G151" s="14">
        <v>76446079</v>
      </c>
      <c r="H151" s="14" t="s">
        <v>297</v>
      </c>
      <c r="I151" s="14" t="s">
        <v>69</v>
      </c>
      <c r="J151" s="14" t="s">
        <v>28</v>
      </c>
      <c r="K151" s="18"/>
      <c r="L151" s="19">
        <v>0.82020000000000004</v>
      </c>
      <c r="M151" s="19">
        <v>-3.1699999999999999E-2</v>
      </c>
      <c r="N151" s="19">
        <v>3.187E-8</v>
      </c>
      <c r="O151" s="20">
        <v>205675</v>
      </c>
      <c r="P151" s="18"/>
      <c r="Q151" s="19">
        <v>0.82073434302862103</v>
      </c>
      <c r="R151" s="19">
        <v>-3.2405246352366003E-2</v>
      </c>
      <c r="S151" s="19">
        <v>8.2019528053701202E-11</v>
      </c>
      <c r="T151" s="20">
        <v>202407.6</v>
      </c>
      <c r="U151" s="19">
        <v>1.4848117084833501E-10</v>
      </c>
      <c r="V151" s="19">
        <v>9.3478867287426506E-2</v>
      </c>
      <c r="W151" s="19">
        <v>0.50028392429088897</v>
      </c>
      <c r="X151" s="19">
        <v>9.0098690726146003E-3</v>
      </c>
    </row>
    <row r="152" spans="2:24" x14ac:dyDescent="0.25">
      <c r="B152" s="14" t="s">
        <v>322</v>
      </c>
      <c r="C152" s="36">
        <f t="shared" si="3"/>
        <v>114</v>
      </c>
      <c r="D152" s="14"/>
      <c r="E152" s="17"/>
      <c r="F152" s="14">
        <v>7</v>
      </c>
      <c r="G152" s="14">
        <v>76472399</v>
      </c>
      <c r="H152" s="14" t="s">
        <v>27</v>
      </c>
      <c r="I152" s="14" t="s">
        <v>69</v>
      </c>
      <c r="J152" s="14" t="s">
        <v>28</v>
      </c>
      <c r="K152" s="18"/>
      <c r="L152" s="19">
        <v>0.18329999999999999</v>
      </c>
      <c r="M152" s="19">
        <v>3.6200000000000003E-2</v>
      </c>
      <c r="N152" s="19">
        <v>2.3230000000000001E-7</v>
      </c>
      <c r="O152" s="20">
        <v>169367</v>
      </c>
      <c r="P152" s="18"/>
      <c r="Q152" s="19">
        <v>0.18541704077629301</v>
      </c>
      <c r="R152" s="19">
        <v>3.7487556502469099E-2</v>
      </c>
      <c r="S152" s="19">
        <v>3.1441098881688697E-11</v>
      </c>
      <c r="T152" s="20">
        <v>176129.3</v>
      </c>
      <c r="U152" s="19">
        <v>1.7936268824414201E-10</v>
      </c>
      <c r="V152" s="19">
        <v>0.18908319588025299</v>
      </c>
      <c r="W152" s="19">
        <v>0.47425204152800299</v>
      </c>
      <c r="X152" s="19">
        <v>1.8816443055690302E-2</v>
      </c>
    </row>
    <row r="153" spans="2:24" x14ac:dyDescent="0.25">
      <c r="B153" s="14" t="s">
        <v>323</v>
      </c>
      <c r="C153" s="36">
        <f t="shared" si="3"/>
        <v>115</v>
      </c>
      <c r="D153" s="14"/>
      <c r="E153" s="17"/>
      <c r="F153" s="14">
        <v>7</v>
      </c>
      <c r="G153" s="14">
        <v>93035668</v>
      </c>
      <c r="H153" s="14" t="s">
        <v>250</v>
      </c>
      <c r="I153" s="14" t="s">
        <v>28</v>
      </c>
      <c r="J153" s="14" t="s">
        <v>29</v>
      </c>
      <c r="K153" s="18"/>
      <c r="L153" s="19">
        <v>0.42849999999999999</v>
      </c>
      <c r="M153" s="19">
        <v>1.9099999999999999E-2</v>
      </c>
      <c r="N153" s="19">
        <v>4.9999999999999998E-7</v>
      </c>
      <c r="O153" s="20">
        <v>233515</v>
      </c>
      <c r="P153" s="18"/>
      <c r="Q153" s="19">
        <v>0.428300976029584</v>
      </c>
      <c r="R153" s="19">
        <v>1.7202782826384998E-2</v>
      </c>
      <c r="S153" s="19">
        <v>2.08200094712638E-8</v>
      </c>
      <c r="T153" s="20">
        <v>254459.5</v>
      </c>
      <c r="U153" s="19">
        <v>5.4313638437917598E-7</v>
      </c>
      <c r="V153" s="19">
        <v>0.19689665542398499</v>
      </c>
      <c r="W153" s="19">
        <v>0.18202822463274501</v>
      </c>
      <c r="X153" s="19">
        <v>0.57124074846509798</v>
      </c>
    </row>
    <row r="154" spans="2:24" x14ac:dyDescent="0.25">
      <c r="B154" s="14" t="s">
        <v>324</v>
      </c>
      <c r="C154" s="36">
        <f t="shared" si="3"/>
        <v>116</v>
      </c>
      <c r="D154" s="14"/>
      <c r="E154" s="17"/>
      <c r="F154" s="14">
        <v>7</v>
      </c>
      <c r="G154" s="14">
        <v>95007450</v>
      </c>
      <c r="H154" s="14" t="s">
        <v>250</v>
      </c>
      <c r="I154" s="14" t="s">
        <v>69</v>
      </c>
      <c r="J154" s="14" t="s">
        <v>29</v>
      </c>
      <c r="K154" s="18"/>
      <c r="L154" s="19">
        <v>0.30399999999999999</v>
      </c>
      <c r="M154" s="19">
        <v>1.66E-2</v>
      </c>
      <c r="N154" s="19">
        <v>2.3180000000000001E-6</v>
      </c>
      <c r="O154" s="20">
        <v>307937</v>
      </c>
      <c r="P154" s="18"/>
      <c r="Q154" s="19">
        <v>0.30783648067570302</v>
      </c>
      <c r="R154" s="19">
        <v>1.70528069339662E-2</v>
      </c>
      <c r="S154" s="19">
        <v>2.8879014589553101E-8</v>
      </c>
      <c r="T154" s="20">
        <v>300652.59999999998</v>
      </c>
      <c r="U154" s="19">
        <v>1.18723403253138E-7</v>
      </c>
      <c r="V154" s="19">
        <v>4.9089863747517797E-3</v>
      </c>
      <c r="W154" s="19">
        <v>0.70239442482338299</v>
      </c>
      <c r="X154" s="19">
        <v>0.77288207504280004</v>
      </c>
    </row>
    <row r="155" spans="2:24" x14ac:dyDescent="0.25">
      <c r="B155" s="14" t="s">
        <v>325</v>
      </c>
      <c r="C155" s="36">
        <f t="shared" si="3"/>
        <v>117</v>
      </c>
      <c r="D155" s="14"/>
      <c r="E155" s="17"/>
      <c r="F155" s="14">
        <v>8</v>
      </c>
      <c r="G155" s="14">
        <v>76969139</v>
      </c>
      <c r="H155" s="14" t="s">
        <v>266</v>
      </c>
      <c r="I155" s="14" t="s">
        <v>69</v>
      </c>
      <c r="J155" s="14" t="s">
        <v>28</v>
      </c>
      <c r="K155" s="18"/>
      <c r="L155" s="19">
        <v>0.7</v>
      </c>
      <c r="M155" s="19">
        <v>2.24E-2</v>
      </c>
      <c r="N155" s="19">
        <v>2.07E-11</v>
      </c>
      <c r="O155" s="20">
        <v>322085</v>
      </c>
      <c r="P155" s="18"/>
      <c r="Q155" s="19">
        <v>0.69859893272706497</v>
      </c>
      <c r="R155" s="19">
        <v>2.3545314673934E-2</v>
      </c>
      <c r="S155" s="19">
        <v>5.5503512516145402E-16</v>
      </c>
      <c r="T155" s="20">
        <v>312028.90000000002</v>
      </c>
      <c r="U155" s="19">
        <v>1.2479673688758299E-14</v>
      </c>
      <c r="V155" s="19">
        <v>0.46202061854932402</v>
      </c>
      <c r="W155" s="19">
        <v>1.5985940558677001E-2</v>
      </c>
      <c r="X155" s="19">
        <v>0.68490961961587504</v>
      </c>
    </row>
    <row r="156" spans="2:24" x14ac:dyDescent="0.25">
      <c r="B156" s="14" t="s">
        <v>326</v>
      </c>
      <c r="C156" s="36">
        <f t="shared" si="3"/>
        <v>118</v>
      </c>
      <c r="D156" s="14"/>
      <c r="E156" s="17"/>
      <c r="F156" s="14">
        <v>8</v>
      </c>
      <c r="G156" s="14">
        <v>81538012</v>
      </c>
      <c r="H156" s="14" t="s">
        <v>250</v>
      </c>
      <c r="I156" s="14" t="s">
        <v>69</v>
      </c>
      <c r="J156" s="14" t="s">
        <v>28</v>
      </c>
      <c r="K156" s="18"/>
      <c r="L156" s="19">
        <v>8.4400000000000003E-2</v>
      </c>
      <c r="M156" s="19">
        <v>-3.5000000000000003E-2</v>
      </c>
      <c r="N156" s="19">
        <v>1.2550000000000001E-7</v>
      </c>
      <c r="O156" s="20">
        <v>307752</v>
      </c>
      <c r="P156" s="18"/>
      <c r="Q156" s="19">
        <v>7.2273777900141806E-2</v>
      </c>
      <c r="R156" s="19">
        <v>-3.7375808533593298E-2</v>
      </c>
      <c r="S156" s="19">
        <v>2.9956939360622702E-9</v>
      </c>
      <c r="T156" s="20">
        <v>295657.09999999998</v>
      </c>
      <c r="U156" s="19">
        <v>5.9410542117466703E-8</v>
      </c>
      <c r="V156" s="19">
        <v>4.8134109130105102E-2</v>
      </c>
      <c r="W156" s="19">
        <v>0.61452406369849699</v>
      </c>
      <c r="X156" s="19">
        <v>0.50978253455794698</v>
      </c>
    </row>
    <row r="157" spans="2:24" x14ac:dyDescent="0.25">
      <c r="B157" s="14" t="s">
        <v>327</v>
      </c>
      <c r="C157" s="36">
        <f t="shared" si="3"/>
        <v>118</v>
      </c>
      <c r="D157" s="14"/>
      <c r="E157" s="17"/>
      <c r="F157" s="14">
        <v>8</v>
      </c>
      <c r="G157" s="14">
        <v>81600975</v>
      </c>
      <c r="H157" s="14" t="s">
        <v>68</v>
      </c>
      <c r="I157" s="14" t="s">
        <v>69</v>
      </c>
      <c r="J157" s="14" t="s">
        <v>28</v>
      </c>
      <c r="K157" s="18"/>
      <c r="L157" s="19">
        <v>0.23449999999999999</v>
      </c>
      <c r="M157" s="19">
        <v>-1.7399999999999999E-2</v>
      </c>
      <c r="N157" s="19">
        <v>2.092E-6</v>
      </c>
      <c r="O157" s="20">
        <v>315710</v>
      </c>
      <c r="P157" s="18"/>
      <c r="Q157" s="19">
        <v>0.233901033531105</v>
      </c>
      <c r="R157" s="19">
        <v>-1.9239441734235599E-2</v>
      </c>
      <c r="S157" s="19">
        <v>4.1590462303094296E-9</v>
      </c>
      <c r="T157" s="20">
        <v>301761.59999999998</v>
      </c>
      <c r="U157" s="19">
        <v>1.24268404708362E-8</v>
      </c>
      <c r="V157" s="19">
        <v>6.0887644808079303E-2</v>
      </c>
      <c r="W157" s="19">
        <v>0.74976763792448697</v>
      </c>
      <c r="X157" s="19">
        <v>2.77189480001808E-2</v>
      </c>
    </row>
    <row r="158" spans="2:24" x14ac:dyDescent="0.25">
      <c r="B158" s="14" t="s">
        <v>328</v>
      </c>
      <c r="C158" s="36">
        <f t="shared" si="3"/>
        <v>119</v>
      </c>
      <c r="D158" s="14"/>
      <c r="E158" s="17"/>
      <c r="F158" s="14">
        <v>8</v>
      </c>
      <c r="G158" s="14">
        <v>85240241</v>
      </c>
      <c r="H158" s="14" t="s">
        <v>27</v>
      </c>
      <c r="I158" s="14" t="s">
        <v>69</v>
      </c>
      <c r="J158" s="14" t="s">
        <v>28</v>
      </c>
      <c r="K158" s="18"/>
      <c r="L158" s="19">
        <v>0.73029999999999995</v>
      </c>
      <c r="M158" s="19">
        <v>1.7899999999999999E-2</v>
      </c>
      <c r="N158" s="19">
        <v>2.6720000000000001E-7</v>
      </c>
      <c r="O158" s="20">
        <v>322050</v>
      </c>
      <c r="P158" s="18"/>
      <c r="Q158" s="19">
        <v>0.73120286872419105</v>
      </c>
      <c r="R158" s="19">
        <v>1.730738986887E-2</v>
      </c>
      <c r="S158" s="19">
        <v>2.0459126438691901E-8</v>
      </c>
      <c r="T158" s="20">
        <v>302901.2</v>
      </c>
      <c r="U158" s="19">
        <v>7.3910546400023396E-7</v>
      </c>
      <c r="V158" s="19">
        <v>0.83451010519281099</v>
      </c>
      <c r="W158" s="19">
        <v>0.102043671197633</v>
      </c>
      <c r="X158" s="19">
        <v>0.69912329108818105</v>
      </c>
    </row>
    <row r="159" spans="2:24" x14ac:dyDescent="0.25">
      <c r="B159" s="14" t="s">
        <v>329</v>
      </c>
      <c r="C159" s="36">
        <f t="shared" si="3"/>
        <v>119</v>
      </c>
      <c r="D159" s="14"/>
      <c r="E159" s="17"/>
      <c r="F159" s="14">
        <v>8</v>
      </c>
      <c r="G159" s="14">
        <v>85242264</v>
      </c>
      <c r="H159" s="14" t="s">
        <v>253</v>
      </c>
      <c r="I159" s="14" t="s">
        <v>69</v>
      </c>
      <c r="J159" s="14" t="s">
        <v>28</v>
      </c>
      <c r="K159" s="18"/>
      <c r="L159" s="19">
        <v>0.253</v>
      </c>
      <c r="M159" s="19">
        <v>-1.9E-2</v>
      </c>
      <c r="N159" s="19">
        <v>4.8900000000000001E-8</v>
      </c>
      <c r="O159" s="20">
        <v>321406</v>
      </c>
      <c r="P159" s="18"/>
      <c r="Q159" s="19">
        <v>0.25362037364975998</v>
      </c>
      <c r="R159" s="19">
        <v>-1.69183294185506E-2</v>
      </c>
      <c r="S159" s="19">
        <v>6.6766181282552706E-8</v>
      </c>
      <c r="T159" s="20">
        <v>310130</v>
      </c>
      <c r="U159" s="19">
        <v>2.9425406726784699E-6</v>
      </c>
      <c r="V159" s="19">
        <v>0.79304415852689503</v>
      </c>
      <c r="W159" s="19">
        <v>0.15812584316828401</v>
      </c>
      <c r="X159" s="19">
        <v>0.78207165737774498</v>
      </c>
    </row>
    <row r="160" spans="2:24" x14ac:dyDescent="0.25">
      <c r="B160" s="14" t="s">
        <v>330</v>
      </c>
      <c r="C160" s="36">
        <f t="shared" si="3"/>
        <v>120</v>
      </c>
      <c r="D160" s="14"/>
      <c r="E160" s="17"/>
      <c r="F160" s="14">
        <v>9</v>
      </c>
      <c r="G160" s="14">
        <v>15624326</v>
      </c>
      <c r="H160" s="14" t="s">
        <v>266</v>
      </c>
      <c r="I160" s="14" t="s">
        <v>69</v>
      </c>
      <c r="J160" s="14" t="s">
        <v>28</v>
      </c>
      <c r="K160" s="18"/>
      <c r="L160" s="19">
        <v>0.54159999999999997</v>
      </c>
      <c r="M160" s="19">
        <v>1.7899999999999999E-2</v>
      </c>
      <c r="N160" s="19">
        <v>4.5640000000000004E-9</v>
      </c>
      <c r="O160" s="20">
        <v>321887</v>
      </c>
      <c r="P160" s="18"/>
      <c r="Q160" s="19">
        <v>0.54537136541775799</v>
      </c>
      <c r="R160" s="19">
        <v>1.7116887037068301E-2</v>
      </c>
      <c r="S160" s="19">
        <v>1.64670579482198E-10</v>
      </c>
      <c r="T160" s="20">
        <v>309155.20000000001</v>
      </c>
      <c r="U160" s="19">
        <v>1.32484208229056E-8</v>
      </c>
      <c r="V160" s="19">
        <v>0.43876757519760101</v>
      </c>
      <c r="W160" s="19">
        <v>0.343186798726969</v>
      </c>
      <c r="X160" s="19">
        <v>0.60902008912890704</v>
      </c>
    </row>
    <row r="161" spans="2:24" x14ac:dyDescent="0.25">
      <c r="B161" s="14" t="s">
        <v>331</v>
      </c>
      <c r="C161" s="36">
        <f t="shared" si="3"/>
        <v>121</v>
      </c>
      <c r="D161" s="14"/>
      <c r="E161" s="17"/>
      <c r="F161" s="14">
        <v>9</v>
      </c>
      <c r="G161" s="14">
        <v>28404339</v>
      </c>
      <c r="H161" s="14" t="s">
        <v>253</v>
      </c>
      <c r="I161" s="14" t="s">
        <v>33</v>
      </c>
      <c r="J161" s="14" t="s">
        <v>29</v>
      </c>
      <c r="K161" s="18"/>
      <c r="L161" s="19">
        <v>0.68</v>
      </c>
      <c r="M161" s="19">
        <v>-2.5000000000000001E-2</v>
      </c>
      <c r="N161" s="19">
        <v>6.6100000000000004E-14</v>
      </c>
      <c r="O161" s="20">
        <v>322061</v>
      </c>
      <c r="P161" s="18"/>
      <c r="Q161" s="19">
        <v>0.68216092990828303</v>
      </c>
      <c r="R161" s="19">
        <v>-2.2625319007958701E-2</v>
      </c>
      <c r="S161" s="19">
        <v>5.4068845305267603E-15</v>
      </c>
      <c r="T161" s="20">
        <v>309527.3</v>
      </c>
      <c r="U161" s="19">
        <v>5.6023859858031396E-13</v>
      </c>
      <c r="V161" s="19">
        <v>0.29211174600783302</v>
      </c>
      <c r="W161" s="19">
        <v>0.27558740108324598</v>
      </c>
      <c r="X161" s="19">
        <v>0.56271115474260203</v>
      </c>
    </row>
    <row r="162" spans="2:24" x14ac:dyDescent="0.25">
      <c r="B162" s="14" t="s">
        <v>332</v>
      </c>
      <c r="C162" s="36">
        <f t="shared" si="3"/>
        <v>121</v>
      </c>
      <c r="D162" s="14"/>
      <c r="E162" s="17"/>
      <c r="F162" s="14">
        <v>9</v>
      </c>
      <c r="G162" s="14">
        <v>28405512</v>
      </c>
      <c r="H162" s="14" t="s">
        <v>40</v>
      </c>
      <c r="I162" s="14" t="s">
        <v>69</v>
      </c>
      <c r="J162" s="14" t="s">
        <v>28</v>
      </c>
      <c r="K162" s="18"/>
      <c r="L162" s="19">
        <v>0.32040000000000002</v>
      </c>
      <c r="M162" s="19">
        <v>2.5499999999999998E-2</v>
      </c>
      <c r="N162" s="19">
        <v>5.3419999999999997E-12</v>
      </c>
      <c r="O162" s="20">
        <v>271345</v>
      </c>
      <c r="P162" s="18"/>
      <c r="Q162" s="19">
        <v>0.317299425644751</v>
      </c>
      <c r="R162" s="19">
        <v>2.5008329243930899E-2</v>
      </c>
      <c r="S162" s="19">
        <v>1.13864885000007E-16</v>
      </c>
      <c r="T162" s="20">
        <v>289611.7</v>
      </c>
      <c r="U162" s="19">
        <v>1.37732210599091E-14</v>
      </c>
      <c r="V162" s="19">
        <v>0.45802590188263598</v>
      </c>
      <c r="W162" s="19">
        <v>0.18595039266569999</v>
      </c>
      <c r="X162" s="19">
        <v>0.55752284433337995</v>
      </c>
    </row>
    <row r="163" spans="2:24" x14ac:dyDescent="0.25">
      <c r="B163" s="14" t="s">
        <v>333</v>
      </c>
      <c r="C163" s="36">
        <f t="shared" si="3"/>
        <v>122</v>
      </c>
      <c r="D163" s="14"/>
      <c r="E163" s="17"/>
      <c r="F163" s="14">
        <v>9</v>
      </c>
      <c r="G163" s="14">
        <v>110972163</v>
      </c>
      <c r="H163" s="14" t="s">
        <v>266</v>
      </c>
      <c r="I163" s="14" t="s">
        <v>69</v>
      </c>
      <c r="J163" s="14" t="s">
        <v>28</v>
      </c>
      <c r="K163" s="18"/>
      <c r="L163" s="19">
        <v>0.63470000000000004</v>
      </c>
      <c r="M163" s="19">
        <v>-1.7399999999999999E-2</v>
      </c>
      <c r="N163" s="19">
        <v>2.6729999999999998E-8</v>
      </c>
      <c r="O163" s="20">
        <v>322048</v>
      </c>
      <c r="P163" s="18"/>
      <c r="Q163" s="19">
        <v>0.632272921963274</v>
      </c>
      <c r="R163" s="19">
        <v>-1.9407246262777001E-2</v>
      </c>
      <c r="S163" s="19">
        <v>5.0084974978754303E-12</v>
      </c>
      <c r="T163" s="20">
        <v>306131.5</v>
      </c>
      <c r="U163" s="19">
        <v>1.46425442330613E-11</v>
      </c>
      <c r="V163" s="19">
        <v>0.422167020187871</v>
      </c>
      <c r="W163" s="19">
        <v>1.3679894454189E-2</v>
      </c>
      <c r="X163" s="19">
        <v>7.6005015810822099E-2</v>
      </c>
    </row>
    <row r="164" spans="2:24" x14ac:dyDescent="0.25">
      <c r="B164" s="14" t="s">
        <v>334</v>
      </c>
      <c r="C164" s="36">
        <f t="shared" si="3"/>
        <v>123</v>
      </c>
      <c r="D164" s="14"/>
      <c r="E164" s="17"/>
      <c r="F164" s="14">
        <v>9</v>
      </c>
      <c r="G164" s="14">
        <v>119418304</v>
      </c>
      <c r="H164" s="14" t="s">
        <v>266</v>
      </c>
      <c r="I164" s="14" t="s">
        <v>69</v>
      </c>
      <c r="J164" s="14" t="s">
        <v>28</v>
      </c>
      <c r="K164" s="18"/>
      <c r="L164" s="19">
        <v>0.54790000000000005</v>
      </c>
      <c r="M164" s="19">
        <v>1.8800000000000001E-2</v>
      </c>
      <c r="N164" s="19">
        <v>7.9099999999999996E-10</v>
      </c>
      <c r="O164" s="20">
        <v>321979</v>
      </c>
      <c r="P164" s="18"/>
      <c r="Q164" s="19">
        <v>0.54701226419506999</v>
      </c>
      <c r="R164" s="19">
        <v>1.9130510403040198E-2</v>
      </c>
      <c r="S164" s="19">
        <v>1.7244198354870101E-12</v>
      </c>
      <c r="T164" s="20">
        <v>305724.09999999998</v>
      </c>
      <c r="U164" s="19">
        <v>2.1548971704921001E-11</v>
      </c>
      <c r="V164" s="19">
        <v>0.70039368194167595</v>
      </c>
      <c r="W164" s="19">
        <v>9.2451540684532294E-3</v>
      </c>
      <c r="X164" s="19">
        <v>0.87348907037489998</v>
      </c>
    </row>
    <row r="165" spans="2:24" x14ac:dyDescent="0.25">
      <c r="B165" s="14" t="s">
        <v>335</v>
      </c>
      <c r="C165" s="36">
        <f t="shared" si="3"/>
        <v>124</v>
      </c>
      <c r="D165" s="14"/>
      <c r="E165" s="17"/>
      <c r="F165" s="14">
        <v>9</v>
      </c>
      <c r="G165" s="14">
        <v>128500735</v>
      </c>
      <c r="H165" s="14" t="s">
        <v>266</v>
      </c>
      <c r="I165" s="14" t="s">
        <v>33</v>
      </c>
      <c r="J165" s="14" t="s">
        <v>29</v>
      </c>
      <c r="K165" s="18"/>
      <c r="L165" s="19">
        <v>0.47820000000000001</v>
      </c>
      <c r="M165" s="19">
        <v>1.7399999999999999E-2</v>
      </c>
      <c r="N165" s="19">
        <v>1.8299999999999998E-8</v>
      </c>
      <c r="O165" s="20">
        <v>320727</v>
      </c>
      <c r="P165" s="18"/>
      <c r="Q165" s="19">
        <v>0.47685939579028602</v>
      </c>
      <c r="R165" s="19">
        <v>1.8371464610505199E-2</v>
      </c>
      <c r="S165" s="19">
        <v>3.2944847359369203E-11</v>
      </c>
      <c r="T165" s="20">
        <v>308287</v>
      </c>
      <c r="U165" s="19">
        <v>1.4835856794409899E-9</v>
      </c>
      <c r="V165" s="19">
        <v>7.5674481257223605E-2</v>
      </c>
      <c r="W165" s="19">
        <v>0.68767226593417197</v>
      </c>
      <c r="X165" s="19">
        <v>0.65507962391554897</v>
      </c>
    </row>
    <row r="166" spans="2:24" x14ac:dyDescent="0.25">
      <c r="B166" s="14" t="s">
        <v>336</v>
      </c>
      <c r="C166" s="36">
        <f t="shared" si="3"/>
        <v>125</v>
      </c>
      <c r="D166" s="14"/>
      <c r="E166" s="17"/>
      <c r="F166" s="14">
        <v>10</v>
      </c>
      <c r="G166" s="14">
        <v>87400884</v>
      </c>
      <c r="H166" s="14" t="s">
        <v>266</v>
      </c>
      <c r="I166" s="14" t="s">
        <v>33</v>
      </c>
      <c r="J166" s="14" t="s">
        <v>29</v>
      </c>
      <c r="K166" s="18"/>
      <c r="L166" s="19">
        <v>0.94830000000000003</v>
      </c>
      <c r="M166" s="19">
        <v>-3.95E-2</v>
      </c>
      <c r="N166" s="19">
        <v>2.96E-8</v>
      </c>
      <c r="O166" s="20">
        <v>321770</v>
      </c>
      <c r="P166" s="18"/>
      <c r="Q166" s="19">
        <v>0.94618001593127099</v>
      </c>
      <c r="R166" s="19">
        <v>-4.5248759955152998E-2</v>
      </c>
      <c r="S166" s="19">
        <v>3.4379526161640798E-13</v>
      </c>
      <c r="T166" s="20">
        <v>307947.8</v>
      </c>
      <c r="U166" s="19">
        <v>7.3918032746252806E-11</v>
      </c>
      <c r="V166" s="19">
        <v>0.90604001893197805</v>
      </c>
      <c r="W166" s="19">
        <v>0.69159979484124601</v>
      </c>
      <c r="X166" s="19">
        <v>0.64921984220847695</v>
      </c>
    </row>
    <row r="167" spans="2:24" x14ac:dyDescent="0.25">
      <c r="B167" s="14" t="s">
        <v>337</v>
      </c>
      <c r="C167" s="36">
        <f t="shared" si="3"/>
        <v>126</v>
      </c>
      <c r="D167" s="14"/>
      <c r="E167" s="17"/>
      <c r="F167" s="14">
        <v>10</v>
      </c>
      <c r="G167" s="14">
        <v>102385430</v>
      </c>
      <c r="H167" s="14" t="s">
        <v>250</v>
      </c>
      <c r="I167" s="14" t="s">
        <v>69</v>
      </c>
      <c r="J167" s="14" t="s">
        <v>28</v>
      </c>
      <c r="K167" s="18"/>
      <c r="L167" s="19">
        <v>0.78939999999999999</v>
      </c>
      <c r="M167" s="19">
        <v>-2.4899999999999999E-2</v>
      </c>
      <c r="N167" s="19">
        <v>5.942E-11</v>
      </c>
      <c r="O167" s="20">
        <v>321770</v>
      </c>
      <c r="P167" s="18"/>
      <c r="Q167" s="19">
        <v>0.79166010332408898</v>
      </c>
      <c r="R167" s="19">
        <v>-2.0542767425001201E-2</v>
      </c>
      <c r="S167" s="19">
        <v>9.6808914303840893E-10</v>
      </c>
      <c r="T167" s="20">
        <v>311544</v>
      </c>
      <c r="U167" s="19">
        <v>5.4161476593294498E-8</v>
      </c>
      <c r="V167" s="19">
        <v>0.43478981144567502</v>
      </c>
      <c r="W167" s="19">
        <v>0.39188682629243998</v>
      </c>
      <c r="X167" s="19">
        <v>0.336670404030114</v>
      </c>
    </row>
    <row r="168" spans="2:24" x14ac:dyDescent="0.25">
      <c r="B168" s="14" t="s">
        <v>338</v>
      </c>
      <c r="C168" s="36">
        <f t="shared" si="3"/>
        <v>127</v>
      </c>
      <c r="D168" s="14"/>
      <c r="E168" s="17"/>
      <c r="F168" s="14">
        <v>10</v>
      </c>
      <c r="G168" s="14">
        <v>104763354</v>
      </c>
      <c r="H168" s="14" t="s">
        <v>68</v>
      </c>
      <c r="I168" s="14" t="s">
        <v>69</v>
      </c>
      <c r="J168" s="14" t="s">
        <v>28</v>
      </c>
      <c r="K168" s="18"/>
      <c r="L168" s="19">
        <v>8.9300000000000004E-2</v>
      </c>
      <c r="M168" s="19">
        <v>3.0300000000000001E-2</v>
      </c>
      <c r="N168" s="19">
        <v>2.8609999999999999E-8</v>
      </c>
      <c r="O168" s="20">
        <v>322063</v>
      </c>
      <c r="P168" s="18"/>
      <c r="Q168" s="19">
        <v>9.04364237060407E-2</v>
      </c>
      <c r="R168" s="19">
        <v>3.1324036866937903E-2</v>
      </c>
      <c r="S168" s="19">
        <v>2.9371141114984901E-11</v>
      </c>
      <c r="T168" s="20">
        <v>309988.5</v>
      </c>
      <c r="U168" s="19">
        <v>3.8232753520998102E-9</v>
      </c>
      <c r="V168" s="19">
        <v>0.708633542242457</v>
      </c>
      <c r="W168" s="19">
        <v>0.60308200296235503</v>
      </c>
      <c r="X168" s="19">
        <v>0.48559806510122999</v>
      </c>
    </row>
    <row r="169" spans="2:24" x14ac:dyDescent="0.25">
      <c r="B169" s="14" t="s">
        <v>339</v>
      </c>
      <c r="C169" s="36">
        <f t="shared" si="3"/>
        <v>127</v>
      </c>
      <c r="D169" s="14"/>
      <c r="E169" s="17"/>
      <c r="F169" s="14">
        <v>10</v>
      </c>
      <c r="G169" s="14">
        <v>104859028</v>
      </c>
      <c r="H169" s="14" t="s">
        <v>253</v>
      </c>
      <c r="I169" s="14" t="s">
        <v>69</v>
      </c>
      <c r="J169" s="14" t="s">
        <v>28</v>
      </c>
      <c r="K169" s="18"/>
      <c r="L169" s="19">
        <v>0.91100000000000003</v>
      </c>
      <c r="M169" s="19">
        <v>-3.1E-2</v>
      </c>
      <c r="N169" s="19">
        <v>8.4499999999999996E-9</v>
      </c>
      <c r="O169" s="20">
        <v>321893</v>
      </c>
      <c r="P169" s="18"/>
      <c r="Q169" s="19">
        <v>0.90992166603085101</v>
      </c>
      <c r="R169" s="19">
        <v>-3.06747805834298E-2</v>
      </c>
      <c r="S169" s="19">
        <v>8.1903718024695099E-11</v>
      </c>
      <c r="T169" s="20">
        <v>310624.5</v>
      </c>
      <c r="U169" s="19">
        <v>1.22191963996549E-8</v>
      </c>
      <c r="V169" s="19">
        <v>0.87479115325471701</v>
      </c>
      <c r="W169" s="19">
        <v>0.63283517490360597</v>
      </c>
      <c r="X169" s="19">
        <v>0.64544061589523005</v>
      </c>
    </row>
    <row r="170" spans="2:24" x14ac:dyDescent="0.25">
      <c r="B170" s="14" t="s">
        <v>340</v>
      </c>
      <c r="C170" s="36">
        <f t="shared" si="3"/>
        <v>127</v>
      </c>
      <c r="D170" s="14"/>
      <c r="E170" s="17"/>
      <c r="F170" s="14">
        <v>10</v>
      </c>
      <c r="G170" s="14">
        <v>104896201</v>
      </c>
      <c r="H170" s="14" t="s">
        <v>27</v>
      </c>
      <c r="I170" s="14" t="s">
        <v>69</v>
      </c>
      <c r="J170" s="14" t="s">
        <v>28</v>
      </c>
      <c r="K170" s="18"/>
      <c r="L170" s="19">
        <v>0.91110000000000002</v>
      </c>
      <c r="M170" s="19">
        <v>-3.0599999999999999E-2</v>
      </c>
      <c r="N170" s="19">
        <v>1.057E-8</v>
      </c>
      <c r="O170" s="20">
        <v>322031</v>
      </c>
      <c r="P170" s="18"/>
      <c r="Q170" s="19">
        <v>0.90979140390898905</v>
      </c>
      <c r="R170" s="19">
        <v>-3.1222156477772701E-2</v>
      </c>
      <c r="S170" s="19">
        <v>2.3965535716841E-11</v>
      </c>
      <c r="T170" s="20">
        <v>311497.40000000002</v>
      </c>
      <c r="U170" s="19">
        <v>3.9707293571800702E-9</v>
      </c>
      <c r="V170" s="19">
        <v>0.96737892092987099</v>
      </c>
      <c r="W170" s="19">
        <v>0.80990181975664399</v>
      </c>
      <c r="X170" s="19">
        <v>0.563978277508278</v>
      </c>
    </row>
    <row r="171" spans="2:24" x14ac:dyDescent="0.25">
      <c r="B171" s="14" t="s">
        <v>341</v>
      </c>
      <c r="C171" s="36">
        <f t="shared" si="3"/>
        <v>128</v>
      </c>
      <c r="D171" s="14"/>
      <c r="E171" s="17"/>
      <c r="F171" s="14">
        <v>10</v>
      </c>
      <c r="G171" s="14">
        <v>114748339</v>
      </c>
      <c r="H171" s="14" t="s">
        <v>266</v>
      </c>
      <c r="I171" s="14" t="s">
        <v>69</v>
      </c>
      <c r="J171" s="14" t="s">
        <v>28</v>
      </c>
      <c r="K171" s="18"/>
      <c r="L171" s="19">
        <v>0.28710000000000002</v>
      </c>
      <c r="M171" s="19">
        <v>-2.3400000000000001E-2</v>
      </c>
      <c r="N171" s="19">
        <v>1.1119999999999999E-11</v>
      </c>
      <c r="O171" s="20">
        <v>322130</v>
      </c>
      <c r="P171" s="18"/>
      <c r="Q171" s="19">
        <v>0.28797015591892999</v>
      </c>
      <c r="R171" s="19">
        <v>-2.19890353797965E-2</v>
      </c>
      <c r="S171" s="19">
        <v>2.7820373888465198E-13</v>
      </c>
      <c r="T171" s="20">
        <v>309224.8</v>
      </c>
      <c r="U171" s="19">
        <v>3.5175903371555002E-14</v>
      </c>
      <c r="V171" s="19">
        <v>4.2222363526824999E-2</v>
      </c>
      <c r="W171" s="19">
        <v>2.0186951502059201E-4</v>
      </c>
      <c r="X171" s="19">
        <v>0.58810766906165202</v>
      </c>
    </row>
    <row r="172" spans="2:24" x14ac:dyDescent="0.25">
      <c r="B172" s="14" t="s">
        <v>342</v>
      </c>
      <c r="C172" s="36">
        <f t="shared" si="3"/>
        <v>129</v>
      </c>
      <c r="D172" s="14"/>
      <c r="E172" s="17"/>
      <c r="F172" s="14">
        <v>11</v>
      </c>
      <c r="G172" s="14">
        <v>8626013</v>
      </c>
      <c r="H172" s="14" t="s">
        <v>40</v>
      </c>
      <c r="I172" s="14" t="s">
        <v>33</v>
      </c>
      <c r="J172" s="14" t="s">
        <v>29</v>
      </c>
      <c r="K172" s="18"/>
      <c r="L172" s="19">
        <v>0.35399999999999998</v>
      </c>
      <c r="M172" s="19">
        <v>-2.0899999999999998E-2</v>
      </c>
      <c r="N172" s="19">
        <v>3.0319999999999998E-11</v>
      </c>
      <c r="O172" s="20">
        <v>322069</v>
      </c>
      <c r="P172" s="18"/>
      <c r="Q172" s="19">
        <v>0.35292963093574498</v>
      </c>
      <c r="R172" s="19">
        <v>-2.2190128216256499E-2</v>
      </c>
      <c r="S172" s="19">
        <v>1.8674454501858501E-15</v>
      </c>
      <c r="T172" s="20">
        <v>309937.90000000002</v>
      </c>
      <c r="U172" s="19">
        <v>7.5749407985734001E-15</v>
      </c>
      <c r="V172" s="19">
        <v>5.1858743336404001E-2</v>
      </c>
      <c r="W172" s="19">
        <v>9.2339055266686502E-3</v>
      </c>
      <c r="X172" s="19">
        <v>0.67937847751515401</v>
      </c>
    </row>
    <row r="173" spans="2:24" x14ac:dyDescent="0.25">
      <c r="B173" s="14" t="s">
        <v>343</v>
      </c>
      <c r="C173" s="36">
        <f t="shared" si="3"/>
        <v>129</v>
      </c>
      <c r="D173" s="14"/>
      <c r="E173" s="17"/>
      <c r="F173" s="14">
        <v>11</v>
      </c>
      <c r="G173" s="14">
        <v>8630515</v>
      </c>
      <c r="H173" s="14" t="s">
        <v>253</v>
      </c>
      <c r="I173" s="14" t="s">
        <v>28</v>
      </c>
      <c r="J173" s="14" t="s">
        <v>29</v>
      </c>
      <c r="K173" s="18"/>
      <c r="L173" s="19">
        <v>0.35399999999999998</v>
      </c>
      <c r="M173" s="19">
        <v>-2.1000000000000001E-2</v>
      </c>
      <c r="N173" s="19">
        <v>2.9E-11</v>
      </c>
      <c r="O173" s="20">
        <v>320028</v>
      </c>
      <c r="P173" s="18"/>
      <c r="Q173" s="19">
        <v>0.35318132408882202</v>
      </c>
      <c r="R173" s="19">
        <v>-2.19390752293936E-2</v>
      </c>
      <c r="S173" s="19">
        <v>3.8443117314597603E-15</v>
      </c>
      <c r="T173" s="20">
        <v>311593.90000000002</v>
      </c>
      <c r="U173" s="19">
        <v>1.50737400049699E-14</v>
      </c>
      <c r="V173" s="19">
        <v>6.2069535948523602E-2</v>
      </c>
      <c r="W173" s="19">
        <v>7.8944165726924503E-3</v>
      </c>
      <c r="X173" s="19">
        <v>0.66680817791656999</v>
      </c>
    </row>
    <row r="174" spans="2:24" x14ac:dyDescent="0.25">
      <c r="B174" s="14" t="s">
        <v>344</v>
      </c>
      <c r="C174" s="36">
        <f t="shared" si="3"/>
        <v>130</v>
      </c>
      <c r="D174" s="14"/>
      <c r="E174" s="17"/>
      <c r="F174" s="14">
        <v>11</v>
      </c>
      <c r="G174" s="14">
        <v>27641093</v>
      </c>
      <c r="H174" s="14" t="s">
        <v>253</v>
      </c>
      <c r="I174" s="14" t="s">
        <v>33</v>
      </c>
      <c r="J174" s="14" t="s">
        <v>29</v>
      </c>
      <c r="K174" s="18"/>
      <c r="L174" s="19">
        <v>0.79200000000000004</v>
      </c>
      <c r="M174" s="19">
        <v>4.1000000000000002E-2</v>
      </c>
      <c r="N174" s="19">
        <v>5.5599999999999998E-28</v>
      </c>
      <c r="O174" s="20">
        <v>322103</v>
      </c>
      <c r="P174" s="18"/>
      <c r="Q174" s="19">
        <v>0.79285510732804998</v>
      </c>
      <c r="R174" s="19">
        <v>4.0290570739783503E-2</v>
      </c>
      <c r="S174" s="19">
        <v>1.40078110232534E-33</v>
      </c>
      <c r="T174" s="20">
        <v>306630</v>
      </c>
      <c r="U174" s="19">
        <v>3.5006691586786399E-31</v>
      </c>
      <c r="V174" s="19">
        <v>0.56939095299850595</v>
      </c>
      <c r="W174" s="19">
        <v>9.0850252252354102E-2</v>
      </c>
      <c r="X174" s="19">
        <v>0.58294709873149497</v>
      </c>
    </row>
    <row r="175" spans="2:24" x14ac:dyDescent="0.25">
      <c r="B175" s="14" t="s">
        <v>345</v>
      </c>
      <c r="C175" s="36">
        <f t="shared" si="3"/>
        <v>130</v>
      </c>
      <c r="D175" s="14"/>
      <c r="E175" s="17"/>
      <c r="F175" s="14">
        <v>11</v>
      </c>
      <c r="G175" s="14">
        <v>27658959</v>
      </c>
      <c r="H175" s="14" t="s">
        <v>40</v>
      </c>
      <c r="I175" s="14" t="s">
        <v>69</v>
      </c>
      <c r="J175" s="14" t="s">
        <v>29</v>
      </c>
      <c r="K175" s="18"/>
      <c r="L175" s="19">
        <v>0.2084</v>
      </c>
      <c r="M175" s="19">
        <v>-4.1099999999999998E-2</v>
      </c>
      <c r="N175" s="19">
        <v>7.7389999999999994E-27</v>
      </c>
      <c r="O175" s="20">
        <v>314433</v>
      </c>
      <c r="P175" s="18"/>
      <c r="Q175" s="19">
        <v>0.20748612281541701</v>
      </c>
      <c r="R175" s="19">
        <v>-4.0926106102235099E-2</v>
      </c>
      <c r="S175" s="19">
        <v>1.35721239735219E-34</v>
      </c>
      <c r="T175" s="20">
        <v>306202.59999999998</v>
      </c>
      <c r="U175" s="19">
        <v>2.0810350757364601E-32</v>
      </c>
      <c r="V175" s="19">
        <v>0.397351533959096</v>
      </c>
      <c r="W175" s="19">
        <v>6.9091099034196898E-2</v>
      </c>
      <c r="X175" s="19">
        <v>0.41015122067007398</v>
      </c>
    </row>
    <row r="176" spans="2:24" x14ac:dyDescent="0.25">
      <c r="B176" s="14" t="s">
        <v>346</v>
      </c>
      <c r="C176" s="36">
        <f t="shared" si="3"/>
        <v>131</v>
      </c>
      <c r="D176" s="14"/>
      <c r="E176" s="17"/>
      <c r="F176" s="14">
        <v>11</v>
      </c>
      <c r="G176" s="14">
        <v>43598706</v>
      </c>
      <c r="H176" s="14" t="s">
        <v>27</v>
      </c>
      <c r="I176" s="14" t="s">
        <v>69</v>
      </c>
      <c r="J176" s="14" t="s">
        <v>29</v>
      </c>
      <c r="K176" s="18"/>
      <c r="L176" s="19">
        <v>0.30590000000000001</v>
      </c>
      <c r="M176" s="19">
        <v>1.7000000000000001E-2</v>
      </c>
      <c r="N176" s="19">
        <v>4.7360000000000001E-7</v>
      </c>
      <c r="O176" s="20">
        <v>320299</v>
      </c>
      <c r="P176" s="18"/>
      <c r="Q176" s="19">
        <v>0.30427542745583003</v>
      </c>
      <c r="R176" s="19">
        <v>1.69612888136834E-2</v>
      </c>
      <c r="S176" s="19">
        <v>6.6125478114517597E-9</v>
      </c>
      <c r="T176" s="20">
        <v>307125.3</v>
      </c>
      <c r="U176" s="19">
        <v>7.0517732516474002E-7</v>
      </c>
      <c r="V176" s="19">
        <v>0.57154165666858203</v>
      </c>
      <c r="W176" s="19">
        <v>0.76680826272302205</v>
      </c>
      <c r="X176" s="19">
        <v>0.74763999003771398</v>
      </c>
    </row>
    <row r="177" spans="2:24" x14ac:dyDescent="0.25">
      <c r="B177" s="14" t="s">
        <v>347</v>
      </c>
      <c r="C177" s="36">
        <f t="shared" si="3"/>
        <v>131</v>
      </c>
      <c r="D177" s="14"/>
      <c r="E177" s="17"/>
      <c r="F177" s="14">
        <v>11</v>
      </c>
      <c r="G177" s="14">
        <v>43820854</v>
      </c>
      <c r="H177" s="14" t="s">
        <v>253</v>
      </c>
      <c r="I177" s="14" t="s">
        <v>69</v>
      </c>
      <c r="J177" s="14" t="s">
        <v>28</v>
      </c>
      <c r="K177" s="18"/>
      <c r="L177" s="19">
        <v>0.251</v>
      </c>
      <c r="M177" s="19">
        <v>0.02</v>
      </c>
      <c r="N177" s="19">
        <v>2.9700000000000001E-8</v>
      </c>
      <c r="O177" s="20">
        <v>316848</v>
      </c>
      <c r="P177" s="18"/>
      <c r="Q177" s="19">
        <v>0.25238580592541099</v>
      </c>
      <c r="R177" s="19">
        <v>1.7458762298194801E-2</v>
      </c>
      <c r="S177" s="19">
        <v>1.39189407333298E-8</v>
      </c>
      <c r="T177" s="20">
        <v>310564.09999999998</v>
      </c>
      <c r="U177" s="19">
        <v>7.7629215277511699E-7</v>
      </c>
      <c r="V177" s="19">
        <v>0.447493311232386</v>
      </c>
      <c r="W177" s="19">
        <v>0.23871365200792799</v>
      </c>
      <c r="X177" s="19">
        <v>0.83398185448104201</v>
      </c>
    </row>
    <row r="178" spans="2:24" x14ac:dyDescent="0.25">
      <c r="B178" s="14" t="s">
        <v>348</v>
      </c>
      <c r="C178" s="36">
        <f t="shared" si="3"/>
        <v>132</v>
      </c>
      <c r="D178" s="14"/>
      <c r="E178" s="17"/>
      <c r="F178" s="14">
        <v>11</v>
      </c>
      <c r="G178" s="14">
        <v>47486523</v>
      </c>
      <c r="H178" s="14" t="s">
        <v>40</v>
      </c>
      <c r="I178" s="14" t="s">
        <v>33</v>
      </c>
      <c r="J178" s="14" t="s">
        <v>28</v>
      </c>
      <c r="K178" s="18"/>
      <c r="L178" s="19">
        <v>0.40749999999999997</v>
      </c>
      <c r="M178" s="19">
        <v>2.5899999999999999E-2</v>
      </c>
      <c r="N178" s="19">
        <v>1.158E-16</v>
      </c>
      <c r="O178" s="20">
        <v>321976</v>
      </c>
      <c r="P178" s="18"/>
      <c r="Q178" s="19">
        <v>0.40938944376227498</v>
      </c>
      <c r="R178" s="19">
        <v>2.4504083599901302E-2</v>
      </c>
      <c r="S178" s="19">
        <v>2.8193712625890399E-19</v>
      </c>
      <c r="T178" s="20">
        <v>304828.3</v>
      </c>
      <c r="U178" s="19">
        <v>2.3715881685181299E-17</v>
      </c>
      <c r="V178" s="19">
        <v>0.32533421509478799</v>
      </c>
      <c r="W178" s="19">
        <v>0.87143890307118999</v>
      </c>
      <c r="X178" s="19">
        <v>0.103211774943491</v>
      </c>
    </row>
    <row r="179" spans="2:24" x14ac:dyDescent="0.25">
      <c r="B179" s="14" t="s">
        <v>349</v>
      </c>
      <c r="C179" s="36">
        <f t="shared" si="3"/>
        <v>132</v>
      </c>
      <c r="D179" s="14"/>
      <c r="E179" s="17"/>
      <c r="F179" s="14">
        <v>11</v>
      </c>
      <c r="G179" s="14">
        <v>47607569</v>
      </c>
      <c r="H179" s="14" t="s">
        <v>253</v>
      </c>
      <c r="I179" s="14" t="s">
        <v>69</v>
      </c>
      <c r="J179" s="14" t="s">
        <v>28</v>
      </c>
      <c r="K179" s="18"/>
      <c r="L179" s="19">
        <v>0.40699999999999997</v>
      </c>
      <c r="M179" s="19">
        <v>2.5999999999999999E-2</v>
      </c>
      <c r="N179" s="19">
        <v>5.1499999999999999E-17</v>
      </c>
      <c r="O179" s="20">
        <v>321959</v>
      </c>
      <c r="P179" s="18"/>
      <c r="Q179" s="19">
        <v>0.40793217646329299</v>
      </c>
      <c r="R179" s="19">
        <v>2.41068203870567E-2</v>
      </c>
      <c r="S179" s="19">
        <v>1.08119753164584E-18</v>
      </c>
      <c r="T179" s="20">
        <v>309637.2</v>
      </c>
      <c r="U179" s="19">
        <v>9.4482182879429496E-17</v>
      </c>
      <c r="V179" s="19">
        <v>0.46080266889231097</v>
      </c>
      <c r="W179" s="19">
        <v>0.85960397620306395</v>
      </c>
      <c r="X179" s="19">
        <v>9.2354933318708601E-2</v>
      </c>
    </row>
    <row r="180" spans="2:24" x14ac:dyDescent="0.25">
      <c r="B180" s="14" t="s">
        <v>350</v>
      </c>
      <c r="C180" s="36">
        <f t="shared" si="3"/>
        <v>133</v>
      </c>
      <c r="D180" s="14"/>
      <c r="E180" s="17"/>
      <c r="F180" s="14">
        <v>11</v>
      </c>
      <c r="G180" s="14">
        <v>114527614</v>
      </c>
      <c r="H180" s="14" t="s">
        <v>266</v>
      </c>
      <c r="I180" s="14" t="s">
        <v>33</v>
      </c>
      <c r="J180" s="14" t="s">
        <v>29</v>
      </c>
      <c r="K180" s="18"/>
      <c r="L180" s="19">
        <v>0.47710000000000002</v>
      </c>
      <c r="M180" s="19">
        <v>-2.1700000000000001E-2</v>
      </c>
      <c r="N180" s="19">
        <v>1.3100000000000001E-12</v>
      </c>
      <c r="O180" s="20">
        <v>321903</v>
      </c>
      <c r="P180" s="18"/>
      <c r="Q180" s="19">
        <v>0.47708117373516101</v>
      </c>
      <c r="R180" s="19">
        <v>-1.8081362054761501E-2</v>
      </c>
      <c r="S180" s="19">
        <v>1.4658583414522701E-11</v>
      </c>
      <c r="T180" s="20">
        <v>313103</v>
      </c>
      <c r="U180" s="19">
        <v>1.02424343462744E-9</v>
      </c>
      <c r="V180" s="19">
        <v>0.83730104182882503</v>
      </c>
      <c r="W180" s="19">
        <v>0.12958349281058201</v>
      </c>
      <c r="X180" s="19">
        <v>0.68636402593960499</v>
      </c>
    </row>
    <row r="181" spans="2:24" x14ac:dyDescent="0.25">
      <c r="B181" s="14" t="s">
        <v>351</v>
      </c>
      <c r="C181" s="36">
        <f t="shared" si="3"/>
        <v>134</v>
      </c>
      <c r="D181" s="14"/>
      <c r="E181" s="17"/>
      <c r="F181" s="14">
        <v>12</v>
      </c>
      <c r="G181" s="14">
        <v>48533735</v>
      </c>
      <c r="H181" s="14" t="s">
        <v>266</v>
      </c>
      <c r="I181" s="14" t="s">
        <v>33</v>
      </c>
      <c r="J181" s="14" t="s">
        <v>29</v>
      </c>
      <c r="K181" s="18"/>
      <c r="L181" s="19">
        <v>0.38429999999999997</v>
      </c>
      <c r="M181" s="19">
        <v>3.15E-2</v>
      </c>
      <c r="N181" s="19">
        <v>8.1530000000000006E-24</v>
      </c>
      <c r="O181" s="20">
        <v>322092</v>
      </c>
      <c r="P181" s="18"/>
      <c r="Q181" s="19">
        <v>0.38668164102364699</v>
      </c>
      <c r="R181" s="19">
        <v>3.270979905996E-2</v>
      </c>
      <c r="S181" s="19">
        <v>2.2858206253973201E-31</v>
      </c>
      <c r="T181" s="20">
        <v>308563.5</v>
      </c>
      <c r="U181" s="19">
        <v>1.3396910385814901E-29</v>
      </c>
      <c r="V181" s="19">
        <v>8.1965322983475503E-2</v>
      </c>
      <c r="W181" s="19">
        <v>5.2377057846540703E-2</v>
      </c>
      <c r="X181" s="19">
        <v>0.79154238780346398</v>
      </c>
    </row>
    <row r="182" spans="2:24" x14ac:dyDescent="0.25">
      <c r="B182" s="14" t="s">
        <v>352</v>
      </c>
      <c r="C182" s="36">
        <f t="shared" si="3"/>
        <v>135</v>
      </c>
      <c r="D182" s="14"/>
      <c r="E182" s="17"/>
      <c r="F182" s="14">
        <v>12</v>
      </c>
      <c r="G182" s="14">
        <v>121347850</v>
      </c>
      <c r="H182" s="14" t="s">
        <v>253</v>
      </c>
      <c r="I182" s="14" t="s">
        <v>33</v>
      </c>
      <c r="J182" s="14" t="s">
        <v>29</v>
      </c>
      <c r="K182" s="18"/>
      <c r="L182" s="19">
        <v>9.9000000000000005E-2</v>
      </c>
      <c r="M182" s="19">
        <v>-3.1E-2</v>
      </c>
      <c r="N182" s="19">
        <v>2.0199999999999999E-8</v>
      </c>
      <c r="O182" s="20">
        <v>314111</v>
      </c>
      <c r="P182" s="18"/>
      <c r="Q182" s="19">
        <v>9.8716361461199095E-2</v>
      </c>
      <c r="R182" s="19">
        <v>-2.7117838071914899E-2</v>
      </c>
      <c r="S182" s="19">
        <v>3.1594414893720402E-8</v>
      </c>
      <c r="T182" s="20">
        <v>295735.2</v>
      </c>
      <c r="U182" s="19">
        <v>1.10693287928853E-6</v>
      </c>
      <c r="V182" s="19">
        <v>0.77827746075515802</v>
      </c>
      <c r="W182" s="19">
        <v>0.25870002354548799</v>
      </c>
      <c r="X182" s="19">
        <v>0.24742450851543701</v>
      </c>
    </row>
    <row r="183" spans="2:24" x14ac:dyDescent="0.25">
      <c r="B183" s="14" t="s">
        <v>353</v>
      </c>
      <c r="C183" s="36">
        <f t="shared" si="3"/>
        <v>135</v>
      </c>
      <c r="D183" s="14"/>
      <c r="E183" s="17"/>
      <c r="F183" s="14">
        <v>12</v>
      </c>
      <c r="G183" s="14">
        <v>121389730</v>
      </c>
      <c r="H183" s="14" t="s">
        <v>27</v>
      </c>
      <c r="I183" s="14" t="s">
        <v>33</v>
      </c>
      <c r="J183" s="14" t="s">
        <v>29</v>
      </c>
      <c r="K183" s="18"/>
      <c r="L183" s="19">
        <v>0.24679999999999999</v>
      </c>
      <c r="M183" s="19">
        <v>-1.77E-2</v>
      </c>
      <c r="N183" s="19">
        <v>7.2460000000000002E-7</v>
      </c>
      <c r="O183" s="20">
        <v>321680</v>
      </c>
      <c r="P183" s="18"/>
      <c r="Q183" s="19">
        <v>0.246612754192508</v>
      </c>
      <c r="R183" s="19">
        <v>-1.7600371830423501E-2</v>
      </c>
      <c r="S183" s="19">
        <v>3.0941314944026299E-8</v>
      </c>
      <c r="T183" s="20">
        <v>309140.7</v>
      </c>
      <c r="U183" s="19">
        <v>1.66299187565691E-7</v>
      </c>
      <c r="V183" s="19">
        <v>9.5687445380536695E-2</v>
      </c>
      <c r="W183" s="19">
        <v>0.81067469206986198</v>
      </c>
      <c r="X183" s="19">
        <v>4.4005813394213701E-2</v>
      </c>
    </row>
    <row r="184" spans="2:24" x14ac:dyDescent="0.25">
      <c r="B184" s="14" t="s">
        <v>354</v>
      </c>
      <c r="C184" s="36">
        <f t="shared" si="3"/>
        <v>136</v>
      </c>
      <c r="D184" s="14"/>
      <c r="E184" s="17"/>
      <c r="F184" s="14">
        <v>13</v>
      </c>
      <c r="G184" s="14">
        <v>26915782</v>
      </c>
      <c r="H184" s="14" t="s">
        <v>266</v>
      </c>
      <c r="I184" s="14" t="s">
        <v>69</v>
      </c>
      <c r="J184" s="14" t="s">
        <v>28</v>
      </c>
      <c r="K184" s="18"/>
      <c r="L184" s="19">
        <v>0.2029</v>
      </c>
      <c r="M184" s="19">
        <v>2.98E-2</v>
      </c>
      <c r="N184" s="19">
        <v>2.2909999999999999E-10</v>
      </c>
      <c r="O184" s="20">
        <v>233803</v>
      </c>
      <c r="P184" s="18"/>
      <c r="Q184" s="19">
        <v>0.20224166252822501</v>
      </c>
      <c r="R184" s="19">
        <v>2.7732678292709801E-2</v>
      </c>
      <c r="S184" s="19">
        <v>1.2123902334365899E-13</v>
      </c>
      <c r="T184" s="20">
        <v>251503.7</v>
      </c>
      <c r="U184" s="19">
        <v>9.1599892775093106E-12</v>
      </c>
      <c r="V184" s="19">
        <v>0.57746913439534997</v>
      </c>
      <c r="W184" s="19">
        <v>0.17029324949024299</v>
      </c>
      <c r="X184" s="19">
        <v>0.37653643248164897</v>
      </c>
    </row>
    <row r="185" spans="2:24" x14ac:dyDescent="0.25">
      <c r="B185" s="14" t="s">
        <v>355</v>
      </c>
      <c r="C185" s="36">
        <f t="shared" si="3"/>
        <v>137</v>
      </c>
      <c r="D185" s="14"/>
      <c r="E185" s="17"/>
      <c r="F185" s="14">
        <v>13</v>
      </c>
      <c r="G185" s="14">
        <v>53000207</v>
      </c>
      <c r="H185" s="14" t="s">
        <v>266</v>
      </c>
      <c r="I185" s="14" t="s">
        <v>33</v>
      </c>
      <c r="J185" s="14" t="s">
        <v>29</v>
      </c>
      <c r="K185" s="18"/>
      <c r="L185" s="19">
        <v>0.13339999999999999</v>
      </c>
      <c r="M185" s="19">
        <v>3.3399999999999999E-2</v>
      </c>
      <c r="N185" s="19">
        <v>1.094E-12</v>
      </c>
      <c r="O185" s="20">
        <v>312934</v>
      </c>
      <c r="P185" s="18"/>
      <c r="Q185" s="19">
        <v>0.13320897708122301</v>
      </c>
      <c r="R185" s="19">
        <v>3.3930768143345398E-2</v>
      </c>
      <c r="S185" s="19">
        <v>6.7190270167365298E-17</v>
      </c>
      <c r="T185" s="20">
        <v>304942.09999999998</v>
      </c>
      <c r="U185" s="19">
        <v>3.4221719376816102E-15</v>
      </c>
      <c r="V185" s="19">
        <v>0.25430890647911902</v>
      </c>
      <c r="W185" s="19">
        <v>0.100568809675443</v>
      </c>
      <c r="X185" s="19">
        <v>0.48572422851576302</v>
      </c>
    </row>
    <row r="186" spans="2:24" x14ac:dyDescent="0.25">
      <c r="B186" s="14" t="s">
        <v>356</v>
      </c>
      <c r="C186" s="36">
        <f t="shared" si="3"/>
        <v>138</v>
      </c>
      <c r="D186" s="14"/>
      <c r="E186" s="17"/>
      <c r="F186" s="14">
        <v>13</v>
      </c>
      <c r="G186" s="14">
        <v>65103705</v>
      </c>
      <c r="H186" s="14" t="s">
        <v>250</v>
      </c>
      <c r="I186" s="14" t="s">
        <v>33</v>
      </c>
      <c r="J186" s="14" t="s">
        <v>29</v>
      </c>
      <c r="K186" s="18"/>
      <c r="L186" s="19">
        <v>0.45590000000000003</v>
      </c>
      <c r="M186" s="19">
        <v>1.72E-2</v>
      </c>
      <c r="N186" s="19">
        <v>1.416E-7</v>
      </c>
      <c r="O186" s="20">
        <v>318961</v>
      </c>
      <c r="P186" s="18"/>
      <c r="Q186" s="19">
        <v>0.45197461741962502</v>
      </c>
      <c r="R186" s="19">
        <v>1.7341554165344299E-2</v>
      </c>
      <c r="S186" s="19">
        <v>1.7899827661213999E-9</v>
      </c>
      <c r="T186" s="20">
        <v>308144.40000000002</v>
      </c>
      <c r="U186" s="19">
        <v>1.004276372267E-7</v>
      </c>
      <c r="V186" s="19">
        <v>0.59463365037339</v>
      </c>
      <c r="W186" s="19">
        <v>0.95558326938451099</v>
      </c>
      <c r="X186" s="19">
        <v>0.181339483816226</v>
      </c>
    </row>
    <row r="187" spans="2:24" x14ac:dyDescent="0.25">
      <c r="B187" s="14" t="s">
        <v>357</v>
      </c>
      <c r="C187" s="36">
        <f t="shared" si="3"/>
        <v>139</v>
      </c>
      <c r="D187" s="14"/>
      <c r="E187" s="17"/>
      <c r="F187" s="14">
        <v>14</v>
      </c>
      <c r="G187" s="14">
        <v>24998019</v>
      </c>
      <c r="H187" s="14" t="s">
        <v>266</v>
      </c>
      <c r="I187" s="14" t="s">
        <v>33</v>
      </c>
      <c r="J187" s="14" t="s">
        <v>28</v>
      </c>
      <c r="K187" s="18"/>
      <c r="L187" s="19">
        <v>0.31840000000000002</v>
      </c>
      <c r="M187" s="19">
        <v>-2.3E-2</v>
      </c>
      <c r="N187" s="19">
        <v>1.1409999999999999E-11</v>
      </c>
      <c r="O187" s="20">
        <v>321797</v>
      </c>
      <c r="P187" s="18"/>
      <c r="Q187" s="19">
        <v>0.31971492935811902</v>
      </c>
      <c r="R187" s="19">
        <v>-2.1317557722544199E-2</v>
      </c>
      <c r="S187" s="19">
        <v>4.7451774385442296E-13</v>
      </c>
      <c r="T187" s="20">
        <v>311168.09999999998</v>
      </c>
      <c r="U187" s="19">
        <v>2.3306900580576698E-12</v>
      </c>
      <c r="V187" s="19">
        <v>4.35575770709885E-2</v>
      </c>
      <c r="W187" s="19">
        <v>9.8813512436197501E-2</v>
      </c>
      <c r="X187" s="19">
        <v>0.124307856621516</v>
      </c>
    </row>
    <row r="188" spans="2:24" x14ac:dyDescent="0.25">
      <c r="B188" s="14" t="s">
        <v>358</v>
      </c>
      <c r="C188" s="36">
        <f t="shared" si="3"/>
        <v>140</v>
      </c>
      <c r="D188" s="14"/>
      <c r="E188" s="17"/>
      <c r="F188" s="14">
        <v>14</v>
      </c>
      <c r="G188" s="14">
        <v>28806589</v>
      </c>
      <c r="H188" s="14" t="s">
        <v>266</v>
      </c>
      <c r="I188" s="14" t="s">
        <v>33</v>
      </c>
      <c r="J188" s="14" t="s">
        <v>28</v>
      </c>
      <c r="K188" s="18"/>
      <c r="L188" s="19">
        <v>0.3584</v>
      </c>
      <c r="M188" s="19">
        <v>-2.07E-2</v>
      </c>
      <c r="N188" s="19">
        <v>1.9429999999999999E-10</v>
      </c>
      <c r="O188" s="20">
        <v>320823</v>
      </c>
      <c r="P188" s="18"/>
      <c r="Q188" s="19">
        <v>0.35952572465844501</v>
      </c>
      <c r="R188" s="19">
        <v>-2.1277635994758501E-2</v>
      </c>
      <c r="S188" s="19">
        <v>5.2761935007220197E-14</v>
      </c>
      <c r="T188" s="20">
        <v>308859.3</v>
      </c>
      <c r="U188" s="19">
        <v>9.1890621384843801E-12</v>
      </c>
      <c r="V188" s="19">
        <v>0.59670515763188103</v>
      </c>
      <c r="W188" s="19">
        <v>0.37809803705001999</v>
      </c>
      <c r="X188" s="19">
        <v>0.77914544830211196</v>
      </c>
    </row>
    <row r="189" spans="2:24" x14ac:dyDescent="0.25">
      <c r="B189" s="14" t="s">
        <v>359</v>
      </c>
      <c r="C189" s="36">
        <f t="shared" si="3"/>
        <v>141</v>
      </c>
      <c r="D189" s="14"/>
      <c r="E189" s="17"/>
      <c r="F189" s="14">
        <v>14</v>
      </c>
      <c r="G189" s="14">
        <v>29584863</v>
      </c>
      <c r="H189" s="14" t="s">
        <v>266</v>
      </c>
      <c r="I189" s="14" t="s">
        <v>69</v>
      </c>
      <c r="J189" s="14" t="s">
        <v>28</v>
      </c>
      <c r="K189" s="18"/>
      <c r="L189" s="19">
        <v>4.2000000000000003E-2</v>
      </c>
      <c r="M189" s="19">
        <v>4.9200000000000001E-2</v>
      </c>
      <c r="N189" s="19">
        <v>3.9899999999999997E-9</v>
      </c>
      <c r="O189" s="20">
        <v>306243</v>
      </c>
      <c r="P189" s="18"/>
      <c r="Q189" s="19">
        <v>4.19583872651932E-2</v>
      </c>
      <c r="R189" s="19">
        <v>4.6948265451917402E-2</v>
      </c>
      <c r="S189" s="19">
        <v>2.07409133174392E-10</v>
      </c>
      <c r="T189" s="20">
        <v>290366.40000000002</v>
      </c>
      <c r="U189" s="19">
        <v>1.15927278149886E-8</v>
      </c>
      <c r="V189" s="19">
        <v>0.368873271808771</v>
      </c>
      <c r="W189" s="19">
        <v>0.20920445429229201</v>
      </c>
      <c r="X189" s="19">
        <v>0.550714325685979</v>
      </c>
    </row>
    <row r="190" spans="2:24" x14ac:dyDescent="0.25">
      <c r="B190" s="14" t="s">
        <v>360</v>
      </c>
      <c r="C190" s="36">
        <f t="shared" si="3"/>
        <v>142</v>
      </c>
      <c r="D190" s="14"/>
      <c r="E190" s="17"/>
      <c r="F190" s="14">
        <v>14</v>
      </c>
      <c r="G190" s="14">
        <v>78969207</v>
      </c>
      <c r="H190" s="14" t="s">
        <v>266</v>
      </c>
      <c r="I190" s="14" t="s">
        <v>69</v>
      </c>
      <c r="J190" s="14" t="s">
        <v>28</v>
      </c>
      <c r="K190" s="18"/>
      <c r="L190" s="19">
        <v>0.52669999999999995</v>
      </c>
      <c r="M190" s="19">
        <v>2.35E-2</v>
      </c>
      <c r="N190" s="19">
        <v>1.23E-14</v>
      </c>
      <c r="O190" s="20">
        <v>321970</v>
      </c>
      <c r="P190" s="18"/>
      <c r="Q190" s="19">
        <v>0.52314056416895804</v>
      </c>
      <c r="R190" s="19">
        <v>2.74894517289982E-2</v>
      </c>
      <c r="S190" s="19">
        <v>1.3269443812723E-24</v>
      </c>
      <c r="T190" s="20">
        <v>306021.8</v>
      </c>
      <c r="U190" s="19">
        <v>1.2259038351027401E-22</v>
      </c>
      <c r="V190" s="19">
        <v>3.0786936522636098E-2</v>
      </c>
      <c r="W190" s="19">
        <v>0.88041620864095105</v>
      </c>
      <c r="X190" s="19">
        <v>0.97864085459935701</v>
      </c>
    </row>
    <row r="191" spans="2:24" x14ac:dyDescent="0.25">
      <c r="B191" s="14" t="s">
        <v>361</v>
      </c>
      <c r="C191" s="36">
        <f t="shared" si="3"/>
        <v>143</v>
      </c>
      <c r="D191" s="14"/>
      <c r="E191" s="17"/>
      <c r="F191" s="14">
        <v>15</v>
      </c>
      <c r="G191" s="14">
        <v>49535902</v>
      </c>
      <c r="H191" s="14" t="s">
        <v>266</v>
      </c>
      <c r="I191" s="14" t="s">
        <v>33</v>
      </c>
      <c r="J191" s="14" t="s">
        <v>29</v>
      </c>
      <c r="K191" s="18"/>
      <c r="L191" s="19">
        <v>0.45400000000000001</v>
      </c>
      <c r="M191" s="19">
        <v>1.7600000000000001E-2</v>
      </c>
      <c r="N191" s="19">
        <v>7.4119999999999996E-9</v>
      </c>
      <c r="O191" s="20">
        <v>321398</v>
      </c>
      <c r="P191" s="18"/>
      <c r="Q191" s="19">
        <v>0.45268451299250201</v>
      </c>
      <c r="R191" s="19">
        <v>1.7159416954078199E-2</v>
      </c>
      <c r="S191" s="19">
        <v>1.92711108831852E-10</v>
      </c>
      <c r="T191" s="20">
        <v>312899.7</v>
      </c>
      <c r="U191" s="19">
        <v>1.594587260879E-8</v>
      </c>
      <c r="V191" s="19">
        <v>0.46923708842633599</v>
      </c>
      <c r="W191" s="19">
        <v>0.94737423558096201</v>
      </c>
      <c r="X191" s="19">
        <v>0.29574100033968898</v>
      </c>
    </row>
    <row r="192" spans="2:24" x14ac:dyDescent="0.25">
      <c r="B192" s="14" t="s">
        <v>362</v>
      </c>
      <c r="C192" s="36">
        <f t="shared" si="3"/>
        <v>144</v>
      </c>
      <c r="D192" s="14"/>
      <c r="E192" s="17"/>
      <c r="F192" s="14">
        <v>15</v>
      </c>
      <c r="G192" s="14">
        <v>65864222</v>
      </c>
      <c r="H192" s="14" t="s">
        <v>253</v>
      </c>
      <c r="I192" s="14" t="s">
        <v>69</v>
      </c>
      <c r="J192" s="14" t="s">
        <v>28</v>
      </c>
      <c r="K192" s="18"/>
      <c r="L192" s="19">
        <v>0.78400000000000003</v>
      </c>
      <c r="M192" s="19">
        <v>3.1E-2</v>
      </c>
      <c r="N192" s="19">
        <v>1.9099999999999999E-17</v>
      </c>
      <c r="O192" s="20">
        <v>322098</v>
      </c>
      <c r="P192" s="18"/>
      <c r="Q192" s="19">
        <v>0.78330327084894202</v>
      </c>
      <c r="R192" s="19">
        <v>3.16189377141608E-2</v>
      </c>
      <c r="S192" s="19">
        <v>1.8548594047999099E-22</v>
      </c>
      <c r="T192" s="20">
        <v>312056.59999999998</v>
      </c>
      <c r="U192" s="19">
        <v>9.8722024385529205E-20</v>
      </c>
      <c r="V192" s="19">
        <v>0.94203191367804695</v>
      </c>
      <c r="W192" s="19">
        <v>0.74005726570089903</v>
      </c>
      <c r="X192" s="19">
        <v>0.70673777183925801</v>
      </c>
    </row>
    <row r="193" spans="2:24" x14ac:dyDescent="0.25">
      <c r="B193" s="14" t="s">
        <v>363</v>
      </c>
      <c r="C193" s="36">
        <f t="shared" si="3"/>
        <v>144</v>
      </c>
      <c r="D193" s="14"/>
      <c r="E193" s="17"/>
      <c r="F193" s="14">
        <v>15</v>
      </c>
      <c r="G193" s="14">
        <v>65873892</v>
      </c>
      <c r="H193" s="14" t="s">
        <v>40</v>
      </c>
      <c r="I193" s="14" t="s">
        <v>33</v>
      </c>
      <c r="J193" s="14" t="s">
        <v>29</v>
      </c>
      <c r="K193" s="18"/>
      <c r="L193" s="19">
        <v>0.21440000000000001</v>
      </c>
      <c r="M193" s="19">
        <v>-3.1E-2</v>
      </c>
      <c r="N193" s="19">
        <v>2.3729999999999999E-17</v>
      </c>
      <c r="O193" s="20">
        <v>322117</v>
      </c>
      <c r="P193" s="18"/>
      <c r="Q193" s="19">
        <v>0.21526364502095799</v>
      </c>
      <c r="R193" s="19">
        <v>-3.2733530432138801E-2</v>
      </c>
      <c r="S193" s="19">
        <v>4.99129482925E-23</v>
      </c>
      <c r="T193" s="20">
        <v>301058.90000000002</v>
      </c>
      <c r="U193" s="19">
        <v>2.55676535806488E-20</v>
      </c>
      <c r="V193" s="19">
        <v>0.87343954054124595</v>
      </c>
      <c r="W193" s="19">
        <v>0.55525676580112004</v>
      </c>
      <c r="X193" s="19">
        <v>0.80083386990614103</v>
      </c>
    </row>
    <row r="194" spans="2:24" x14ac:dyDescent="0.25">
      <c r="B194" s="14" t="s">
        <v>364</v>
      </c>
      <c r="C194" s="36">
        <f t="shared" si="3"/>
        <v>145</v>
      </c>
      <c r="D194" s="14"/>
      <c r="E194" s="17"/>
      <c r="F194" s="14">
        <v>15</v>
      </c>
      <c r="G194" s="14">
        <v>70875922</v>
      </c>
      <c r="H194" s="14" t="s">
        <v>27</v>
      </c>
      <c r="I194" s="14" t="s">
        <v>33</v>
      </c>
      <c r="J194" s="14" t="s">
        <v>69</v>
      </c>
      <c r="K194" s="18"/>
      <c r="L194" s="19">
        <v>0.31059999999999999</v>
      </c>
      <c r="M194" s="19">
        <v>-1.9800000000000002E-2</v>
      </c>
      <c r="N194" s="19">
        <v>1.37E-6</v>
      </c>
      <c r="O194" s="20">
        <v>233203</v>
      </c>
      <c r="P194" s="18"/>
      <c r="Q194" s="19">
        <v>0.310703425786865</v>
      </c>
      <c r="R194" s="19">
        <v>-1.93095531729255E-2</v>
      </c>
      <c r="S194" s="19">
        <v>1.9949064290993398E-9</v>
      </c>
      <c r="T194" s="20">
        <v>254484.6</v>
      </c>
      <c r="U194" s="19">
        <v>1.5777611360973199E-7</v>
      </c>
      <c r="V194" s="19">
        <v>0.95820370641300001</v>
      </c>
      <c r="W194" s="19">
        <v>0.22891607877738801</v>
      </c>
      <c r="X194" s="19">
        <v>0.90579977437658399</v>
      </c>
    </row>
    <row r="195" spans="2:24" x14ac:dyDescent="0.25">
      <c r="B195" s="14" t="s">
        <v>365</v>
      </c>
      <c r="C195" s="36">
        <f t="shared" si="3"/>
        <v>145</v>
      </c>
      <c r="D195" s="14"/>
      <c r="E195" s="17"/>
      <c r="F195" s="14">
        <v>15</v>
      </c>
      <c r="G195" s="14">
        <v>70881044</v>
      </c>
      <c r="H195" s="14" t="s">
        <v>253</v>
      </c>
      <c r="I195" s="14" t="s">
        <v>69</v>
      </c>
      <c r="J195" s="14" t="s">
        <v>28</v>
      </c>
      <c r="K195" s="18"/>
      <c r="L195" s="19">
        <v>0.67100000000000004</v>
      </c>
      <c r="M195" s="19">
        <v>1.9E-2</v>
      </c>
      <c r="N195" s="19">
        <v>6.8299999999999996E-8</v>
      </c>
      <c r="O195" s="20">
        <v>338384</v>
      </c>
      <c r="P195" s="18"/>
      <c r="Q195" s="19">
        <v>0.68909622203515497</v>
      </c>
      <c r="R195" s="19">
        <v>1.6519497925267201E-2</v>
      </c>
      <c r="S195" s="19">
        <v>1.9395881015183101E-8</v>
      </c>
      <c r="T195" s="20">
        <v>308266.5</v>
      </c>
      <c r="U195" s="19">
        <v>1.1509793174699799E-6</v>
      </c>
      <c r="V195" s="19">
        <v>0.97389460355658997</v>
      </c>
      <c r="W195" s="19">
        <v>0.191141669256641</v>
      </c>
      <c r="X195" s="19">
        <v>0.88950594587801202</v>
      </c>
    </row>
    <row r="196" spans="2:24" x14ac:dyDescent="0.25">
      <c r="B196" s="14" t="s">
        <v>366</v>
      </c>
      <c r="C196" s="36">
        <f t="shared" si="3"/>
        <v>146</v>
      </c>
      <c r="D196" s="14"/>
      <c r="E196" s="17"/>
      <c r="F196" s="14">
        <v>16</v>
      </c>
      <c r="G196" s="14">
        <v>3567359</v>
      </c>
      <c r="H196" s="14" t="s">
        <v>253</v>
      </c>
      <c r="I196" s="14" t="s">
        <v>69</v>
      </c>
      <c r="J196" s="14" t="s">
        <v>28</v>
      </c>
      <c r="K196" s="18"/>
      <c r="L196" s="19">
        <v>0.26500000000000001</v>
      </c>
      <c r="M196" s="19">
        <v>2.3E-2</v>
      </c>
      <c r="N196" s="19">
        <v>7.4700000000000001E-10</v>
      </c>
      <c r="O196" s="20">
        <v>308688</v>
      </c>
      <c r="P196" s="18"/>
      <c r="Q196" s="19">
        <v>0.26589714033450002</v>
      </c>
      <c r="R196" s="19">
        <v>1.72296087979853E-2</v>
      </c>
      <c r="S196" s="19">
        <v>1.5046427997247799E-7</v>
      </c>
      <c r="T196" s="20">
        <v>286547.5</v>
      </c>
      <c r="U196" s="19">
        <v>5.3670332341684102E-6</v>
      </c>
      <c r="V196" s="19">
        <v>0.13934275000018301</v>
      </c>
      <c r="W196" s="19">
        <v>0.87885626795751304</v>
      </c>
      <c r="X196" s="19">
        <v>0.588121424864955</v>
      </c>
    </row>
    <row r="197" spans="2:24" x14ac:dyDescent="0.25">
      <c r="B197" s="14" t="s">
        <v>367</v>
      </c>
      <c r="C197" s="36">
        <f t="shared" si="3"/>
        <v>146</v>
      </c>
      <c r="D197" s="14"/>
      <c r="E197" s="17"/>
      <c r="F197" s="14">
        <v>16</v>
      </c>
      <c r="G197" s="14">
        <v>3953468</v>
      </c>
      <c r="H197" s="14" t="s">
        <v>40</v>
      </c>
      <c r="I197" s="14" t="s">
        <v>69</v>
      </c>
      <c r="J197" s="14" t="s">
        <v>28</v>
      </c>
      <c r="K197" s="18"/>
      <c r="L197" s="19">
        <v>0.61499999999999999</v>
      </c>
      <c r="M197" s="19">
        <v>2.41E-2</v>
      </c>
      <c r="N197" s="19">
        <v>1.6910000000000001E-9</v>
      </c>
      <c r="O197" s="20">
        <v>233987</v>
      </c>
      <c r="P197" s="18"/>
      <c r="Q197" s="19">
        <v>0.61562972395318405</v>
      </c>
      <c r="R197" s="19">
        <v>2.4907207416574199E-2</v>
      </c>
      <c r="S197" s="19">
        <v>9.4180541882014296E-15</v>
      </c>
      <c r="T197" s="20">
        <v>247084.9</v>
      </c>
      <c r="U197" s="19">
        <v>1.9565830665292899E-12</v>
      </c>
      <c r="V197" s="19">
        <v>0.448043503063702</v>
      </c>
      <c r="W197" s="19">
        <v>0.54345026638972704</v>
      </c>
      <c r="X197" s="19">
        <v>0.91841837404447402</v>
      </c>
    </row>
    <row r="198" spans="2:24" x14ac:dyDescent="0.25">
      <c r="B198" s="14" t="s">
        <v>368</v>
      </c>
      <c r="C198" s="36">
        <f t="shared" si="3"/>
        <v>147</v>
      </c>
      <c r="D198" s="14"/>
      <c r="E198" s="17"/>
      <c r="F198" s="14">
        <v>16</v>
      </c>
      <c r="G198" s="14">
        <v>19842890</v>
      </c>
      <c r="H198" s="14" t="s">
        <v>266</v>
      </c>
      <c r="I198" s="14" t="s">
        <v>33</v>
      </c>
      <c r="J198" s="14" t="s">
        <v>29</v>
      </c>
      <c r="K198" s="18"/>
      <c r="L198" s="19">
        <v>0.13500000000000001</v>
      </c>
      <c r="M198" s="19">
        <v>-4.0300000000000002E-2</v>
      </c>
      <c r="N198" s="19">
        <v>1.4769999999999999E-18</v>
      </c>
      <c r="O198" s="20">
        <v>316758</v>
      </c>
      <c r="P198" s="18"/>
      <c r="Q198" s="19">
        <v>0.13378048823312499</v>
      </c>
      <c r="R198" s="19">
        <v>-4.2591459320255598E-2</v>
      </c>
      <c r="S198" s="19">
        <v>1.22511669176477E-26</v>
      </c>
      <c r="T198" s="20">
        <v>308119.2</v>
      </c>
      <c r="U198" s="19">
        <v>7.2538008287216603E-24</v>
      </c>
      <c r="V198" s="19">
        <v>0.53261314674230098</v>
      </c>
      <c r="W198" s="19">
        <v>0.770036307152694</v>
      </c>
      <c r="X198" s="19">
        <v>0.70576250312259103</v>
      </c>
    </row>
    <row r="199" spans="2:24" x14ac:dyDescent="0.25">
      <c r="B199" s="14" t="s">
        <v>369</v>
      </c>
      <c r="C199" s="36">
        <f t="shared" si="3"/>
        <v>148</v>
      </c>
      <c r="D199" s="14"/>
      <c r="E199" s="17"/>
      <c r="F199" s="14">
        <v>16</v>
      </c>
      <c r="G199" s="14">
        <v>28240912</v>
      </c>
      <c r="H199" s="14" t="s">
        <v>266</v>
      </c>
      <c r="I199" s="14" t="s">
        <v>33</v>
      </c>
      <c r="J199" s="14" t="s">
        <v>29</v>
      </c>
      <c r="K199" s="18"/>
      <c r="L199" s="19">
        <v>0.30330000000000001</v>
      </c>
      <c r="M199" s="19">
        <v>2.07E-2</v>
      </c>
      <c r="N199" s="19">
        <v>1.9150000000000001E-9</v>
      </c>
      <c r="O199" s="20">
        <v>319464</v>
      </c>
      <c r="P199" s="18"/>
      <c r="Q199" s="19">
        <v>0.30678124517905198</v>
      </c>
      <c r="R199" s="19">
        <v>2.4314765165323299E-2</v>
      </c>
      <c r="S199" s="19">
        <v>7.4548382532548296E-15</v>
      </c>
      <c r="T199" s="20">
        <v>296103.59999999998</v>
      </c>
      <c r="U199" s="19">
        <v>5.8770385265256497E-13</v>
      </c>
      <c r="V199" s="19">
        <v>0.75244391511697095</v>
      </c>
      <c r="W199" s="19">
        <v>8.2300469756164105E-2</v>
      </c>
      <c r="X199" s="19">
        <v>0.73109786742259097</v>
      </c>
    </row>
    <row r="200" spans="2:24" x14ac:dyDescent="0.25">
      <c r="B200" s="14" t="s">
        <v>370</v>
      </c>
      <c r="C200" s="36">
        <f t="shared" si="3"/>
        <v>149</v>
      </c>
      <c r="D200" s="14"/>
      <c r="E200" s="17"/>
      <c r="F200" s="14">
        <v>16</v>
      </c>
      <c r="G200" s="14">
        <v>28796987</v>
      </c>
      <c r="H200" s="14" t="s">
        <v>266</v>
      </c>
      <c r="I200" s="14" t="s">
        <v>33</v>
      </c>
      <c r="J200" s="14" t="s">
        <v>28</v>
      </c>
      <c r="K200" s="18"/>
      <c r="L200" s="19">
        <v>0.40250000000000002</v>
      </c>
      <c r="M200" s="19">
        <v>3.09E-2</v>
      </c>
      <c r="N200" s="19">
        <v>3.1400000000000001E-23</v>
      </c>
      <c r="O200" s="20">
        <v>321930</v>
      </c>
      <c r="P200" s="18"/>
      <c r="Q200" s="19">
        <v>0.40340764642134402</v>
      </c>
      <c r="R200" s="19">
        <v>3.05063463271136E-2</v>
      </c>
      <c r="S200" s="19">
        <v>1.02235241114557E-29</v>
      </c>
      <c r="T200" s="20">
        <v>312813</v>
      </c>
      <c r="U200" s="19">
        <v>1.9754521170733902E-27</v>
      </c>
      <c r="V200" s="19">
        <v>9.3288538063658999E-2</v>
      </c>
      <c r="W200" s="19">
        <v>0.51264668935948599</v>
      </c>
      <c r="X200" s="19">
        <v>0.61269328396258704</v>
      </c>
    </row>
    <row r="201" spans="2:24" x14ac:dyDescent="0.25">
      <c r="B201" s="14" t="s">
        <v>371</v>
      </c>
      <c r="C201" s="36">
        <f t="shared" si="3"/>
        <v>150</v>
      </c>
      <c r="D201" s="14"/>
      <c r="E201" s="17"/>
      <c r="F201" s="14">
        <v>16</v>
      </c>
      <c r="G201" s="14">
        <v>29875516</v>
      </c>
      <c r="H201" s="14" t="s">
        <v>40</v>
      </c>
      <c r="I201" s="14" t="s">
        <v>69</v>
      </c>
      <c r="J201" s="14" t="s">
        <v>28</v>
      </c>
      <c r="K201" s="18"/>
      <c r="L201" s="19">
        <v>0.44190000000000002</v>
      </c>
      <c r="M201" s="19">
        <v>1.67E-2</v>
      </c>
      <c r="N201" s="19">
        <v>6.3759999999999996E-6</v>
      </c>
      <c r="O201" s="20">
        <v>233951</v>
      </c>
      <c r="P201" s="18"/>
      <c r="Q201" s="19">
        <v>0.44073693763170202</v>
      </c>
      <c r="R201" s="19">
        <v>1.82626256001613E-2</v>
      </c>
      <c r="S201" s="19">
        <v>8.5560824555364402E-10</v>
      </c>
      <c r="T201" s="20">
        <v>252985.9</v>
      </c>
      <c r="U201" s="19">
        <v>4.8659971981237001E-8</v>
      </c>
      <c r="V201" s="19">
        <v>0.18257143094823899</v>
      </c>
      <c r="W201" s="19">
        <v>0.67427773956912895</v>
      </c>
      <c r="X201" s="19">
        <v>0.50551990833192295</v>
      </c>
    </row>
    <row r="202" spans="2:24" x14ac:dyDescent="0.25">
      <c r="B202" s="14" t="s">
        <v>372</v>
      </c>
      <c r="C202" s="36">
        <f t="shared" si="3"/>
        <v>150</v>
      </c>
      <c r="D202" s="14"/>
      <c r="E202" s="17"/>
      <c r="F202" s="14">
        <v>16</v>
      </c>
      <c r="G202" s="14">
        <v>29922838</v>
      </c>
      <c r="H202" s="14" t="s">
        <v>253</v>
      </c>
      <c r="I202" s="14" t="s">
        <v>33</v>
      </c>
      <c r="J202" s="14" t="s">
        <v>29</v>
      </c>
      <c r="K202" s="18"/>
      <c r="L202" s="19">
        <v>0.49</v>
      </c>
      <c r="M202" s="19">
        <v>-2.1999999999999999E-2</v>
      </c>
      <c r="N202" s="19">
        <v>2.2400000000000002E-6</v>
      </c>
      <c r="O202" s="20">
        <v>179613</v>
      </c>
      <c r="P202" s="18"/>
      <c r="Q202" s="19">
        <v>0.490794725493027</v>
      </c>
      <c r="R202" s="19">
        <v>-1.6314378343841598E-2</v>
      </c>
      <c r="S202" s="19">
        <v>1.47330648517511E-8</v>
      </c>
      <c r="T202" s="20">
        <v>271526.8</v>
      </c>
      <c r="U202" s="19">
        <v>8.4560349774443098E-7</v>
      </c>
      <c r="V202" s="19">
        <v>0.181545248726041</v>
      </c>
      <c r="W202" s="19">
        <v>0.867237400701661</v>
      </c>
      <c r="X202" s="19">
        <v>0.84939907869403897</v>
      </c>
    </row>
    <row r="203" spans="2:24" x14ac:dyDescent="0.25">
      <c r="B203" s="14" t="s">
        <v>373</v>
      </c>
      <c r="C203" s="36">
        <f t="shared" si="3"/>
        <v>151</v>
      </c>
      <c r="D203" s="14"/>
      <c r="E203" s="17"/>
      <c r="F203" s="14">
        <v>16</v>
      </c>
      <c r="G203" s="14">
        <v>31037396</v>
      </c>
      <c r="H203" s="14" t="s">
        <v>266</v>
      </c>
      <c r="I203" s="14" t="s">
        <v>33</v>
      </c>
      <c r="J203" s="14" t="s">
        <v>29</v>
      </c>
      <c r="K203" s="18"/>
      <c r="L203" s="19">
        <v>0.61980000000000002</v>
      </c>
      <c r="M203" s="19">
        <v>1.9199999999999998E-2</v>
      </c>
      <c r="N203" s="19">
        <v>8.1080000000000003E-10</v>
      </c>
      <c r="O203" s="20">
        <v>318385</v>
      </c>
      <c r="P203" s="18"/>
      <c r="Q203" s="19">
        <v>0.619057790126741</v>
      </c>
      <c r="R203" s="19">
        <v>1.9869570976401001E-2</v>
      </c>
      <c r="S203" s="19">
        <v>6.6444470636440804E-13</v>
      </c>
      <c r="T203" s="20">
        <v>307880.09999999998</v>
      </c>
      <c r="U203" s="19">
        <v>1.38471963747687E-10</v>
      </c>
      <c r="V203" s="19">
        <v>0.70067636066166095</v>
      </c>
      <c r="W203" s="19">
        <v>0.87354170874325698</v>
      </c>
      <c r="X203" s="19">
        <v>0.65766145658998798</v>
      </c>
    </row>
    <row r="204" spans="2:24" x14ac:dyDescent="0.25">
      <c r="B204" s="14" t="s">
        <v>374</v>
      </c>
      <c r="C204" s="36">
        <f t="shared" si="3"/>
        <v>152</v>
      </c>
      <c r="D204" s="14"/>
      <c r="E204" s="17"/>
      <c r="F204" s="14">
        <v>16</v>
      </c>
      <c r="G204" s="14">
        <v>47620091</v>
      </c>
      <c r="H204" s="14" t="s">
        <v>266</v>
      </c>
      <c r="I204" s="14" t="s">
        <v>33</v>
      </c>
      <c r="J204" s="14" t="s">
        <v>28</v>
      </c>
      <c r="K204" s="18"/>
      <c r="L204" s="19">
        <v>0.59409999999999996</v>
      </c>
      <c r="M204" s="19">
        <v>-1.6799999999999999E-2</v>
      </c>
      <c r="N204" s="19">
        <v>6.5470000000000003E-8</v>
      </c>
      <c r="O204" s="20">
        <v>322099</v>
      </c>
      <c r="P204" s="18"/>
      <c r="Q204" s="19">
        <v>0.59529237761128295</v>
      </c>
      <c r="R204" s="19">
        <v>-1.9256059864715801E-2</v>
      </c>
      <c r="S204" s="19">
        <v>2.7136343958533401E-12</v>
      </c>
      <c r="T204" s="20">
        <v>309479.09999999998</v>
      </c>
      <c r="U204" s="19">
        <v>7.0791527295690306E-11</v>
      </c>
      <c r="V204" s="19">
        <v>0.66081124771699895</v>
      </c>
      <c r="W204" s="19">
        <v>0.24842280744043699</v>
      </c>
      <c r="X204" s="19">
        <v>7.3854715797466802E-2</v>
      </c>
    </row>
    <row r="205" spans="2:24" x14ac:dyDescent="0.25">
      <c r="B205" s="14" t="s">
        <v>375</v>
      </c>
      <c r="C205" s="36">
        <f t="shared" si="3"/>
        <v>153</v>
      </c>
      <c r="D205" s="14"/>
      <c r="E205" s="17"/>
      <c r="F205" s="14">
        <v>16</v>
      </c>
      <c r="G205" s="14">
        <v>52361075</v>
      </c>
      <c r="H205" s="14" t="s">
        <v>266</v>
      </c>
      <c r="I205" s="14" t="s">
        <v>33</v>
      </c>
      <c r="J205" s="14" t="s">
        <v>69</v>
      </c>
      <c r="K205" s="18"/>
      <c r="L205" s="19">
        <v>0.41499999999999998</v>
      </c>
      <c r="M205" s="19">
        <v>8.1799999999999998E-2</v>
      </c>
      <c r="N205" s="19">
        <v>7.5100000000000001E-153</v>
      </c>
      <c r="O205" s="20">
        <v>320073</v>
      </c>
      <c r="P205" s="18"/>
      <c r="Q205" s="19">
        <v>0.41528423266998898</v>
      </c>
      <c r="R205" s="19">
        <v>8.2156886831295697E-2</v>
      </c>
      <c r="S205" s="19">
        <v>8.6904158591339308E-199</v>
      </c>
      <c r="T205" s="20">
        <v>311839.09999999998</v>
      </c>
      <c r="U205" s="19">
        <v>1.21095591166975E-197</v>
      </c>
      <c r="V205" s="19">
        <v>0.64360651633348098</v>
      </c>
      <c r="W205" s="19">
        <v>5.61943478810836E-4</v>
      </c>
      <c r="X205" s="19">
        <v>6.2978194196205803E-2</v>
      </c>
    </row>
    <row r="206" spans="2:24" x14ac:dyDescent="0.25">
      <c r="B206" s="14" t="s">
        <v>376</v>
      </c>
      <c r="C206" s="36">
        <f t="shared" si="3"/>
        <v>154</v>
      </c>
      <c r="D206" s="14"/>
      <c r="E206" s="17"/>
      <c r="F206" s="14">
        <v>17</v>
      </c>
      <c r="G206" s="14">
        <v>5223976</v>
      </c>
      <c r="H206" s="14" t="s">
        <v>250</v>
      </c>
      <c r="I206" s="14" t="s">
        <v>33</v>
      </c>
      <c r="J206" s="14" t="s">
        <v>29</v>
      </c>
      <c r="K206" s="18"/>
      <c r="L206" s="19">
        <v>0.68010000000000004</v>
      </c>
      <c r="M206" s="19">
        <v>-1.9199999999999998E-2</v>
      </c>
      <c r="N206" s="19">
        <v>1.284E-8</v>
      </c>
      <c r="O206" s="20">
        <v>321836</v>
      </c>
      <c r="P206" s="18"/>
      <c r="Q206" s="19">
        <v>0.68526561758105697</v>
      </c>
      <c r="R206" s="19">
        <v>-1.7490006015149401E-2</v>
      </c>
      <c r="S206" s="19">
        <v>5.4961313969358804E-9</v>
      </c>
      <c r="T206" s="20">
        <v>307658.40000000002</v>
      </c>
      <c r="U206" s="19">
        <v>1.3810948002434E-7</v>
      </c>
      <c r="V206" s="19">
        <v>0.70645345500150902</v>
      </c>
      <c r="W206" s="19">
        <v>0.105516796935303</v>
      </c>
      <c r="X206" s="19">
        <v>0.301108445609166</v>
      </c>
    </row>
    <row r="207" spans="2:24" x14ac:dyDescent="0.25">
      <c r="B207" s="14" t="s">
        <v>377</v>
      </c>
      <c r="C207" s="36">
        <f t="shared" si="3"/>
        <v>155</v>
      </c>
      <c r="D207" s="14"/>
      <c r="E207" s="17"/>
      <c r="F207" s="14">
        <v>17</v>
      </c>
      <c r="G207" s="14">
        <v>76226319</v>
      </c>
      <c r="H207" s="14" t="s">
        <v>27</v>
      </c>
      <c r="I207" s="14" t="s">
        <v>33</v>
      </c>
      <c r="J207" s="14" t="s">
        <v>29</v>
      </c>
      <c r="K207" s="18"/>
      <c r="L207" s="19">
        <v>0.57289999999999996</v>
      </c>
      <c r="M207" s="19">
        <v>1.8100000000000002E-2</v>
      </c>
      <c r="N207" s="19">
        <v>3.2460000000000002E-9</v>
      </c>
      <c r="O207" s="20">
        <v>321384</v>
      </c>
      <c r="P207" s="18"/>
      <c r="Q207" s="19">
        <v>0.57047635491715099</v>
      </c>
      <c r="R207" s="19">
        <v>1.7547995375229501E-2</v>
      </c>
      <c r="S207" s="19">
        <v>7.4541510307855506E-11</v>
      </c>
      <c r="T207" s="20">
        <v>309661</v>
      </c>
      <c r="U207" s="19">
        <v>4.5722003718917702E-10</v>
      </c>
      <c r="V207" s="19">
        <v>0.41583242971178802</v>
      </c>
      <c r="W207" s="19">
        <v>0.47117182818190401</v>
      </c>
      <c r="X207" s="19">
        <v>1.3985679131191199E-2</v>
      </c>
    </row>
    <row r="208" spans="2:24" x14ac:dyDescent="0.25">
      <c r="B208" s="14" t="s">
        <v>378</v>
      </c>
      <c r="C208" s="36">
        <f t="shared" si="3"/>
        <v>155</v>
      </c>
      <c r="D208" s="14"/>
      <c r="E208" s="17"/>
      <c r="F208" s="14">
        <v>17</v>
      </c>
      <c r="G208" s="14">
        <v>76230166</v>
      </c>
      <c r="H208" s="14" t="s">
        <v>297</v>
      </c>
      <c r="I208" s="14" t="s">
        <v>33</v>
      </c>
      <c r="J208" s="14" t="s">
        <v>29</v>
      </c>
      <c r="K208" s="18"/>
      <c r="L208" s="19">
        <v>0.42520000000000002</v>
      </c>
      <c r="M208" s="19">
        <v>-1.8200000000000001E-2</v>
      </c>
      <c r="N208" s="19">
        <v>2.4939999999999999E-9</v>
      </c>
      <c r="O208" s="20">
        <v>322032</v>
      </c>
      <c r="P208" s="18"/>
      <c r="Q208" s="19">
        <v>0.428186614333182</v>
      </c>
      <c r="R208" s="19">
        <v>-1.7636577979639901E-2</v>
      </c>
      <c r="S208" s="19">
        <v>7.8117473295665195E-11</v>
      </c>
      <c r="T208" s="20">
        <v>309145.59999999998</v>
      </c>
      <c r="U208" s="19">
        <v>3.5952678095337599E-10</v>
      </c>
      <c r="V208" s="19">
        <v>0.38326543524708701</v>
      </c>
      <c r="W208" s="19">
        <v>0.350381790615305</v>
      </c>
      <c r="X208" s="19">
        <v>1.2610790876597699E-2</v>
      </c>
    </row>
    <row r="209" spans="2:24" x14ac:dyDescent="0.25">
      <c r="B209" s="14" t="s">
        <v>379</v>
      </c>
      <c r="C209" s="36">
        <f t="shared" si="3"/>
        <v>156</v>
      </c>
      <c r="D209" s="14"/>
      <c r="E209" s="17"/>
      <c r="F209" s="14">
        <v>18</v>
      </c>
      <c r="G209" s="14">
        <v>19358886</v>
      </c>
      <c r="H209" s="14" t="s">
        <v>253</v>
      </c>
      <c r="I209" s="14" t="s">
        <v>69</v>
      </c>
      <c r="J209" s="14" t="s">
        <v>28</v>
      </c>
      <c r="K209" s="18"/>
      <c r="L209" s="19">
        <v>0.46600000000000003</v>
      </c>
      <c r="M209" s="19">
        <v>-1.7000000000000001E-2</v>
      </c>
      <c r="N209" s="19">
        <v>4.1700000000000003E-8</v>
      </c>
      <c r="O209" s="20">
        <v>322032</v>
      </c>
      <c r="P209" s="18"/>
      <c r="Q209" s="19">
        <v>0.46595055596977097</v>
      </c>
      <c r="R209" s="19">
        <v>-1.7264326891384602E-2</v>
      </c>
      <c r="S209" s="19">
        <v>3.1013930046959101E-10</v>
      </c>
      <c r="T209" s="20">
        <v>301104.5</v>
      </c>
      <c r="U209" s="19">
        <v>1.80702643218461E-9</v>
      </c>
      <c r="V209" s="19">
        <v>2.2854686464468001E-2</v>
      </c>
      <c r="W209" s="19">
        <v>0.37993050133592199</v>
      </c>
      <c r="X209" s="19">
        <v>0.168125178054219</v>
      </c>
    </row>
    <row r="210" spans="2:24" x14ac:dyDescent="0.25">
      <c r="B210" s="14" t="s">
        <v>380</v>
      </c>
      <c r="C210" s="36">
        <f t="shared" si="3"/>
        <v>156</v>
      </c>
      <c r="D210" s="14"/>
      <c r="E210" s="17"/>
      <c r="F210" s="14">
        <v>18</v>
      </c>
      <c r="G210" s="14">
        <v>19369058</v>
      </c>
      <c r="H210" s="14" t="s">
        <v>27</v>
      </c>
      <c r="I210" s="14" t="s">
        <v>33</v>
      </c>
      <c r="J210" s="14" t="s">
        <v>29</v>
      </c>
      <c r="K210" s="18"/>
      <c r="L210" s="19">
        <v>0.52090000000000003</v>
      </c>
      <c r="M210" s="19">
        <v>1.9900000000000001E-2</v>
      </c>
      <c r="N210" s="19">
        <v>7.5160000000000006E-8</v>
      </c>
      <c r="O210" s="20">
        <v>233887</v>
      </c>
      <c r="P210" s="18"/>
      <c r="Q210" s="19">
        <v>0.52168859540371204</v>
      </c>
      <c r="R210" s="19">
        <v>1.9484619495045999E-2</v>
      </c>
      <c r="S210" s="19">
        <v>3.9896532125197599E-11</v>
      </c>
      <c r="T210" s="20">
        <v>251498.6</v>
      </c>
      <c r="U210" s="19">
        <v>5.6006259185605804E-10</v>
      </c>
      <c r="V210" s="19">
        <v>3.56924787706882E-2</v>
      </c>
      <c r="W210" s="19">
        <v>0.70789674602711505</v>
      </c>
      <c r="X210" s="19">
        <v>0.21601698991396101</v>
      </c>
    </row>
    <row r="211" spans="2:24" x14ac:dyDescent="0.25">
      <c r="B211" s="14" t="s">
        <v>381</v>
      </c>
      <c r="C211" s="36">
        <f t="shared" si="3"/>
        <v>156</v>
      </c>
      <c r="D211" s="14"/>
      <c r="E211" s="17"/>
      <c r="F211" s="14">
        <v>18</v>
      </c>
      <c r="G211" s="14">
        <v>19382855</v>
      </c>
      <c r="H211" s="14" t="s">
        <v>68</v>
      </c>
      <c r="I211" s="14" t="s">
        <v>69</v>
      </c>
      <c r="J211" s="14" t="s">
        <v>28</v>
      </c>
      <c r="K211" s="18"/>
      <c r="L211" s="19">
        <v>0.51770000000000005</v>
      </c>
      <c r="M211" s="19">
        <v>0.02</v>
      </c>
      <c r="N211" s="19">
        <v>6.4659999999999998E-8</v>
      </c>
      <c r="O211" s="20">
        <v>233980</v>
      </c>
      <c r="P211" s="18"/>
      <c r="Q211" s="19">
        <v>0.51898839027847199</v>
      </c>
      <c r="R211" s="19">
        <v>1.9423346572637099E-2</v>
      </c>
      <c r="S211" s="19">
        <v>4.1816244020463402E-11</v>
      </c>
      <c r="T211" s="20">
        <v>254560.8</v>
      </c>
      <c r="U211" s="19">
        <v>5.2085610712118496E-10</v>
      </c>
      <c r="V211" s="19">
        <v>2.5004477381305699E-2</v>
      </c>
      <c r="W211" s="19">
        <v>0.64442070254734896</v>
      </c>
      <c r="X211" s="19">
        <v>0.27614632387598498</v>
      </c>
    </row>
    <row r="212" spans="2:24" x14ac:dyDescent="0.25">
      <c r="B212" s="14" t="s">
        <v>382</v>
      </c>
      <c r="C212" s="36">
        <f t="shared" si="3"/>
        <v>157</v>
      </c>
      <c r="D212" s="14"/>
      <c r="E212" s="17"/>
      <c r="F212" s="14">
        <v>18</v>
      </c>
      <c r="G212" s="14">
        <v>55034299</v>
      </c>
      <c r="H212" s="14" t="s">
        <v>266</v>
      </c>
      <c r="I212" s="14" t="s">
        <v>69</v>
      </c>
      <c r="J212" s="14" t="s">
        <v>29</v>
      </c>
      <c r="K212" s="18"/>
      <c r="L212" s="19">
        <v>0.81169999999999998</v>
      </c>
      <c r="M212" s="19">
        <v>2.1700000000000001E-2</v>
      </c>
      <c r="N212" s="19">
        <v>3.8570000000000001E-8</v>
      </c>
      <c r="O212" s="20">
        <v>322107</v>
      </c>
      <c r="P212" s="18"/>
      <c r="Q212" s="19">
        <v>0.81540524537558101</v>
      </c>
      <c r="R212" s="19">
        <v>2.3097390289161902E-2</v>
      </c>
      <c r="S212" s="19">
        <v>4.7465781480100202E-11</v>
      </c>
      <c r="T212" s="20">
        <v>312936.59999999998</v>
      </c>
      <c r="U212" s="19">
        <v>2.5703051429042401E-9</v>
      </c>
      <c r="V212" s="19">
        <v>0.50091367472269999</v>
      </c>
      <c r="W212" s="19">
        <v>0.87321379508524699</v>
      </c>
      <c r="X212" s="19">
        <v>0.136422820702403</v>
      </c>
    </row>
    <row r="213" spans="2:24" x14ac:dyDescent="0.25">
      <c r="B213" s="14" t="s">
        <v>383</v>
      </c>
      <c r="C213" s="36">
        <f t="shared" ref="C213:C223" si="4">IF(AND(F213=F212,ABS(G213-G212)&lt;500000),C212,C212+1)</f>
        <v>158</v>
      </c>
      <c r="D213" s="14"/>
      <c r="E213" s="17"/>
      <c r="F213" s="14">
        <v>18</v>
      </c>
      <c r="G213" s="14">
        <v>55980115</v>
      </c>
      <c r="H213" s="14" t="s">
        <v>266</v>
      </c>
      <c r="I213" s="14" t="s">
        <v>69</v>
      </c>
      <c r="J213" s="14" t="s">
        <v>28</v>
      </c>
      <c r="K213" s="18"/>
      <c r="L213" s="19">
        <v>0.76429999999999998</v>
      </c>
      <c r="M213" s="19">
        <v>-5.5599999999999997E-2</v>
      </c>
      <c r="N213" s="19">
        <v>3.9299999999999999E-53</v>
      </c>
      <c r="O213" s="20">
        <v>321958</v>
      </c>
      <c r="P213" s="18"/>
      <c r="Q213" s="19">
        <v>0.762873575358056</v>
      </c>
      <c r="R213" s="19">
        <v>-5.38331280620628E-2</v>
      </c>
      <c r="S213" s="19">
        <v>9.3012922115534096E-66</v>
      </c>
      <c r="T213" s="20">
        <v>312890.90000000002</v>
      </c>
      <c r="U213" s="19">
        <v>2.04955726081436E-65</v>
      </c>
      <c r="V213" s="19">
        <v>0.95068147496991195</v>
      </c>
      <c r="W213" s="19">
        <v>4.7639975634739097E-5</v>
      </c>
      <c r="X213" s="19">
        <v>0.79473159002433502</v>
      </c>
    </row>
    <row r="214" spans="2:24" x14ac:dyDescent="0.25">
      <c r="B214" s="14" t="s">
        <v>384</v>
      </c>
      <c r="C214" s="36">
        <f t="shared" si="4"/>
        <v>159</v>
      </c>
      <c r="D214" s="14"/>
      <c r="E214" s="17"/>
      <c r="F214" s="14">
        <v>19</v>
      </c>
      <c r="G214" s="14">
        <v>18315825</v>
      </c>
      <c r="H214" s="14" t="s">
        <v>253</v>
      </c>
      <c r="I214" s="14" t="s">
        <v>33</v>
      </c>
      <c r="J214" s="14" t="s">
        <v>29</v>
      </c>
      <c r="K214" s="18"/>
      <c r="L214" s="19">
        <v>0.746</v>
      </c>
      <c r="M214" s="19">
        <v>1.9E-2</v>
      </c>
      <c r="N214" s="19">
        <v>3.4200000000000002E-8</v>
      </c>
      <c r="O214" s="20">
        <v>319588</v>
      </c>
      <c r="P214" s="18"/>
      <c r="Q214" s="19">
        <v>0.74370827930823902</v>
      </c>
      <c r="R214" s="19">
        <v>1.7328001853438399E-2</v>
      </c>
      <c r="S214" s="19">
        <v>5.1478626150026602E-8</v>
      </c>
      <c r="T214" s="20">
        <v>300323.40000000002</v>
      </c>
      <c r="U214" s="19">
        <v>1.29438110402246E-6</v>
      </c>
      <c r="V214" s="19">
        <v>0.12385448920944001</v>
      </c>
      <c r="W214" s="19">
        <v>0.510091282460582</v>
      </c>
      <c r="X214" s="19">
        <v>0.43195609316880801</v>
      </c>
    </row>
    <row r="215" spans="2:24" x14ac:dyDescent="0.25">
      <c r="B215" s="14" t="s">
        <v>385</v>
      </c>
      <c r="C215" s="36">
        <f t="shared" si="4"/>
        <v>159</v>
      </c>
      <c r="D215" s="14"/>
      <c r="E215" s="17"/>
      <c r="F215" s="14">
        <v>19</v>
      </c>
      <c r="G215" s="14">
        <v>18681308</v>
      </c>
      <c r="H215" s="14" t="s">
        <v>40</v>
      </c>
      <c r="I215" s="14" t="s">
        <v>33</v>
      </c>
      <c r="J215" s="14" t="s">
        <v>28</v>
      </c>
      <c r="K215" s="18"/>
      <c r="L215" s="19">
        <v>0.48570000000000002</v>
      </c>
      <c r="M215" s="19">
        <v>-1.66E-2</v>
      </c>
      <c r="N215" s="19">
        <v>7.882E-8</v>
      </c>
      <c r="O215" s="20">
        <v>321500</v>
      </c>
      <c r="P215" s="18"/>
      <c r="Q215" s="19">
        <v>0.48458383202293198</v>
      </c>
      <c r="R215" s="19">
        <v>-1.9826295085726399E-2</v>
      </c>
      <c r="S215" s="19">
        <v>5.0423897974502303E-13</v>
      </c>
      <c r="T215" s="20">
        <v>306687.09999999998</v>
      </c>
      <c r="U215" s="19">
        <v>3.1438176109753798E-11</v>
      </c>
      <c r="V215" s="19">
        <v>9.3180291516470198E-2</v>
      </c>
      <c r="W215" s="19">
        <v>0.66760947329922704</v>
      </c>
      <c r="X215" s="19">
        <v>0.64390412600978997</v>
      </c>
    </row>
    <row r="216" spans="2:24" x14ac:dyDescent="0.25">
      <c r="B216" s="14" t="s">
        <v>386</v>
      </c>
      <c r="C216" s="36">
        <f t="shared" si="4"/>
        <v>160</v>
      </c>
      <c r="D216" s="14"/>
      <c r="E216" s="17"/>
      <c r="F216" s="14">
        <v>19</v>
      </c>
      <c r="G216" s="14">
        <v>38998738</v>
      </c>
      <c r="H216" s="14" t="s">
        <v>68</v>
      </c>
      <c r="I216" s="14" t="s">
        <v>33</v>
      </c>
      <c r="J216" s="14" t="s">
        <v>29</v>
      </c>
      <c r="K216" s="18"/>
      <c r="L216" s="19">
        <v>0.33139999999999997</v>
      </c>
      <c r="M216" s="19">
        <v>-1.8100000000000002E-2</v>
      </c>
      <c r="N216" s="19">
        <v>4.0949999999999999E-8</v>
      </c>
      <c r="O216" s="20">
        <v>315753</v>
      </c>
      <c r="P216" s="18"/>
      <c r="Q216" s="19">
        <v>0.329416229216486</v>
      </c>
      <c r="R216" s="19">
        <v>-2.19397683818458E-2</v>
      </c>
      <c r="S216" s="19">
        <v>6.1816514854550796E-14</v>
      </c>
      <c r="T216" s="20">
        <v>295149.8</v>
      </c>
      <c r="U216" s="19">
        <v>2.0849781160862601E-12</v>
      </c>
      <c r="V216" s="19">
        <v>0.93439387151958597</v>
      </c>
      <c r="W216" s="19">
        <v>5.4154284192645299E-2</v>
      </c>
      <c r="X216" s="19">
        <v>0.29375785223087902</v>
      </c>
    </row>
    <row r="217" spans="2:24" x14ac:dyDescent="0.25">
      <c r="B217" s="14" t="s">
        <v>387</v>
      </c>
      <c r="C217" s="36">
        <f t="shared" si="4"/>
        <v>160</v>
      </c>
      <c r="D217" s="14"/>
      <c r="E217" s="17"/>
      <c r="F217" s="14">
        <v>19</v>
      </c>
      <c r="G217" s="14">
        <v>39001372</v>
      </c>
      <c r="H217" s="14" t="s">
        <v>253</v>
      </c>
      <c r="I217" s="14" t="s">
        <v>33</v>
      </c>
      <c r="J217" s="14" t="s">
        <v>29</v>
      </c>
      <c r="K217" s="18"/>
      <c r="L217" s="19">
        <v>0.33100000000000002</v>
      </c>
      <c r="M217" s="19">
        <v>-1.7999999999999999E-2</v>
      </c>
      <c r="N217" s="19">
        <v>2.4100000000000001E-8</v>
      </c>
      <c r="O217" s="20">
        <v>321970</v>
      </c>
      <c r="P217" s="18"/>
      <c r="Q217" s="19">
        <v>0.329077814523004</v>
      </c>
      <c r="R217" s="19">
        <v>-2.1386513209860299E-2</v>
      </c>
      <c r="S217" s="19">
        <v>6.71846906291999E-14</v>
      </c>
      <c r="T217" s="20">
        <v>308127.7</v>
      </c>
      <c r="U217" s="19">
        <v>3.2221121773118599E-12</v>
      </c>
      <c r="V217" s="19">
        <v>0.83714713842890098</v>
      </c>
      <c r="W217" s="19">
        <v>7.5113160061713202E-2</v>
      </c>
      <c r="X217" s="19">
        <v>0.36295749053705001</v>
      </c>
    </row>
    <row r="218" spans="2:24" x14ac:dyDescent="0.25">
      <c r="B218" s="14" t="s">
        <v>388</v>
      </c>
      <c r="C218" s="36">
        <f t="shared" si="4"/>
        <v>160</v>
      </c>
      <c r="D218" s="14"/>
      <c r="E218" s="17"/>
      <c r="F218" s="14">
        <v>19</v>
      </c>
      <c r="G218" s="14">
        <v>39003321</v>
      </c>
      <c r="H218" s="14" t="s">
        <v>27</v>
      </c>
      <c r="I218" s="14" t="s">
        <v>69</v>
      </c>
      <c r="J218" s="14" t="s">
        <v>28</v>
      </c>
      <c r="K218" s="18"/>
      <c r="L218" s="19">
        <v>0.34360000000000002</v>
      </c>
      <c r="M218" s="19">
        <v>-1.8200000000000001E-2</v>
      </c>
      <c r="N218" s="19">
        <v>3.833E-8</v>
      </c>
      <c r="O218" s="20">
        <v>319247</v>
      </c>
      <c r="P218" s="18"/>
      <c r="Q218" s="19">
        <v>0.34091615716846302</v>
      </c>
      <c r="R218" s="19">
        <v>-2.1659261542151999E-2</v>
      </c>
      <c r="S218" s="19">
        <v>4.4886664774320703E-14</v>
      </c>
      <c r="T218" s="20">
        <v>311090.40000000002</v>
      </c>
      <c r="U218" s="19">
        <v>3.5004521628720602E-12</v>
      </c>
      <c r="V218" s="19">
        <v>0.99774644080335995</v>
      </c>
      <c r="W218" s="19">
        <v>0.21387072711269001</v>
      </c>
      <c r="X218" s="19">
        <v>0.253071721121372</v>
      </c>
    </row>
    <row r="219" spans="2:24" x14ac:dyDescent="0.25">
      <c r="B219" s="14" t="s">
        <v>389</v>
      </c>
      <c r="C219" s="36">
        <f t="shared" si="4"/>
        <v>161</v>
      </c>
      <c r="D219" s="14"/>
      <c r="E219" s="17"/>
      <c r="F219" s="14">
        <v>19</v>
      </c>
      <c r="G219" s="14">
        <v>50087459</v>
      </c>
      <c r="H219" s="14" t="s">
        <v>266</v>
      </c>
      <c r="I219" s="14" t="s">
        <v>33</v>
      </c>
      <c r="J219" s="14" t="s">
        <v>29</v>
      </c>
      <c r="K219" s="18"/>
      <c r="L219" s="19">
        <v>0.84840000000000004</v>
      </c>
      <c r="M219" s="19">
        <v>2.58E-2</v>
      </c>
      <c r="N219" s="19">
        <v>1.247E-8</v>
      </c>
      <c r="O219" s="20">
        <v>308408</v>
      </c>
      <c r="P219" s="18"/>
      <c r="Q219" s="19">
        <v>0.84799823460283896</v>
      </c>
      <c r="R219" s="19">
        <v>2.5690203661473201E-2</v>
      </c>
      <c r="S219" s="19">
        <v>3.86593105192553E-10</v>
      </c>
      <c r="T219" s="20">
        <v>280639.40000000002</v>
      </c>
      <c r="U219" s="19">
        <v>2.4981021283574599E-11</v>
      </c>
      <c r="V219" s="19">
        <v>0.140916336169984</v>
      </c>
      <c r="W219" s="19">
        <v>2.1941005115022299E-4</v>
      </c>
      <c r="X219" s="19">
        <v>0.16311690838852599</v>
      </c>
    </row>
    <row r="220" spans="2:24" x14ac:dyDescent="0.25">
      <c r="B220" s="14" t="s">
        <v>390</v>
      </c>
      <c r="C220" s="36">
        <f t="shared" si="4"/>
        <v>162</v>
      </c>
      <c r="D220" s="14"/>
      <c r="E220" s="17"/>
      <c r="F220" s="14">
        <v>19</v>
      </c>
      <c r="G220" s="14">
        <v>50872024</v>
      </c>
      <c r="H220" s="14" t="s">
        <v>40</v>
      </c>
      <c r="I220" s="14" t="s">
        <v>69</v>
      </c>
      <c r="J220" s="14" t="s">
        <v>28</v>
      </c>
      <c r="K220" s="18"/>
      <c r="L220" s="19">
        <v>0.2157</v>
      </c>
      <c r="M220" s="19">
        <v>-3.4500000000000003E-2</v>
      </c>
      <c r="N220" s="19">
        <v>8.4929999999999994E-18</v>
      </c>
      <c r="O220" s="20">
        <v>297174</v>
      </c>
      <c r="P220" s="18"/>
      <c r="Q220" s="19">
        <v>0.21836365967638799</v>
      </c>
      <c r="R220" s="19">
        <v>-2.89140972321421E-2</v>
      </c>
      <c r="S220" s="19">
        <v>2.9689766765120302E-16</v>
      </c>
      <c r="T220" s="20">
        <v>277647.5</v>
      </c>
      <c r="U220" s="19">
        <v>4.1613137032467901E-14</v>
      </c>
      <c r="V220" s="19">
        <v>0.35041862403938201</v>
      </c>
      <c r="W220" s="19">
        <v>0.53109705120296102</v>
      </c>
      <c r="X220" s="19">
        <v>0.35715869872379202</v>
      </c>
    </row>
    <row r="221" spans="2:24" x14ac:dyDescent="0.25">
      <c r="B221" s="14" t="s">
        <v>391</v>
      </c>
      <c r="C221" s="36">
        <f t="shared" si="4"/>
        <v>162</v>
      </c>
      <c r="D221" s="14"/>
      <c r="E221" s="17"/>
      <c r="F221" s="14">
        <v>19</v>
      </c>
      <c r="G221" s="14">
        <v>50894012</v>
      </c>
      <c r="H221" s="14" t="s">
        <v>253</v>
      </c>
      <c r="I221" s="14" t="s">
        <v>69</v>
      </c>
      <c r="J221" s="14" t="s">
        <v>28</v>
      </c>
      <c r="K221" s="18"/>
      <c r="L221" s="19">
        <v>0.19600000000000001</v>
      </c>
      <c r="M221" s="19">
        <v>-3.5999999999999997E-2</v>
      </c>
      <c r="N221" s="19">
        <v>4.5900000000000002E-18</v>
      </c>
      <c r="O221" s="20">
        <v>300921</v>
      </c>
      <c r="P221" s="18"/>
      <c r="Q221" s="19">
        <v>0.19830855004446199</v>
      </c>
      <c r="R221" s="19">
        <v>-3.01557262530938E-2</v>
      </c>
      <c r="S221" s="19">
        <v>3.3254511072421498E-16</v>
      </c>
      <c r="T221" s="20">
        <v>282599.7</v>
      </c>
      <c r="U221" s="19">
        <v>5.7036425355335499E-14</v>
      </c>
      <c r="V221" s="19">
        <v>0.58239936242402601</v>
      </c>
      <c r="W221" s="19">
        <v>0.506616850842602</v>
      </c>
      <c r="X221" s="19">
        <v>0.350371508164108</v>
      </c>
    </row>
    <row r="222" spans="2:24" x14ac:dyDescent="0.25">
      <c r="B222" s="14" t="s">
        <v>392</v>
      </c>
      <c r="C222" s="36">
        <f t="shared" si="4"/>
        <v>163</v>
      </c>
      <c r="D222" s="14"/>
      <c r="E222" s="17"/>
      <c r="F222" s="14">
        <v>19</v>
      </c>
      <c r="G222" s="14">
        <v>52260843</v>
      </c>
      <c r="H222" s="14" t="s">
        <v>266</v>
      </c>
      <c r="I222" s="14" t="s">
        <v>33</v>
      </c>
      <c r="J222" s="14" t="s">
        <v>29</v>
      </c>
      <c r="K222" s="18"/>
      <c r="L222" s="19">
        <v>0.66639999999999999</v>
      </c>
      <c r="M222" s="19">
        <v>2.8299999999999999E-2</v>
      </c>
      <c r="N222" s="19">
        <v>4.8120000000000001E-15</v>
      </c>
      <c r="O222" s="20">
        <v>296261</v>
      </c>
      <c r="P222" s="18"/>
      <c r="Q222" s="19">
        <v>0.66406952466944602</v>
      </c>
      <c r="R222" s="19">
        <v>2.7940179913236201E-2</v>
      </c>
      <c r="S222" s="19">
        <v>9.5015124370818002E-20</v>
      </c>
      <c r="T222" s="20">
        <v>298808.90000000002</v>
      </c>
      <c r="U222" s="19">
        <v>1.35780827124423E-17</v>
      </c>
      <c r="V222" s="19">
        <v>0.30934758074167801</v>
      </c>
      <c r="W222" s="19">
        <v>0.76978854097274796</v>
      </c>
      <c r="X222" s="19">
        <v>0.21200200433803101</v>
      </c>
    </row>
    <row r="223" spans="2:24" x14ac:dyDescent="0.25">
      <c r="B223" s="14" t="s">
        <v>393</v>
      </c>
      <c r="C223" s="36">
        <f t="shared" si="4"/>
        <v>164</v>
      </c>
      <c r="D223" s="14"/>
      <c r="E223" s="17"/>
      <c r="F223" s="14">
        <v>20</v>
      </c>
      <c r="G223" s="14">
        <v>50521269</v>
      </c>
      <c r="H223" s="14" t="s">
        <v>266</v>
      </c>
      <c r="I223" s="14" t="s">
        <v>69</v>
      </c>
      <c r="J223" s="14" t="s">
        <v>28</v>
      </c>
      <c r="K223" s="18"/>
      <c r="L223" s="19">
        <v>0.27729999999999999</v>
      </c>
      <c r="M223" s="19">
        <v>-1.8800000000000001E-2</v>
      </c>
      <c r="N223" s="19">
        <v>8.0239999999999996E-8</v>
      </c>
      <c r="O223" s="20">
        <v>321975</v>
      </c>
      <c r="P223" s="18"/>
      <c r="Q223" s="19">
        <v>0.27784031942290799</v>
      </c>
      <c r="R223" s="19">
        <v>-1.8517034841572699E-2</v>
      </c>
      <c r="S223" s="19">
        <v>1.33464856524206E-9</v>
      </c>
      <c r="T223" s="20">
        <v>310910.7</v>
      </c>
      <c r="U223" s="19">
        <v>3.3145476979442802E-10</v>
      </c>
      <c r="V223" s="19">
        <v>1.2583716573858701E-4</v>
      </c>
      <c r="W223" s="19">
        <v>0.92368934385830903</v>
      </c>
      <c r="X223" s="19">
        <v>0.50349087023768202</v>
      </c>
    </row>
    <row r="224" spans="2:24" x14ac:dyDescent="0.25">
      <c r="B224" s="37" t="s">
        <v>394</v>
      </c>
      <c r="C224" s="37"/>
      <c r="D224" s="37"/>
      <c r="E224" s="37"/>
      <c r="F224" s="37"/>
      <c r="G224" s="37"/>
      <c r="H224" s="37"/>
      <c r="I224" s="37"/>
      <c r="J224" s="37"/>
      <c r="K224" s="38"/>
      <c r="L224" s="21"/>
      <c r="M224" s="21"/>
      <c r="N224" s="21"/>
      <c r="O224" s="37"/>
      <c r="P224" s="38"/>
      <c r="Q224" s="21"/>
      <c r="R224" s="21"/>
      <c r="S224" s="21"/>
      <c r="T224" s="37"/>
      <c r="U224" s="21"/>
      <c r="V224" s="21"/>
      <c r="W224" s="21"/>
      <c r="X224" s="21"/>
    </row>
    <row r="225" spans="2:24" x14ac:dyDescent="0.25">
      <c r="B225" s="14" t="s">
        <v>395</v>
      </c>
      <c r="C225" s="14"/>
      <c r="D225" s="14"/>
      <c r="E225" s="17"/>
      <c r="F225" s="14">
        <v>2</v>
      </c>
      <c r="G225" s="14">
        <v>219057996</v>
      </c>
      <c r="H225" s="14" t="s">
        <v>253</v>
      </c>
      <c r="I225" s="14" t="s">
        <v>69</v>
      </c>
      <c r="J225" s="14" t="s">
        <v>28</v>
      </c>
      <c r="K225" s="18"/>
      <c r="L225" s="19">
        <v>0.57599999999999996</v>
      </c>
      <c r="M225" s="19">
        <v>-2.4E-2</v>
      </c>
      <c r="N225" s="19">
        <v>4.1699999999999999E-7</v>
      </c>
      <c r="O225" s="20">
        <v>152153</v>
      </c>
      <c r="P225" s="18"/>
      <c r="Q225" s="19">
        <v>0.57635584039586196</v>
      </c>
      <c r="R225" s="19">
        <v>-1.3458029405273001E-2</v>
      </c>
      <c r="S225" s="19">
        <v>6.9349139800765902E-7</v>
      </c>
      <c r="T225" s="20">
        <v>312553.3</v>
      </c>
      <c r="U225" s="19">
        <v>8.3212993104755003E-6</v>
      </c>
      <c r="V225" s="19">
        <v>5.6481804376273398E-2</v>
      </c>
      <c r="W225" s="19">
        <v>0.644944699078566</v>
      </c>
      <c r="X225" s="19">
        <v>0.37161771429010998</v>
      </c>
    </row>
    <row r="226" spans="2:24" x14ac:dyDescent="0.25">
      <c r="B226" s="14" t="s">
        <v>396</v>
      </c>
      <c r="C226" s="14"/>
      <c r="D226" s="14"/>
      <c r="E226" s="17"/>
      <c r="F226" s="14">
        <v>6</v>
      </c>
      <c r="G226" s="14">
        <v>137717234</v>
      </c>
      <c r="H226" s="14" t="s">
        <v>253</v>
      </c>
      <c r="I226" s="14" t="s">
        <v>33</v>
      </c>
      <c r="J226" s="14" t="s">
        <v>29</v>
      </c>
      <c r="K226" s="18"/>
      <c r="L226" s="19">
        <v>0.86</v>
      </c>
      <c r="M226" s="19">
        <v>-2.4E-2</v>
      </c>
      <c r="N226" s="19">
        <v>2.35E-7</v>
      </c>
      <c r="O226" s="20">
        <v>339026</v>
      </c>
      <c r="P226" s="18"/>
      <c r="Q226" s="19">
        <v>0.85717603170193102</v>
      </c>
      <c r="R226" s="19">
        <v>-2.07952905886882E-2</v>
      </c>
      <c r="S226" s="19">
        <v>9.9290421610679299E-8</v>
      </c>
      <c r="T226" s="20">
        <v>311337.5</v>
      </c>
      <c r="U226" s="19">
        <v>3.9279625771673301E-6</v>
      </c>
      <c r="V226" s="19">
        <v>0.17928467208311599</v>
      </c>
      <c r="W226" s="19">
        <v>0.51162712045375403</v>
      </c>
      <c r="X226" s="19">
        <v>0.79685071406091301</v>
      </c>
    </row>
    <row r="227" spans="2:24" x14ac:dyDescent="0.25">
      <c r="B227" s="14" t="s">
        <v>397</v>
      </c>
      <c r="C227" s="14"/>
      <c r="D227" s="14"/>
      <c r="E227" s="17"/>
      <c r="F227" s="14">
        <v>13</v>
      </c>
      <c r="G227" s="14">
        <v>78478920</v>
      </c>
      <c r="H227" s="14" t="s">
        <v>253</v>
      </c>
      <c r="I227" s="14" t="s">
        <v>33</v>
      </c>
      <c r="J227" s="14" t="s">
        <v>29</v>
      </c>
      <c r="K227" s="18"/>
      <c r="L227" s="19">
        <v>0.61299999999999999</v>
      </c>
      <c r="M227" s="19">
        <v>1.7000000000000001E-2</v>
      </c>
      <c r="N227" s="19">
        <v>6.0399999999999998E-8</v>
      </c>
      <c r="O227" s="20">
        <v>326858</v>
      </c>
      <c r="P227" s="18"/>
      <c r="Q227" s="19">
        <v>0.60643368554296995</v>
      </c>
      <c r="R227" s="19">
        <v>1.52199777695134E-2</v>
      </c>
      <c r="S227" s="19">
        <v>9.93660129150042E-8</v>
      </c>
      <c r="T227" s="20">
        <v>296329.2</v>
      </c>
      <c r="U227" s="19">
        <v>1.87136898434085E-6</v>
      </c>
      <c r="V227" s="19">
        <v>0.98582706707733003</v>
      </c>
      <c r="W227" s="19">
        <v>0.109389199566468</v>
      </c>
      <c r="X227" s="19">
        <v>0.236900935827243</v>
      </c>
    </row>
    <row r="228" spans="2:24" x14ac:dyDescent="0.25">
      <c r="B228" s="14" t="s">
        <v>398</v>
      </c>
      <c r="C228" s="14"/>
      <c r="D228" s="14"/>
      <c r="E228" s="17"/>
      <c r="F228" s="14">
        <v>17</v>
      </c>
      <c r="G228" s="14">
        <v>1951886</v>
      </c>
      <c r="H228" s="14" t="s">
        <v>253</v>
      </c>
      <c r="I228" s="14" t="s">
        <v>28</v>
      </c>
      <c r="J228" s="14" t="s">
        <v>29</v>
      </c>
      <c r="K228" s="18"/>
      <c r="L228" s="19">
        <v>0.77100000000000002</v>
      </c>
      <c r="M228" s="19">
        <v>-0.02</v>
      </c>
      <c r="N228" s="19">
        <v>8.9900000000000004E-8</v>
      </c>
      <c r="O228" s="20">
        <v>338177</v>
      </c>
      <c r="P228" s="18"/>
      <c r="Q228" s="19">
        <v>0.79017821716712999</v>
      </c>
      <c r="R228" s="19">
        <v>-1.79504702089807E-2</v>
      </c>
      <c r="S228" s="19">
        <v>5.3160478759076299E-8</v>
      </c>
      <c r="T228" s="20">
        <v>311404.40000000002</v>
      </c>
      <c r="U228" s="19">
        <v>3.08307109536552E-7</v>
      </c>
      <c r="V228" s="19">
        <v>9.7930448678199902E-2</v>
      </c>
      <c r="W228" s="19">
        <v>0.60443531776829196</v>
      </c>
      <c r="X228" s="19">
        <v>5.86722728879372E-2</v>
      </c>
    </row>
    <row r="229" spans="2:24" x14ac:dyDescent="0.25">
      <c r="B229" s="14" t="s">
        <v>399</v>
      </c>
      <c r="C229" s="14"/>
      <c r="D229" s="14"/>
      <c r="E229" s="17"/>
      <c r="F229" s="14">
        <v>18</v>
      </c>
      <c r="G229" s="14">
        <v>38401669</v>
      </c>
      <c r="H229" s="14" t="s">
        <v>253</v>
      </c>
      <c r="I229" s="14" t="s">
        <v>33</v>
      </c>
      <c r="J229" s="14" t="s">
        <v>29</v>
      </c>
      <c r="K229" s="18"/>
      <c r="L229" s="19">
        <v>0.60899999999999999</v>
      </c>
      <c r="M229" s="19">
        <v>-2.3E-2</v>
      </c>
      <c r="N229" s="19">
        <v>1.6299999999999999E-7</v>
      </c>
      <c r="O229" s="20">
        <v>171837</v>
      </c>
      <c r="P229" s="18"/>
      <c r="Q229" s="19">
        <v>0.60842278051691401</v>
      </c>
      <c r="R229" s="19">
        <v>-1.43403613322151E-2</v>
      </c>
      <c r="S229" s="19">
        <v>2.4049606965124101E-7</v>
      </c>
      <c r="T229" s="20">
        <v>306666</v>
      </c>
      <c r="U229" s="19">
        <v>3.1805348990848201E-6</v>
      </c>
      <c r="V229" s="19">
        <v>4.43549577846181E-2</v>
      </c>
      <c r="W229" s="19">
        <v>0.33336417984010402</v>
      </c>
      <c r="X229" s="19">
        <v>0.95861389941933906</v>
      </c>
    </row>
    <row r="230" spans="2:24" x14ac:dyDescent="0.25">
      <c r="B230" s="39" t="s">
        <v>400</v>
      </c>
      <c r="C230" s="39"/>
      <c r="D230" s="39"/>
      <c r="E230" s="40"/>
      <c r="F230" s="39">
        <v>21</v>
      </c>
      <c r="G230" s="39">
        <v>39213610</v>
      </c>
      <c r="H230" s="39" t="s">
        <v>253</v>
      </c>
      <c r="I230" s="39" t="s">
        <v>69</v>
      </c>
      <c r="J230" s="39" t="s">
        <v>28</v>
      </c>
      <c r="K230" s="41"/>
      <c r="L230" s="42">
        <v>0.40100000000000002</v>
      </c>
      <c r="M230" s="42">
        <v>-1.7000000000000001E-2</v>
      </c>
      <c r="N230" s="42">
        <v>4.1600000000000002E-7</v>
      </c>
      <c r="O230" s="43">
        <v>337300</v>
      </c>
      <c r="P230" s="41"/>
      <c r="Q230" s="42">
        <v>0.38550320621097001</v>
      </c>
      <c r="R230" s="42">
        <v>-1.2876493901515299E-2</v>
      </c>
      <c r="S230" s="42">
        <v>6.2526256276704096E-6</v>
      </c>
      <c r="T230" s="43">
        <v>299624.7</v>
      </c>
      <c r="U230" s="42">
        <v>1.32138034700104E-4</v>
      </c>
      <c r="V230" s="42">
        <v>0.58852949194068105</v>
      </c>
      <c r="W230" s="42">
        <v>0.43584952438261299</v>
      </c>
      <c r="X230" s="42">
        <v>0.19437504901189401</v>
      </c>
    </row>
    <row r="232" spans="2:24" ht="12.75" customHeight="1" x14ac:dyDescent="0.25">
      <c r="B232" s="44" t="s">
        <v>401</v>
      </c>
      <c r="C232" s="44"/>
      <c r="D232" s="44"/>
      <c r="E232" s="44"/>
      <c r="F232" s="44"/>
      <c r="G232" s="44"/>
      <c r="H232" s="44"/>
      <c r="I232" s="44"/>
      <c r="J232" s="44"/>
      <c r="K232" s="44"/>
      <c r="L232" s="44"/>
      <c r="M232" s="44"/>
      <c r="N232" s="44"/>
      <c r="O232" s="44"/>
      <c r="P232" s="44"/>
      <c r="Q232" s="44"/>
      <c r="R232" s="44"/>
      <c r="S232" s="44"/>
      <c r="T232" s="44"/>
      <c r="U232" s="44"/>
      <c r="V232" s="44"/>
      <c r="W232" s="44"/>
      <c r="X232" s="44"/>
    </row>
    <row r="233" spans="2:24" ht="30" customHeight="1" x14ac:dyDescent="0.25">
      <c r="B233" s="45" t="s">
        <v>402</v>
      </c>
      <c r="C233" s="45"/>
      <c r="D233" s="45"/>
      <c r="E233" s="45"/>
      <c r="F233" s="45"/>
      <c r="G233" s="45"/>
      <c r="H233" s="45"/>
      <c r="I233" s="45"/>
      <c r="J233" s="45"/>
      <c r="K233" s="45"/>
      <c r="L233" s="45"/>
      <c r="M233" s="45"/>
      <c r="N233" s="45"/>
      <c r="O233" s="45"/>
      <c r="P233" s="45"/>
      <c r="Q233" s="45"/>
      <c r="R233" s="45"/>
      <c r="S233" s="45"/>
      <c r="T233" s="45"/>
      <c r="U233" s="45"/>
      <c r="V233" s="45"/>
      <c r="W233" s="45"/>
      <c r="X233" s="45"/>
    </row>
  </sheetData>
  <sheetProtection formatCells="0" formatColumns="0" formatRows="0" insertColumns="0" insertRows="0" insertHyperlinks="0" deleteColumns="0" deleteRows="0" sort="0" autoFilter="0" pivotTables="0"/>
  <mergeCells count="6">
    <mergeCell ref="B2:X2"/>
    <mergeCell ref="I3:J3"/>
    <mergeCell ref="L3:O3"/>
    <mergeCell ref="Q3:X3"/>
    <mergeCell ref="B232:X232"/>
    <mergeCell ref="B233:X233"/>
  </mergeCells>
  <conditionalFormatting sqref="V19:X49 V51:X54 V56:X81 V225:X230 V83:X223">
    <cfRule type="cellIs" dxfId="12" priority="11" operator="lessThan">
      <formula>0.001</formula>
    </cfRule>
    <cfRule type="cellIs" dxfId="11" priority="12" operator="greaterThan">
      <formula>0.0001</formula>
    </cfRule>
    <cfRule type="cellIs" dxfId="10" priority="13" operator="lessThan">
      <formula>0.0001</formula>
    </cfRule>
  </conditionalFormatting>
  <conditionalFormatting sqref="V18:X18">
    <cfRule type="cellIs" dxfId="9" priority="8" operator="lessThan">
      <formula>0.001</formula>
    </cfRule>
    <cfRule type="cellIs" dxfId="8" priority="9" operator="greaterThan">
      <formula>0.0001</formula>
    </cfRule>
    <cfRule type="cellIs" dxfId="7" priority="10" operator="lessThan">
      <formula>0.0001</formula>
    </cfRule>
  </conditionalFormatting>
  <conditionalFormatting sqref="V50:X50">
    <cfRule type="cellIs" dxfId="6" priority="5" operator="lessThan">
      <formula>0.001</formula>
    </cfRule>
    <cfRule type="cellIs" dxfId="5" priority="6" operator="greaterThan">
      <formula>0.0001</formula>
    </cfRule>
    <cfRule type="cellIs" dxfId="4" priority="7" operator="lessThan">
      <formula>0.0001</formula>
    </cfRule>
  </conditionalFormatting>
  <conditionalFormatting sqref="V55:X55">
    <cfRule type="cellIs" dxfId="3" priority="2" operator="lessThan">
      <formula>0.001</formula>
    </cfRule>
    <cfRule type="cellIs" dxfId="2" priority="3" operator="greaterThan">
      <formula>0.0001</formula>
    </cfRule>
    <cfRule type="cellIs" dxfId="1" priority="4" operator="lessThan">
      <formula>0.0001</formula>
    </cfRule>
  </conditionalFormatting>
  <conditionalFormatting sqref="M6:N230 R6:S230 U6:X230">
    <cfRule type="cellIs" dxfId="0" priority="1" operator="between">
      <formula>-0.01</formula>
      <formula>0.01</formula>
    </cfRule>
  </conditionalFormatting>
  <pageMargins left="0.7" right="0.7" top="0.78740157499999996" bottom="0.78740157499999996" header="0.3" footer="0.3"/>
  <pageSetup paperSize="9" orientation="portrait" verticalDpi="597"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Table S28. Main effects (BMI)</vt:lpstr>
    </vt:vector>
  </TitlesOfParts>
  <Company>Universität Regensburg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Winkler</dc:creator>
  <cp:lastModifiedBy>Thomas Winkler</cp:lastModifiedBy>
  <dcterms:created xsi:type="dcterms:W3CDTF">2015-04-28T14:58:52Z</dcterms:created>
  <dcterms:modified xsi:type="dcterms:W3CDTF">2015-04-28T14:59:25Z</dcterms:modified>
</cp:coreProperties>
</file>