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3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calcChain.xml><?xml version="1.0" encoding="utf-8"?>
<calcChain xmlns="http://schemas.openxmlformats.org/spreadsheetml/2006/main">
  <c r="BF151" i="1" l="1"/>
  <c r="BF145" i="1"/>
  <c r="AP145" i="1"/>
  <c r="J145" i="1"/>
  <c r="BF144" i="1"/>
  <c r="AP144" i="1"/>
  <c r="J144" i="1"/>
  <c r="BF143" i="1"/>
  <c r="AP143" i="1"/>
  <c r="J143" i="1"/>
  <c r="BF139" i="1"/>
  <c r="AP139" i="1"/>
  <c r="J139" i="1"/>
  <c r="BF132" i="1"/>
  <c r="AP132" i="1"/>
  <c r="J132" i="1"/>
  <c r="BF129" i="1"/>
  <c r="AP129" i="1"/>
  <c r="J129" i="1"/>
  <c r="BF127" i="1"/>
  <c r="BF126" i="1"/>
  <c r="AP126" i="1"/>
  <c r="J126" i="1"/>
  <c r="BF119" i="1"/>
  <c r="AP119" i="1"/>
  <c r="J119" i="1"/>
  <c r="AP114" i="1"/>
  <c r="BG113" i="1"/>
  <c r="AQ113" i="1"/>
  <c r="AP113" i="1"/>
  <c r="Z112" i="1"/>
  <c r="BF111" i="1"/>
  <c r="AP111" i="1"/>
  <c r="AP109" i="1"/>
  <c r="J109" i="1"/>
  <c r="BF105" i="1"/>
  <c r="AP105" i="1"/>
  <c r="Z105" i="1"/>
  <c r="J105" i="1"/>
  <c r="BF102" i="1"/>
  <c r="AP102" i="1"/>
  <c r="BF101" i="1"/>
  <c r="AP101" i="1"/>
  <c r="Z101" i="1"/>
  <c r="J101" i="1"/>
  <c r="BF100" i="1"/>
  <c r="AP100" i="1"/>
  <c r="Z100" i="1"/>
  <c r="J100" i="1"/>
  <c r="BF99" i="1"/>
  <c r="Z99" i="1"/>
  <c r="BF98" i="1"/>
  <c r="Z98" i="1"/>
  <c r="BF96" i="1"/>
  <c r="AP96" i="1"/>
  <c r="Z96" i="1"/>
  <c r="J96" i="1"/>
  <c r="BF95" i="1"/>
  <c r="AP95" i="1"/>
  <c r="Z95" i="1"/>
  <c r="J95" i="1"/>
  <c r="BF94" i="1"/>
  <c r="AP94" i="1"/>
  <c r="Z94" i="1"/>
  <c r="J94" i="1"/>
  <c r="BF93" i="1"/>
  <c r="Z93" i="1"/>
  <c r="BF92" i="1"/>
  <c r="AP92" i="1"/>
  <c r="Z92" i="1"/>
  <c r="J92" i="1"/>
  <c r="BF91" i="1"/>
  <c r="AP91" i="1"/>
  <c r="Z91" i="1"/>
  <c r="J91" i="1"/>
  <c r="BF87" i="1"/>
  <c r="Z87" i="1"/>
  <c r="BF86" i="1"/>
  <c r="AP86" i="1"/>
  <c r="Z86" i="1"/>
  <c r="J86" i="1"/>
  <c r="BF85" i="1"/>
  <c r="AP85" i="1"/>
  <c r="Z85" i="1"/>
  <c r="J85" i="1"/>
  <c r="BF84" i="1"/>
  <c r="AP84" i="1"/>
  <c r="Z84" i="1"/>
  <c r="J84" i="1"/>
  <c r="BF83" i="1"/>
  <c r="AP83" i="1"/>
  <c r="BF82" i="1"/>
  <c r="AP82" i="1"/>
  <c r="AP81" i="1"/>
  <c r="BF79" i="1"/>
  <c r="AP79" i="1"/>
  <c r="BF76" i="1"/>
  <c r="AP76" i="1"/>
  <c r="BF75" i="1"/>
  <c r="AP75" i="1"/>
  <c r="BF74" i="1"/>
  <c r="AP74" i="1"/>
  <c r="BF71" i="1"/>
  <c r="AP71" i="1"/>
  <c r="BF70" i="1"/>
  <c r="AP70" i="1"/>
  <c r="BF69" i="1"/>
  <c r="AP69" i="1"/>
  <c r="BF66" i="1"/>
  <c r="AP66" i="1"/>
  <c r="BF65" i="1"/>
  <c r="AP65" i="1"/>
  <c r="BF64" i="1"/>
  <c r="AP64" i="1"/>
  <c r="BF62" i="1"/>
  <c r="AP62" i="1"/>
  <c r="BF59" i="1"/>
  <c r="AP59" i="1"/>
  <c r="BF55" i="1"/>
  <c r="AP55" i="1"/>
  <c r="BF54" i="1"/>
  <c r="AP54" i="1"/>
  <c r="AP48" i="1"/>
  <c r="AP47" i="1"/>
  <c r="BF34" i="1"/>
  <c r="AP34" i="1"/>
  <c r="BF33" i="1"/>
  <c r="AP33" i="1"/>
  <c r="BF32" i="1"/>
  <c r="AP32" i="1"/>
  <c r="BF31" i="1"/>
  <c r="AP31" i="1"/>
  <c r="BF29" i="1"/>
  <c r="AP29" i="1"/>
  <c r="BF27" i="1"/>
  <c r="AP27" i="1"/>
  <c r="BF26" i="1"/>
  <c r="AP26" i="1"/>
  <c r="BF25" i="1"/>
  <c r="AP25" i="1"/>
  <c r="BF24" i="1"/>
  <c r="AP24" i="1"/>
  <c r="BF23" i="1"/>
  <c r="AP23" i="1"/>
  <c r="BF22" i="1"/>
  <c r="AP22" i="1"/>
  <c r="BF20" i="1"/>
  <c r="BF19" i="1"/>
  <c r="BF18" i="1"/>
  <c r="BF16" i="1"/>
  <c r="BF15" i="1"/>
  <c r="AP15" i="1"/>
  <c r="AP12" i="1"/>
  <c r="BF10" i="1"/>
  <c r="AP10" i="1"/>
  <c r="BF9" i="1"/>
  <c r="AP9" i="1"/>
  <c r="BF8" i="1"/>
  <c r="AP8" i="1"/>
</calcChain>
</file>

<file path=xl/sharedStrings.xml><?xml version="1.0" encoding="utf-8"?>
<sst xmlns="http://schemas.openxmlformats.org/spreadsheetml/2006/main" count="2562" uniqueCount="256">
  <si>
    <t>Study</t>
  </si>
  <si>
    <t>Men</t>
  </si>
  <si>
    <t>Women</t>
  </si>
  <si>
    <t>&lt;= 50yrs</t>
  </si>
  <si>
    <t>&gt;50yrs</t>
  </si>
  <si>
    <t>Age (yrs)</t>
  </si>
  <si>
    <t>BMI (kg/m²)</t>
  </si>
  <si>
    <t>Weight (kg)</t>
  </si>
  <si>
    <t>Height (m)</t>
  </si>
  <si>
    <t>WC (cm)</t>
  </si>
  <si>
    <t>Hip (cm)</t>
  </si>
  <si>
    <t>WHR (cm/cm)</t>
  </si>
  <si>
    <t>N</t>
  </si>
  <si>
    <t>mean</t>
  </si>
  <si>
    <t>SD</t>
  </si>
  <si>
    <t>GWAS Studies</t>
  </si>
  <si>
    <t>ADVANCE - GWAS CASES</t>
  </si>
  <si>
    <t>NA</t>
  </si>
  <si>
    <t>ADVANCE - GWAS CONTROLS</t>
  </si>
  <si>
    <t>AE</t>
  </si>
  <si>
    <t>15,68</t>
  </si>
  <si>
    <t>AGES-Reykjavik</t>
  </si>
  <si>
    <t>Amish</t>
  </si>
  <si>
    <t>arcOGEN</t>
  </si>
  <si>
    <t>ARIC</t>
  </si>
  <si>
    <t>B58C-T1DGC</t>
  </si>
  <si>
    <t>B58C-WTCCC</t>
  </si>
  <si>
    <t>BLSA</t>
  </si>
  <si>
    <t>BPROOF</t>
  </si>
  <si>
    <t>BSN</t>
  </si>
  <si>
    <t>CAHRES-cases</t>
  </si>
  <si>
    <t>CAHRES-controls</t>
  </si>
  <si>
    <t>CHS</t>
  </si>
  <si>
    <t>COLAUS</t>
  </si>
  <si>
    <t>COROGENE cases</t>
  </si>
  <si>
    <t>COROGENE controls</t>
  </si>
  <si>
    <t>CROATIA-Korcula</t>
  </si>
  <si>
    <t>CROATIA-Split</t>
  </si>
  <si>
    <t>CROATIA-Vis</t>
  </si>
  <si>
    <t>DECODE</t>
  </si>
  <si>
    <t>DESIR</t>
  </si>
  <si>
    <t>Diabetes Genetics Initiative</t>
    <phoneticPr fontId="0" type="noConversion"/>
  </si>
  <si>
    <t>DNBC</t>
  </si>
  <si>
    <t>EGCUT_370K</t>
  </si>
  <si>
    <t>EGCUT_OMNI</t>
  </si>
  <si>
    <t>EPIC-Obesity Study</t>
  </si>
  <si>
    <t>ERF</t>
  </si>
  <si>
    <t>FamHS</t>
  </si>
  <si>
    <t>Fenland</t>
  </si>
  <si>
    <t>FinGesture</t>
  </si>
  <si>
    <t>FRAMHS</t>
  </si>
  <si>
    <t>FUSION controls</t>
  </si>
  <si>
    <t>FUSION T2D cases</t>
  </si>
  <si>
    <t>GASP-1-cases</t>
  </si>
  <si>
    <t>GASP-1-controls</t>
  </si>
  <si>
    <t>GASP-2-cases</t>
  </si>
  <si>
    <t>GASP-2-controls</t>
  </si>
  <si>
    <t>GENDIAN_BMI</t>
  </si>
  <si>
    <t>GENDIAN_WHRadjBMI</t>
  </si>
  <si>
    <t>GEOS CASE</t>
  </si>
  <si>
    <t>GEOS Control</t>
  </si>
  <si>
    <t>GerMIFS I</t>
  </si>
  <si>
    <t>27,57</t>
  </si>
  <si>
    <t>3,64</t>
  </si>
  <si>
    <t>84,86</t>
  </si>
  <si>
    <t>12,15</t>
  </si>
  <si>
    <t>1,75</t>
  </si>
  <si>
    <t>5,78</t>
  </si>
  <si>
    <t>GerMIFS II</t>
  </si>
  <si>
    <t>GOOD</t>
  </si>
  <si>
    <t>GOYA male - Controls</t>
  </si>
  <si>
    <t>GOYA male - Cases</t>
  </si>
  <si>
    <t>H2000 cases</t>
  </si>
  <si>
    <t>H2000 controls</t>
  </si>
  <si>
    <t>HBCS</t>
  </si>
  <si>
    <t>HELIC-HA</t>
  </si>
  <si>
    <t>HELIC-HP</t>
  </si>
  <si>
    <t>HERITAGE Family Study</t>
  </si>
  <si>
    <t>HYPERGENES-controls</t>
  </si>
  <si>
    <t>HYPERGENES-cases</t>
  </si>
  <si>
    <t>InCHIANTI</t>
  </si>
  <si>
    <t>Johnston County Osteoarthritis Project</t>
  </si>
  <si>
    <t>KORA S3</t>
  </si>
  <si>
    <t>KORA S4</t>
  </si>
  <si>
    <t>LifeLines</t>
  </si>
  <si>
    <t>LOLIPOP_EW_A</t>
  </si>
  <si>
    <t>LOLIPOP_EW_P</t>
  </si>
  <si>
    <t>LOLIPOP_EW610</t>
  </si>
  <si>
    <t>LURIC - Cases</t>
  </si>
  <si>
    <t>LURIC - Controls</t>
  </si>
  <si>
    <t>0.07</t>
  </si>
  <si>
    <t>MAP</t>
  </si>
  <si>
    <t>MGS Controls</t>
  </si>
  <si>
    <t>MICROS_BMI</t>
  </si>
  <si>
    <t>-</t>
  </si>
  <si>
    <t>MICROS_WHR</t>
  </si>
  <si>
    <t>MIGen</t>
    <phoneticPr fontId="0" type="noConversion"/>
  </si>
  <si>
    <t>Mount Sinai BioMe (Cases)</t>
  </si>
  <si>
    <t>Mount Sinai BioMe (Controls)</t>
  </si>
  <si>
    <t>NBS</t>
  </si>
  <si>
    <t>NELSON</t>
  </si>
  <si>
    <t>2,668 (height), 1,135 (weight, BMI)</t>
  </si>
  <si>
    <t>NFBC66</t>
  </si>
  <si>
    <t>NHS</t>
  </si>
  <si>
    <t>NSPHS</t>
  </si>
  <si>
    <t>NTR-NESDA_cases</t>
  </si>
  <si>
    <t>56.4</t>
  </si>
  <si>
    <t>4.1</t>
  </si>
  <si>
    <t>27.2</t>
  </si>
  <si>
    <t>3.9</t>
  </si>
  <si>
    <t>87.4</t>
  </si>
  <si>
    <t>13.3</t>
  </si>
  <si>
    <t>7.16</t>
  </si>
  <si>
    <t>100.4</t>
  </si>
  <si>
    <t>10.7</t>
  </si>
  <si>
    <t>104.8</t>
  </si>
  <si>
    <t>7.0</t>
  </si>
  <si>
    <t>0.95</t>
  </si>
  <si>
    <t>0.068</t>
  </si>
  <si>
    <t>35.3</t>
  </si>
  <si>
    <t>9.3</t>
  </si>
  <si>
    <t>24.8</t>
  </si>
  <si>
    <t>5.2</t>
  </si>
  <si>
    <t>71.4</t>
  </si>
  <si>
    <t>15.1</t>
  </si>
  <si>
    <t>6.45</t>
  </si>
  <si>
    <t>83.5</t>
  </si>
  <si>
    <t>12.7</t>
  </si>
  <si>
    <t>102.6</t>
  </si>
  <si>
    <t>11.3</t>
  </si>
  <si>
    <t>0.81</t>
  </si>
  <si>
    <t>57.0</t>
  </si>
  <si>
    <t>4.2</t>
  </si>
  <si>
    <t>27.0</t>
  </si>
  <si>
    <t>75.1</t>
  </si>
  <si>
    <t>5.83</t>
  </si>
  <si>
    <t>91.5</t>
  </si>
  <si>
    <t>13.2</t>
  </si>
  <si>
    <t>106.8</t>
  </si>
  <si>
    <t>11.2</t>
  </si>
  <si>
    <t>0.85</t>
  </si>
  <si>
    <t>0.067</t>
  </si>
  <si>
    <t>NTR-NESDA_controls</t>
  </si>
  <si>
    <t>34.3</t>
  </si>
  <si>
    <t>7.3</t>
  </si>
  <si>
    <t>24.9</t>
  </si>
  <si>
    <t>3.4</t>
  </si>
  <si>
    <t>84.1</t>
  </si>
  <si>
    <t>13.0</t>
  </si>
  <si>
    <t>6.76</t>
  </si>
  <si>
    <t>89.4</t>
  </si>
  <si>
    <t>10.6</t>
  </si>
  <si>
    <t>104.0</t>
  </si>
  <si>
    <t>6.5</t>
  </si>
  <si>
    <t>0.86</t>
  </si>
  <si>
    <t>60.0</t>
  </si>
  <si>
    <t>5.8</t>
  </si>
  <si>
    <t>26.6</t>
  </si>
  <si>
    <t>3.3</t>
  </si>
  <si>
    <t>85.9</t>
  </si>
  <si>
    <t>12.0</t>
  </si>
  <si>
    <t>6.89</t>
  </si>
  <si>
    <t>97.7</t>
  </si>
  <si>
    <t>10.5</t>
  </si>
  <si>
    <t>105.2</t>
  </si>
  <si>
    <t>0.93</t>
  </si>
  <si>
    <t>0.070</t>
  </si>
  <si>
    <t>34.2</t>
  </si>
  <si>
    <t>7.5</t>
  </si>
  <si>
    <t>24.2</t>
  </si>
  <si>
    <t>70.0</t>
  </si>
  <si>
    <t>12.3</t>
  </si>
  <si>
    <t>6.32</t>
  </si>
  <si>
    <t>80.0</t>
  </si>
  <si>
    <t>10.1</t>
  </si>
  <si>
    <t>102.7</t>
  </si>
  <si>
    <t>8.8</t>
  </si>
  <si>
    <t>0.78</t>
  </si>
  <si>
    <t>58.6</t>
  </si>
  <si>
    <t>25.9</t>
  </si>
  <si>
    <t>4.5</t>
  </si>
  <si>
    <t>73.0</t>
  </si>
  <si>
    <t>6.04</t>
  </si>
  <si>
    <t>88.2</t>
  </si>
  <si>
    <t>9.32</t>
  </si>
  <si>
    <t>0.84</t>
  </si>
  <si>
    <t>0.078</t>
  </si>
  <si>
    <t>ORCADES</t>
  </si>
  <si>
    <t>PIVUS</t>
  </si>
  <si>
    <t>PLCO</t>
  </si>
  <si>
    <t>PLCO2 cases</t>
  </si>
  <si>
    <t>PLCO2 controls</t>
  </si>
  <si>
    <t>PREVEND</t>
  </si>
  <si>
    <t>PROCARDIS</t>
  </si>
  <si>
    <t>PROSPER/PHASE</t>
  </si>
  <si>
    <t>QFS</t>
  </si>
  <si>
    <t>QIMR</t>
  </si>
  <si>
    <t>RISC</t>
  </si>
  <si>
    <t>ROS</t>
  </si>
  <si>
    <t>RS-I</t>
  </si>
  <si>
    <t>RS-II</t>
  </si>
  <si>
    <t>RS-III</t>
  </si>
  <si>
    <t>SardiNIA</t>
  </si>
  <si>
    <t>SEARCH</t>
  </si>
  <si>
    <t>SHIP</t>
  </si>
  <si>
    <t>SHIP-TREND</t>
  </si>
  <si>
    <t>SORBS</t>
  </si>
  <si>
    <t>T2D-WTCCC</t>
  </si>
  <si>
    <t>THISEAS_cases</t>
  </si>
  <si>
    <t>THISEAS_controls</t>
  </si>
  <si>
    <t xml:space="preserve">TRAILS </t>
  </si>
  <si>
    <t>TWINGENE</t>
  </si>
  <si>
    <t>TwinsUK</t>
  </si>
  <si>
    <t>ULSAM</t>
  </si>
  <si>
    <t>WGHS</t>
  </si>
  <si>
    <t>6,459 to 7,461</t>
  </si>
  <si>
    <t>YFS</t>
  </si>
  <si>
    <t>Metabochip Studies</t>
  </si>
  <si>
    <t>AMC-PAS_cases</t>
  </si>
  <si>
    <t>CARDIOGENICS_cases</t>
  </si>
  <si>
    <t>CARDIOGENICS_controls</t>
  </si>
  <si>
    <t>DIAGEN non-diabetics</t>
    <phoneticPr fontId="0" type="noConversion"/>
  </si>
  <si>
    <t>DIAGEN T2D</t>
    <phoneticPr fontId="0" type="noConversion"/>
  </si>
  <si>
    <r>
      <t>DPS non-diabetics</t>
    </r>
    <r>
      <rPr>
        <b/>
        <vertAlign val="superscript"/>
        <sz val="10"/>
        <rFont val="Calibri"/>
        <family val="2"/>
      </rPr>
      <t>a</t>
    </r>
  </si>
  <si>
    <r>
      <t>DPS T2D</t>
    </r>
    <r>
      <rPr>
        <b/>
        <vertAlign val="superscript"/>
        <sz val="10"/>
        <rFont val="Calibri"/>
        <family val="2"/>
      </rPr>
      <t>a</t>
    </r>
  </si>
  <si>
    <r>
      <t>DRSEXTRA non-diabetics</t>
    </r>
    <r>
      <rPr>
        <b/>
        <vertAlign val="superscript"/>
        <sz val="10"/>
        <rFont val="Calibri"/>
        <family val="2"/>
      </rPr>
      <t>a</t>
    </r>
  </si>
  <si>
    <r>
      <t>DRSEXTRA T2D</t>
    </r>
    <r>
      <rPr>
        <b/>
        <vertAlign val="superscript"/>
        <sz val="10"/>
        <rFont val="Calibri"/>
        <family val="2"/>
      </rPr>
      <t>a</t>
    </r>
  </si>
  <si>
    <t>EGCUT MetaboChip (NOT T2D)</t>
  </si>
  <si>
    <t>none</t>
  </si>
  <si>
    <t>EGCUT MetaboChip (T2D)</t>
  </si>
  <si>
    <t>Ely Study</t>
  </si>
  <si>
    <t>EMIL SWABIA</t>
  </si>
  <si>
    <t>EPIC-Norfolk T2D cases</t>
  </si>
  <si>
    <t>EPIC-Norfolk T2D sub-cohort</t>
  </si>
  <si>
    <t>EPOGH-FLEMENGHO</t>
  </si>
  <si>
    <t>Fenland Study</t>
  </si>
  <si>
    <r>
      <t>FIN-D2D 2007 non-diabetics</t>
    </r>
    <r>
      <rPr>
        <b/>
        <vertAlign val="superscript"/>
        <sz val="10"/>
        <rFont val="Calibri"/>
        <family val="2"/>
      </rPr>
      <t>a</t>
    </r>
  </si>
  <si>
    <r>
      <t>FIN-D2D 2007 T2D</t>
    </r>
    <r>
      <rPr>
        <b/>
        <vertAlign val="superscript"/>
        <sz val="10"/>
        <rFont val="Calibri"/>
        <family val="2"/>
      </rPr>
      <t>a</t>
    </r>
  </si>
  <si>
    <r>
      <t>FUSION stage 2 controls</t>
    </r>
    <r>
      <rPr>
        <b/>
        <vertAlign val="superscript"/>
        <sz val="10"/>
        <rFont val="Calibri"/>
        <family val="2"/>
      </rPr>
      <t>a</t>
    </r>
  </si>
  <si>
    <r>
      <t>FUSION stage 2 T2D</t>
    </r>
    <r>
      <rPr>
        <b/>
        <vertAlign val="superscript"/>
        <sz val="10"/>
        <rFont val="Calibri"/>
        <family val="2"/>
      </rPr>
      <t>a</t>
    </r>
  </si>
  <si>
    <t>GLACIER</t>
  </si>
  <si>
    <t>HEALTH2006</t>
  </si>
  <si>
    <r>
      <t>HUNT non-diabetics</t>
    </r>
    <r>
      <rPr>
        <b/>
        <vertAlign val="superscript"/>
        <sz val="10"/>
        <rFont val="Calibri"/>
        <family val="2"/>
      </rPr>
      <t>b</t>
    </r>
  </si>
  <si>
    <r>
      <t>HUNT T2D</t>
    </r>
    <r>
      <rPr>
        <b/>
        <vertAlign val="superscript"/>
        <sz val="10"/>
        <rFont val="Calibri"/>
        <family val="2"/>
      </rPr>
      <t>b</t>
    </r>
  </si>
  <si>
    <t>IMPROVE</t>
  </si>
  <si>
    <t>INTER99</t>
  </si>
  <si>
    <r>
      <t>METSIM non-diabetics</t>
    </r>
    <r>
      <rPr>
        <b/>
        <vertAlign val="superscript"/>
        <sz val="10"/>
        <rFont val="Calibri"/>
        <family val="2"/>
      </rPr>
      <t>a</t>
    </r>
  </si>
  <si>
    <r>
      <t>METSIM T2D</t>
    </r>
    <r>
      <rPr>
        <b/>
        <vertAlign val="superscript"/>
        <sz val="10"/>
        <rFont val="Calibri"/>
        <family val="2"/>
      </rPr>
      <t>a</t>
    </r>
  </si>
  <si>
    <t>NSHD</t>
  </si>
  <si>
    <t>SCARFSHEEP cases</t>
  </si>
  <si>
    <t>SCARFSHEEP controls</t>
  </si>
  <si>
    <t>STR</t>
  </si>
  <si>
    <r>
      <t>TROMSO non-diabetics</t>
    </r>
    <r>
      <rPr>
        <b/>
        <vertAlign val="superscript"/>
        <sz val="10"/>
        <rFont val="Calibri"/>
        <family val="2"/>
      </rPr>
      <t>b</t>
    </r>
  </si>
  <si>
    <r>
      <t>TROMSO T2D</t>
    </r>
    <r>
      <rPr>
        <b/>
        <vertAlign val="superscript"/>
        <sz val="10"/>
        <rFont val="Calibri"/>
        <family val="2"/>
      </rPr>
      <t>b</t>
    </r>
  </si>
  <si>
    <t>Whitehall II metabochip</t>
  </si>
  <si>
    <r>
      <rPr>
        <b/>
        <vertAlign val="superscript"/>
        <sz val="10"/>
        <rFont val="Calibri"/>
        <family val="2"/>
      </rPr>
      <t xml:space="preserve">a </t>
    </r>
    <r>
      <rPr>
        <sz val="10"/>
        <rFont val="Calibri"/>
        <family val="2"/>
      </rPr>
      <t xml:space="preserve">These studies were analysed together (see study "D2D2007, DPS, DR'S EXTRA, FUSION stage 2, and METSIM" in </t>
    </r>
    <r>
      <rPr>
        <b/>
        <sz val="10"/>
        <rFont val="Calibri"/>
        <family val="2"/>
      </rPr>
      <t>Table S2</t>
    </r>
    <r>
      <rPr>
        <sz val="10"/>
        <rFont val="Calibri"/>
        <family val="2"/>
      </rPr>
      <t xml:space="preserve">)
</t>
    </r>
    <r>
      <rPr>
        <vertAlign val="superscript"/>
        <sz val="10"/>
        <rFont val="Calibri"/>
        <family val="2"/>
      </rPr>
      <t>b</t>
    </r>
    <r>
      <rPr>
        <sz val="10"/>
        <rFont val="Calibri"/>
        <family val="2"/>
      </rPr>
      <t xml:space="preserve"> These studies were analysed together (see study "HUNT 2 and Tromsø" in </t>
    </r>
    <r>
      <rPr>
        <b/>
        <sz val="10"/>
        <rFont val="Calibri"/>
        <family val="2"/>
      </rPr>
      <t>Table S2</t>
    </r>
    <r>
      <rPr>
        <sz val="10"/>
        <rFont val="Calibr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</si>
</sst>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"/>
    <numFmt numFmtId="165" formatCode="_(* #,##0.00_);_(* \(#,##0.00\);_(* &quot;-&quot;??_);_(@_)"/>
  </numFmts>
  <fonts count="23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b/>
      <sz val="11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</font>
    <font>
      <b/>
      <vertAlign val="superscript"/>
      <sz val="10"/>
      <name val="Calibri"/>
      <family val="2"/>
    </font>
    <font>
      <vertAlign val="superscript"/>
      <sz val="10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99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" fillId="0" borderId="0"/>
    <xf numFmtId="0" fontId="7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2" applyNumberFormat="0" applyFill="0" applyAlignment="0" applyProtection="0"/>
    <xf numFmtId="0" fontId="18" fillId="23" borderId="0" applyNumberFormat="0" applyBorder="0" applyAlignment="0" applyProtection="0"/>
    <xf numFmtId="0" fontId="19" fillId="24" borderId="0" applyNumberFormat="0" applyBorder="0" applyAlignment="0" applyProtection="0"/>
    <xf numFmtId="0" fontId="20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2" applyNumberFormat="0" applyFill="0" applyAlignment="0" applyProtection="0"/>
  </cellStyleXfs>
  <cellXfs count="115">
    <xf numFmtId="0" fontId="0" fillId="0" borderId="0" xfId="0"/>
    <xf numFmtId="0" fontId="4" fillId="0" borderId="0" xfId="1" applyFont="1" applyFill="1" applyBorder="1" applyAlignment="1">
      <alignment horizontal="left" vertical="center"/>
    </xf>
    <xf numFmtId="0" fontId="5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3" xfId="2" applyNumberFormat="1" applyFont="1" applyFill="1" applyBorder="1" applyAlignment="1">
      <alignment horizontal="center" vertical="center" wrapText="1"/>
    </xf>
    <xf numFmtId="0" fontId="5" fillId="0" borderId="4" xfId="2" applyNumberFormat="1" applyFont="1" applyFill="1" applyBorder="1" applyAlignment="1">
      <alignment horizontal="center" vertical="center" wrapText="1"/>
    </xf>
    <xf numFmtId="0" fontId="5" fillId="16" borderId="3" xfId="2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16" borderId="0" xfId="2" applyNumberFormat="1" applyFont="1" applyFill="1" applyBorder="1" applyAlignment="1">
      <alignment horizontal="center" vertical="center" wrapText="1"/>
    </xf>
    <xf numFmtId="0" fontId="5" fillId="16" borderId="0" xfId="2" applyFont="1" applyFill="1" applyBorder="1" applyAlignment="1">
      <alignment horizontal="center" vertical="center" wrapText="1"/>
    </xf>
    <xf numFmtId="0" fontId="5" fillId="0" borderId="6" xfId="2" applyNumberFormat="1" applyFont="1" applyFill="1" applyBorder="1" applyAlignment="1">
      <alignment horizontal="center" vertical="center" wrapText="1"/>
    </xf>
    <xf numFmtId="0" fontId="5" fillId="0" borderId="0" xfId="2" applyNumberFormat="1" applyFont="1" applyFill="1" applyBorder="1" applyAlignment="1">
      <alignment horizontal="center" vertical="center" wrapText="1"/>
    </xf>
    <xf numFmtId="0" fontId="5" fillId="0" borderId="0" xfId="2" quotePrefix="1" applyNumberFormat="1" applyFont="1" applyFill="1" applyBorder="1" applyAlignment="1">
      <alignment horizontal="center" vertical="center"/>
    </xf>
    <xf numFmtId="0" fontId="5" fillId="0" borderId="7" xfId="2" applyNumberFormat="1" applyFont="1" applyFill="1" applyBorder="1" applyAlignment="1">
      <alignment horizontal="center" vertical="center" wrapText="1"/>
    </xf>
    <xf numFmtId="0" fontId="5" fillId="0" borderId="7" xfId="2" applyNumberFormat="1" applyFont="1" applyFill="1" applyBorder="1" applyAlignment="1">
      <alignment horizontal="center" vertical="center" wrapText="1"/>
    </xf>
    <xf numFmtId="0" fontId="5" fillId="16" borderId="7" xfId="2" quotePrefix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8" fillId="16" borderId="0" xfId="3" applyFont="1" applyFill="1" applyBorder="1" applyAlignment="1">
      <alignment horizontal="left" vertical="center" wrapText="1"/>
    </xf>
    <xf numFmtId="0" fontId="5" fillId="16" borderId="0" xfId="3" applyFont="1" applyFill="1" applyBorder="1" applyAlignment="1">
      <alignment horizontal="left" vertical="center" wrapText="1"/>
    </xf>
    <xf numFmtId="0" fontId="5" fillId="16" borderId="0" xfId="3" applyFont="1" applyFill="1" applyBorder="1" applyAlignment="1">
      <alignment horizontal="left" vertical="center"/>
    </xf>
    <xf numFmtId="0" fontId="4" fillId="16" borderId="0" xfId="3" applyFont="1" applyFill="1" applyBorder="1" applyAlignment="1">
      <alignment horizontal="left" vertical="center" wrapText="1"/>
    </xf>
    <xf numFmtId="0" fontId="4" fillId="16" borderId="0" xfId="1" applyFont="1" applyFill="1" applyBorder="1" applyAlignment="1">
      <alignment horizontal="left" vertical="center"/>
    </xf>
    <xf numFmtId="0" fontId="5" fillId="0" borderId="0" xfId="2" quotePrefix="1" applyNumberFormat="1" applyFont="1" applyFill="1" applyAlignment="1">
      <alignment horizontal="left" vertical="center" wrapText="1"/>
    </xf>
    <xf numFmtId="3" fontId="4" fillId="0" borderId="0" xfId="2" quotePrefix="1" applyNumberFormat="1" applyFont="1" applyFill="1" applyAlignment="1">
      <alignment horizontal="left" vertical="center"/>
    </xf>
    <xf numFmtId="164" fontId="4" fillId="0" borderId="0" xfId="2" quotePrefix="1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left" vertical="center"/>
    </xf>
    <xf numFmtId="2" fontId="4" fillId="0" borderId="0" xfId="2" applyNumberFormat="1" applyFont="1" applyFill="1" applyAlignment="1">
      <alignment horizontal="left" vertical="center"/>
    </xf>
    <xf numFmtId="0" fontId="4" fillId="16" borderId="0" xfId="2" quotePrefix="1" applyNumberFormat="1" applyFont="1" applyFill="1" applyAlignment="1">
      <alignment horizontal="left" vertical="center"/>
    </xf>
    <xf numFmtId="2" fontId="4" fillId="0" borderId="0" xfId="2" quotePrefix="1" applyNumberFormat="1" applyFont="1" applyFill="1" applyAlignment="1">
      <alignment horizontal="left" vertical="center"/>
    </xf>
    <xf numFmtId="0" fontId="4" fillId="16" borderId="0" xfId="4" applyFont="1" applyFill="1" applyAlignment="1">
      <alignment horizontal="left" vertical="center"/>
    </xf>
    <xf numFmtId="3" fontId="4" fillId="0" borderId="0" xfId="2" applyNumberFormat="1" applyFont="1" applyFill="1" applyAlignment="1">
      <alignment horizontal="left" vertical="center"/>
    </xf>
    <xf numFmtId="0" fontId="5" fillId="0" borderId="0" xfId="2" applyNumberFormat="1" applyFont="1" applyFill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horizontal="left" vertical="center"/>
    </xf>
    <xf numFmtId="0" fontId="4" fillId="16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4" fillId="0" borderId="0" xfId="2" quotePrefix="1" applyNumberFormat="1" applyFont="1" applyFill="1" applyAlignment="1">
      <alignment horizontal="left" vertical="center"/>
    </xf>
    <xf numFmtId="0" fontId="4" fillId="16" borderId="0" xfId="1" applyFont="1" applyFill="1" applyAlignment="1">
      <alignment horizontal="left" vertical="center"/>
    </xf>
    <xf numFmtId="0" fontId="4" fillId="0" borderId="0" xfId="2" quotePrefix="1" applyNumberFormat="1" applyFont="1" applyFill="1" applyAlignment="1">
      <alignment horizontal="left"/>
    </xf>
    <xf numFmtId="164" fontId="4" fillId="0" borderId="0" xfId="2" quotePrefix="1" applyNumberFormat="1" applyFont="1" applyFill="1" applyAlignment="1">
      <alignment horizontal="left"/>
    </xf>
    <xf numFmtId="164" fontId="4" fillId="0" borderId="0" xfId="2" applyNumberFormat="1" applyFont="1" applyFill="1" applyAlignment="1">
      <alignment horizontal="left"/>
    </xf>
    <xf numFmtId="2" fontId="4" fillId="0" borderId="0" xfId="2" quotePrefix="1" applyNumberFormat="1" applyFont="1" applyFill="1" applyAlignment="1">
      <alignment horizontal="left"/>
    </xf>
    <xf numFmtId="2" fontId="4" fillId="0" borderId="0" xfId="2" applyNumberFormat="1" applyFont="1" applyFill="1" applyAlignment="1">
      <alignment horizontal="left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164" fontId="5" fillId="0" borderId="0" xfId="2" quotePrefix="1" applyNumberFormat="1" applyFont="1" applyFill="1" applyBorder="1" applyAlignment="1">
      <alignment horizontal="left" vertical="center" wrapText="1"/>
    </xf>
    <xf numFmtId="3" fontId="4" fillId="0" borderId="0" xfId="2" quotePrefix="1" applyNumberFormat="1" applyFont="1" applyFill="1" applyBorder="1" applyAlignment="1">
      <alignment horizontal="left" vertical="center"/>
    </xf>
    <xf numFmtId="164" fontId="4" fillId="0" borderId="0" xfId="5" applyNumberFormat="1" applyFont="1" applyFill="1" applyBorder="1" applyAlignment="1">
      <alignment horizontal="left" vertical="center"/>
    </xf>
    <xf numFmtId="2" fontId="4" fillId="0" borderId="0" xfId="5" applyNumberFormat="1" applyFont="1" applyFill="1" applyBorder="1" applyAlignment="1">
      <alignment horizontal="left" vertical="center"/>
    </xf>
    <xf numFmtId="164" fontId="4" fillId="16" borderId="0" xfId="2" quotePrefix="1" applyNumberFormat="1" applyFont="1" applyFill="1" applyBorder="1" applyAlignment="1">
      <alignment horizontal="left" vertical="center"/>
    </xf>
    <xf numFmtId="164" fontId="4" fillId="16" borderId="0" xfId="2" applyNumberFormat="1" applyFont="1" applyFill="1" applyBorder="1" applyAlignment="1">
      <alignment horizontal="left" vertical="center"/>
    </xf>
    <xf numFmtId="3" fontId="4" fillId="0" borderId="0" xfId="2" applyNumberFormat="1" applyFont="1" applyFill="1" applyBorder="1" applyAlignment="1">
      <alignment horizontal="left" vertical="center"/>
    </xf>
    <xf numFmtId="2" fontId="4" fillId="16" borderId="0" xfId="2" quotePrefix="1" applyNumberFormat="1" applyFont="1" applyFill="1" applyAlignment="1">
      <alignment horizontal="left" vertical="center"/>
    </xf>
    <xf numFmtId="0" fontId="9" fillId="0" borderId="0" xfId="3" applyFont="1" applyFill="1" applyBorder="1" applyAlignment="1">
      <alignment horizontal="left" vertical="center"/>
    </xf>
    <xf numFmtId="0" fontId="10" fillId="0" borderId="0" xfId="3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 wrapText="1"/>
    </xf>
    <xf numFmtId="164" fontId="12" fillId="0" borderId="0" xfId="0" applyNumberFormat="1" applyFont="1" applyFill="1" applyBorder="1" applyAlignment="1">
      <alignment horizontal="left" vertical="top" wrapText="1"/>
    </xf>
    <xf numFmtId="2" fontId="12" fillId="0" borderId="0" xfId="0" applyNumberFormat="1" applyFont="1" applyFill="1" applyBorder="1" applyAlignment="1">
      <alignment horizontal="left" vertical="top" wrapText="1"/>
    </xf>
    <xf numFmtId="0" fontId="13" fillId="0" borderId="0" xfId="6" applyFont="1" applyFill="1" applyBorder="1" applyAlignment="1">
      <alignment horizontal="left" vertical="center"/>
    </xf>
    <xf numFmtId="164" fontId="4" fillId="0" borderId="0" xfId="2" applyNumberFormat="1" applyFont="1" applyFill="1" applyBorder="1" applyAlignment="1">
      <alignment horizontal="left" vertical="center"/>
    </xf>
    <xf numFmtId="0" fontId="9" fillId="0" borderId="0" xfId="2" quotePrefix="1" applyNumberFormat="1" applyFont="1" applyFill="1" applyAlignment="1">
      <alignment horizontal="left" vertical="center"/>
    </xf>
    <xf numFmtId="164" fontId="9" fillId="0" borderId="0" xfId="2" quotePrefix="1" applyNumberFormat="1" applyFont="1" applyFill="1" applyAlignment="1">
      <alignment horizontal="left" vertical="center"/>
    </xf>
    <xf numFmtId="2" fontId="9" fillId="0" borderId="0" xfId="2" quotePrefix="1" applyNumberFormat="1" applyFont="1" applyFill="1" applyAlignment="1">
      <alignment horizontal="left" vertical="center"/>
    </xf>
    <xf numFmtId="3" fontId="9" fillId="0" borderId="0" xfId="2" applyNumberFormat="1" applyFont="1" applyFill="1" applyAlignment="1">
      <alignment horizontal="left" vertical="center"/>
    </xf>
    <xf numFmtId="164" fontId="9" fillId="0" borderId="0" xfId="2" applyNumberFormat="1" applyFont="1" applyFill="1" applyAlignment="1">
      <alignment horizontal="left" vertical="center"/>
    </xf>
    <xf numFmtId="2" fontId="9" fillId="0" borderId="0" xfId="2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left" vertical="center" wrapText="1"/>
    </xf>
    <xf numFmtId="0" fontId="4" fillId="0" borderId="0" xfId="2" applyFont="1" applyFill="1" applyBorder="1" applyAlignment="1">
      <alignment horizontal="left"/>
    </xf>
    <xf numFmtId="0" fontId="5" fillId="0" borderId="0" xfId="2" quotePrefix="1" applyNumberFormat="1" applyFont="1" applyFill="1" applyAlignment="1">
      <alignment horizontal="left" wrapText="1"/>
    </xf>
    <xf numFmtId="3" fontId="4" fillId="0" borderId="0" xfId="2" quotePrefix="1" applyNumberFormat="1" applyFont="1" applyFill="1" applyAlignment="1">
      <alignment horizontal="left"/>
    </xf>
    <xf numFmtId="3" fontId="4" fillId="0" borderId="0" xfId="2" applyNumberFormat="1" applyFont="1" applyAlignment="1">
      <alignment horizontal="left"/>
    </xf>
    <xf numFmtId="164" fontId="4" fillId="0" borderId="0" xfId="2" applyNumberFormat="1" applyFont="1" applyAlignment="1">
      <alignment horizontal="left"/>
    </xf>
    <xf numFmtId="0" fontId="4" fillId="0" borderId="0" xfId="2" applyFont="1" applyFill="1" applyAlignment="1">
      <alignment horizontal="left"/>
    </xf>
    <xf numFmtId="164" fontId="4" fillId="0" borderId="0" xfId="7" applyNumberFormat="1" applyFont="1" applyFill="1" applyAlignment="1">
      <alignment horizontal="left" vertical="center"/>
    </xf>
    <xf numFmtId="2" fontId="4" fillId="0" borderId="0" xfId="7" applyNumberFormat="1" applyFont="1" applyFill="1" applyAlignment="1">
      <alignment horizontal="left" vertical="center"/>
    </xf>
    <xf numFmtId="164" fontId="4" fillId="0" borderId="0" xfId="4" applyNumberFormat="1" applyFont="1" applyFill="1" applyAlignment="1">
      <alignment horizontal="left" vertical="center"/>
    </xf>
    <xf numFmtId="2" fontId="4" fillId="0" borderId="0" xfId="4" applyNumberFormat="1" applyFont="1" applyFill="1" applyAlignment="1">
      <alignment horizontal="left" vertical="center"/>
    </xf>
    <xf numFmtId="0" fontId="4" fillId="16" borderId="0" xfId="2" applyNumberFormat="1" applyFont="1" applyFill="1" applyAlignment="1">
      <alignment horizontal="left" vertical="center"/>
    </xf>
    <xf numFmtId="164" fontId="14" fillId="0" borderId="0" xfId="2" applyNumberFormat="1" applyFont="1" applyAlignment="1">
      <alignment horizontal="left" vertical="center"/>
    </xf>
    <xf numFmtId="3" fontId="14" fillId="0" borderId="0" xfId="2" applyNumberFormat="1" applyFont="1" applyAlignment="1">
      <alignment horizontal="left" vertical="center"/>
    </xf>
    <xf numFmtId="3" fontId="4" fillId="0" borderId="0" xfId="3" applyNumberFormat="1" applyFont="1" applyFill="1" applyBorder="1" applyAlignment="1">
      <alignment horizontal="left" vertical="center" wrapText="1"/>
    </xf>
    <xf numFmtId="164" fontId="4" fillId="0" borderId="0" xfId="1" quotePrefix="1" applyNumberFormat="1" applyFont="1" applyFill="1" applyAlignment="1">
      <alignment horizontal="left" vertical="center"/>
    </xf>
    <xf numFmtId="3" fontId="4" fillId="0" borderId="0" xfId="1" quotePrefix="1" applyNumberFormat="1" applyFont="1" applyFill="1" applyAlignment="1">
      <alignment horizontal="left" vertical="center"/>
    </xf>
    <xf numFmtId="0" fontId="5" fillId="0" borderId="0" xfId="2" quotePrefix="1" applyNumberFormat="1" applyFont="1" applyFill="1" applyBorder="1" applyAlignment="1">
      <alignment horizontal="left" vertical="center" wrapText="1"/>
    </xf>
    <xf numFmtId="0" fontId="4" fillId="16" borderId="0" xfId="2" quotePrefix="1" applyNumberFormat="1" applyFont="1" applyFill="1" applyBorder="1" applyAlignment="1">
      <alignment horizontal="left" vertical="center"/>
    </xf>
    <xf numFmtId="164" fontId="4" fillId="0" borderId="0" xfId="2" quotePrefix="1" applyNumberFormat="1" applyFont="1" applyFill="1" applyBorder="1" applyAlignment="1">
      <alignment horizontal="left" vertical="center"/>
    </xf>
    <xf numFmtId="2" fontId="4" fillId="0" borderId="0" xfId="2" quotePrefix="1" applyNumberFormat="1" applyFont="1" applyFill="1" applyBorder="1" applyAlignment="1">
      <alignment horizontal="left" vertical="center"/>
    </xf>
    <xf numFmtId="0" fontId="4" fillId="16" borderId="0" xfId="2" applyFont="1" applyFill="1" applyBorder="1" applyAlignment="1">
      <alignment horizontal="left" vertical="center"/>
    </xf>
    <xf numFmtId="2" fontId="4" fillId="0" borderId="0" xfId="2" applyNumberFormat="1" applyFont="1" applyFill="1" applyBorder="1" applyAlignment="1">
      <alignment horizontal="left" vertical="center"/>
    </xf>
    <xf numFmtId="164" fontId="4" fillId="16" borderId="0" xfId="2" applyNumberFormat="1" applyFont="1" applyFill="1" applyAlignment="1">
      <alignment horizontal="left" vertical="center"/>
    </xf>
    <xf numFmtId="164" fontId="4" fillId="16" borderId="0" xfId="2" quotePrefix="1" applyNumberFormat="1" applyFont="1" applyFill="1" applyAlignment="1">
      <alignment horizontal="left" vertical="center"/>
    </xf>
    <xf numFmtId="0" fontId="4" fillId="0" borderId="0" xfId="8" applyFont="1" applyFill="1"/>
    <xf numFmtId="164" fontId="4" fillId="0" borderId="0" xfId="8" applyNumberFormat="1" applyFont="1" applyFill="1"/>
    <xf numFmtId="164" fontId="4" fillId="0" borderId="0" xfId="2" quotePrefix="1" applyNumberFormat="1" applyFont="1" applyFill="1" applyAlignment="1">
      <alignment horizontal="center"/>
    </xf>
    <xf numFmtId="2" fontId="4" fillId="0" borderId="0" xfId="8" applyNumberFormat="1" applyFont="1" applyFill="1"/>
    <xf numFmtId="0" fontId="4" fillId="0" borderId="0" xfId="8" applyFont="1" applyFill="1" applyAlignment="1">
      <alignment horizontal="left"/>
    </xf>
    <xf numFmtId="164" fontId="4" fillId="0" borderId="0" xfId="8" applyNumberFormat="1" applyFont="1" applyFill="1" applyAlignment="1">
      <alignment horizontal="left"/>
    </xf>
    <xf numFmtId="2" fontId="4" fillId="0" borderId="0" xfId="8" applyNumberFormat="1" applyFont="1" applyFill="1" applyAlignment="1">
      <alignment horizontal="left"/>
    </xf>
    <xf numFmtId="0" fontId="5" fillId="0" borderId="0" xfId="3" applyFont="1" applyFill="1" applyBorder="1" applyAlignment="1">
      <alignment horizontal="left" vertical="center" wrapText="1"/>
    </xf>
    <xf numFmtId="2" fontId="4" fillId="16" borderId="0" xfId="2" applyNumberFormat="1" applyFont="1" applyFill="1" applyAlignment="1">
      <alignment horizontal="left" vertical="center"/>
    </xf>
    <xf numFmtId="0" fontId="5" fillId="16" borderId="0" xfId="3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8" xfId="2" applyNumberFormat="1" applyFont="1" applyFill="1" applyBorder="1" applyAlignment="1">
      <alignment horizontal="left" vertical="center" wrapText="1"/>
    </xf>
    <xf numFmtId="3" fontId="4" fillId="0" borderId="8" xfId="2" quotePrefix="1" applyNumberFormat="1" applyFont="1" applyFill="1" applyBorder="1" applyAlignment="1">
      <alignment horizontal="left" vertical="center"/>
    </xf>
    <xf numFmtId="164" fontId="4" fillId="0" borderId="8" xfId="2" quotePrefix="1" applyNumberFormat="1" applyFont="1" applyFill="1" applyBorder="1" applyAlignment="1">
      <alignment horizontal="left" vertical="center"/>
    </xf>
    <xf numFmtId="2" fontId="4" fillId="0" borderId="8" xfId="2" quotePrefix="1" applyNumberFormat="1" applyFont="1" applyFill="1" applyBorder="1" applyAlignment="1">
      <alignment horizontal="left" vertical="center"/>
    </xf>
    <xf numFmtId="0" fontId="4" fillId="16" borderId="8" xfId="2" quotePrefix="1" applyNumberFormat="1" applyFont="1" applyFill="1" applyBorder="1" applyAlignment="1">
      <alignment horizontal="left" vertical="center"/>
    </xf>
    <xf numFmtId="164" fontId="4" fillId="0" borderId="8" xfId="2" applyNumberFormat="1" applyFont="1" applyFill="1" applyBorder="1" applyAlignment="1">
      <alignment horizontal="left" vertical="center"/>
    </xf>
    <xf numFmtId="2" fontId="4" fillId="0" borderId="8" xfId="2" applyNumberFormat="1" applyFont="1" applyFill="1" applyBorder="1" applyAlignment="1">
      <alignment horizontal="left" vertical="center"/>
    </xf>
    <xf numFmtId="0" fontId="5" fillId="0" borderId="0" xfId="1" applyFont="1" applyFill="1" applyAlignment="1">
      <alignment horizontal="left" vertical="top" wrapText="1"/>
    </xf>
  </cellXfs>
  <cellStyles count="2992">
    <cellStyle name="20 % - Akzent1 2" xfId="9"/>
    <cellStyle name="20 % - Akzent1 2 2" xfId="10"/>
    <cellStyle name="20 % - Akzent1 2 2 2" xfId="11"/>
    <cellStyle name="20 % - Akzent1 2 2 2 2" xfId="12"/>
    <cellStyle name="20 % - Akzent1 2 2 2 2 2" xfId="13"/>
    <cellStyle name="20 % - Akzent1 2 2 2 2 2 2" xfId="14"/>
    <cellStyle name="20 % - Akzent1 2 2 2 2 3" xfId="15"/>
    <cellStyle name="20 % - Akzent1 2 2 2 3" xfId="16"/>
    <cellStyle name="20 % - Akzent1 2 2 2 3 2" xfId="17"/>
    <cellStyle name="20 % - Akzent1 2 2 2 3 2 2" xfId="18"/>
    <cellStyle name="20 % - Akzent1 2 2 2 3 3" xfId="19"/>
    <cellStyle name="20 % - Akzent1 2 2 2 4" xfId="20"/>
    <cellStyle name="20 % - Akzent1 2 2 2 4 2" xfId="21"/>
    <cellStyle name="20 % - Akzent1 2 2 2 5" xfId="22"/>
    <cellStyle name="20 % - Akzent1 2 2 3" xfId="23"/>
    <cellStyle name="20 % - Akzent1 2 2 3 2" xfId="24"/>
    <cellStyle name="20 % - Akzent1 2 2 3 2 2" xfId="25"/>
    <cellStyle name="20 % - Akzent1 2 2 3 3" xfId="26"/>
    <cellStyle name="20 % - Akzent1 2 2 4" xfId="27"/>
    <cellStyle name="20 % - Akzent1 2 2 4 2" xfId="28"/>
    <cellStyle name="20 % - Akzent1 2 2 4 2 2" xfId="29"/>
    <cellStyle name="20 % - Akzent1 2 2 4 3" xfId="30"/>
    <cellStyle name="20 % - Akzent1 2 2 5" xfId="31"/>
    <cellStyle name="20 % - Akzent1 2 2 5 2" xfId="32"/>
    <cellStyle name="20 % - Akzent1 2 2 6" xfId="33"/>
    <cellStyle name="20 % - Akzent1 2 3" xfId="34"/>
    <cellStyle name="20 % - Akzent1 2 3 2" xfId="35"/>
    <cellStyle name="20 % - Akzent1 2 3 2 2" xfId="36"/>
    <cellStyle name="20 % - Akzent1 2 3 2 2 2" xfId="37"/>
    <cellStyle name="20 % - Akzent1 2 3 2 3" xfId="38"/>
    <cellStyle name="20 % - Akzent1 2 3 3" xfId="39"/>
    <cellStyle name="20 % - Akzent1 2 3 3 2" xfId="40"/>
    <cellStyle name="20 % - Akzent1 2 3 3 2 2" xfId="41"/>
    <cellStyle name="20 % - Akzent1 2 3 3 3" xfId="42"/>
    <cellStyle name="20 % - Akzent1 2 3 4" xfId="43"/>
    <cellStyle name="20 % - Akzent1 2 3 4 2" xfId="44"/>
    <cellStyle name="20 % - Akzent1 2 3 5" xfId="45"/>
    <cellStyle name="20 % - Akzent1 2 4" xfId="46"/>
    <cellStyle name="20 % - Akzent1 2 4 2" xfId="47"/>
    <cellStyle name="20 % - Akzent1 2 4 2 2" xfId="48"/>
    <cellStyle name="20 % - Akzent1 2 4 3" xfId="49"/>
    <cellStyle name="20 % - Akzent1 2 5" xfId="50"/>
    <cellStyle name="20 % - Akzent1 2 5 2" xfId="51"/>
    <cellStyle name="20 % - Akzent1 2 5 2 2" xfId="52"/>
    <cellStyle name="20 % - Akzent1 2 5 3" xfId="53"/>
    <cellStyle name="20 % - Akzent1 2 6" xfId="54"/>
    <cellStyle name="20 % - Akzent1 2 6 2" xfId="55"/>
    <cellStyle name="20 % - Akzent1 2 7" xfId="56"/>
    <cellStyle name="20 % - Akzent1 3" xfId="57"/>
    <cellStyle name="20 % - Akzent1 3 2" xfId="58"/>
    <cellStyle name="20 % - Akzent1 3 2 2" xfId="59"/>
    <cellStyle name="20 % - Akzent1 3 2 2 2" xfId="60"/>
    <cellStyle name="20 % - Akzent1 3 2 2 2 2" xfId="61"/>
    <cellStyle name="20 % - Akzent1 3 2 2 3" xfId="62"/>
    <cellStyle name="20 % - Akzent1 3 2 3" xfId="63"/>
    <cellStyle name="20 % - Akzent1 3 2 3 2" xfId="64"/>
    <cellStyle name="20 % - Akzent1 3 2 3 2 2" xfId="65"/>
    <cellStyle name="20 % - Akzent1 3 2 3 3" xfId="66"/>
    <cellStyle name="20 % - Akzent1 3 2 4" xfId="67"/>
    <cellStyle name="20 % - Akzent1 3 2 4 2" xfId="68"/>
    <cellStyle name="20 % - Akzent1 3 2 5" xfId="69"/>
    <cellStyle name="20 % - Akzent1 3 3" xfId="70"/>
    <cellStyle name="20 % - Akzent1 3 3 2" xfId="71"/>
    <cellStyle name="20 % - Akzent1 3 3 2 2" xfId="72"/>
    <cellStyle name="20 % - Akzent1 3 3 3" xfId="73"/>
    <cellStyle name="20 % - Akzent1 3 4" xfId="74"/>
    <cellStyle name="20 % - Akzent1 3 4 2" xfId="75"/>
    <cellStyle name="20 % - Akzent1 3 4 2 2" xfId="76"/>
    <cellStyle name="20 % - Akzent1 3 4 3" xfId="77"/>
    <cellStyle name="20 % - Akzent1 3 5" xfId="78"/>
    <cellStyle name="20 % - Akzent1 3 5 2" xfId="79"/>
    <cellStyle name="20 % - Akzent1 3 6" xfId="80"/>
    <cellStyle name="20 % - Akzent1 4" xfId="81"/>
    <cellStyle name="20 % - Akzent1 4 2" xfId="82"/>
    <cellStyle name="20 % - Akzent1 4 2 2" xfId="83"/>
    <cellStyle name="20 % - Akzent1 4 2 2 2" xfId="84"/>
    <cellStyle name="20 % - Akzent1 4 2 2 2 2" xfId="85"/>
    <cellStyle name="20 % - Akzent1 4 2 2 3" xfId="86"/>
    <cellStyle name="20 % - Akzent1 4 2 3" xfId="87"/>
    <cellStyle name="20 % - Akzent1 4 2 3 2" xfId="88"/>
    <cellStyle name="20 % - Akzent1 4 2 3 2 2" xfId="89"/>
    <cellStyle name="20 % - Akzent1 4 2 3 3" xfId="90"/>
    <cellStyle name="20 % - Akzent1 4 2 4" xfId="91"/>
    <cellStyle name="20 % - Akzent1 4 2 4 2" xfId="92"/>
    <cellStyle name="20 % - Akzent1 4 2 5" xfId="93"/>
    <cellStyle name="20 % - Akzent1 4 3" xfId="94"/>
    <cellStyle name="20 % - Akzent1 4 3 2" xfId="95"/>
    <cellStyle name="20 % - Akzent1 4 3 2 2" xfId="96"/>
    <cellStyle name="20 % - Akzent1 4 3 3" xfId="97"/>
    <cellStyle name="20 % - Akzent1 4 4" xfId="98"/>
    <cellStyle name="20 % - Akzent1 4 4 2" xfId="99"/>
    <cellStyle name="20 % - Akzent1 4 4 2 2" xfId="100"/>
    <cellStyle name="20 % - Akzent1 4 4 3" xfId="101"/>
    <cellStyle name="20 % - Akzent1 4 5" xfId="102"/>
    <cellStyle name="20 % - Akzent1 4 5 2" xfId="103"/>
    <cellStyle name="20 % - Akzent1 4 6" xfId="104"/>
    <cellStyle name="20 % - Akzent1 5" xfId="105"/>
    <cellStyle name="20 % - Akzent1 5 2" xfId="106"/>
    <cellStyle name="20 % - Akzent1 5 2 2" xfId="107"/>
    <cellStyle name="20 % - Akzent1 5 3" xfId="108"/>
    <cellStyle name="20 % - Akzent1 6" xfId="109"/>
    <cellStyle name="20 % - Akzent1 6 2" xfId="110"/>
    <cellStyle name="20 % - Akzent1 6 2 2" xfId="111"/>
    <cellStyle name="20 % - Akzent1 6 3" xfId="112"/>
    <cellStyle name="20 % - Akzent1 7" xfId="113"/>
    <cellStyle name="20 % - Akzent1 7 2" xfId="114"/>
    <cellStyle name="20 % - Akzent1 8" xfId="115"/>
    <cellStyle name="20 % - Akzent2 2" xfId="116"/>
    <cellStyle name="20 % - Akzent2 2 2" xfId="117"/>
    <cellStyle name="20 % - Akzent2 2 2 2" xfId="118"/>
    <cellStyle name="20 % - Akzent2 2 2 2 2" xfId="119"/>
    <cellStyle name="20 % - Akzent2 2 2 2 2 2" xfId="120"/>
    <cellStyle name="20 % - Akzent2 2 2 2 2 2 2" xfId="121"/>
    <cellStyle name="20 % - Akzent2 2 2 2 2 3" xfId="122"/>
    <cellStyle name="20 % - Akzent2 2 2 2 3" xfId="123"/>
    <cellStyle name="20 % - Akzent2 2 2 2 3 2" xfId="124"/>
    <cellStyle name="20 % - Akzent2 2 2 2 3 2 2" xfId="125"/>
    <cellStyle name="20 % - Akzent2 2 2 2 3 3" xfId="126"/>
    <cellStyle name="20 % - Akzent2 2 2 2 4" xfId="127"/>
    <cellStyle name="20 % - Akzent2 2 2 2 4 2" xfId="128"/>
    <cellStyle name="20 % - Akzent2 2 2 2 5" xfId="129"/>
    <cellStyle name="20 % - Akzent2 2 2 3" xfId="130"/>
    <cellStyle name="20 % - Akzent2 2 2 3 2" xfId="131"/>
    <cellStyle name="20 % - Akzent2 2 2 3 2 2" xfId="132"/>
    <cellStyle name="20 % - Akzent2 2 2 3 3" xfId="133"/>
    <cellStyle name="20 % - Akzent2 2 2 4" xfId="134"/>
    <cellStyle name="20 % - Akzent2 2 2 4 2" xfId="135"/>
    <cellStyle name="20 % - Akzent2 2 2 4 2 2" xfId="136"/>
    <cellStyle name="20 % - Akzent2 2 2 4 3" xfId="137"/>
    <cellStyle name="20 % - Akzent2 2 2 5" xfId="138"/>
    <cellStyle name="20 % - Akzent2 2 2 5 2" xfId="139"/>
    <cellStyle name="20 % - Akzent2 2 2 6" xfId="140"/>
    <cellStyle name="20 % - Akzent2 2 3" xfId="141"/>
    <cellStyle name="20 % - Akzent2 2 3 2" xfId="142"/>
    <cellStyle name="20 % - Akzent2 2 3 2 2" xfId="143"/>
    <cellStyle name="20 % - Akzent2 2 3 2 2 2" xfId="144"/>
    <cellStyle name="20 % - Akzent2 2 3 2 3" xfId="145"/>
    <cellStyle name="20 % - Akzent2 2 3 3" xfId="146"/>
    <cellStyle name="20 % - Akzent2 2 3 3 2" xfId="147"/>
    <cellStyle name="20 % - Akzent2 2 3 3 2 2" xfId="148"/>
    <cellStyle name="20 % - Akzent2 2 3 3 3" xfId="149"/>
    <cellStyle name="20 % - Akzent2 2 3 4" xfId="150"/>
    <cellStyle name="20 % - Akzent2 2 3 4 2" xfId="151"/>
    <cellStyle name="20 % - Akzent2 2 3 5" xfId="152"/>
    <cellStyle name="20 % - Akzent2 2 4" xfId="153"/>
    <cellStyle name="20 % - Akzent2 2 4 2" xfId="154"/>
    <cellStyle name="20 % - Akzent2 2 4 2 2" xfId="155"/>
    <cellStyle name="20 % - Akzent2 2 4 3" xfId="156"/>
    <cellStyle name="20 % - Akzent2 2 5" xfId="157"/>
    <cellStyle name="20 % - Akzent2 2 5 2" xfId="158"/>
    <cellStyle name="20 % - Akzent2 2 5 2 2" xfId="159"/>
    <cellStyle name="20 % - Akzent2 2 5 3" xfId="160"/>
    <cellStyle name="20 % - Akzent2 2 6" xfId="161"/>
    <cellStyle name="20 % - Akzent2 2 6 2" xfId="162"/>
    <cellStyle name="20 % - Akzent2 2 7" xfId="163"/>
    <cellStyle name="20 % - Akzent2 3" xfId="164"/>
    <cellStyle name="20 % - Akzent2 3 2" xfId="165"/>
    <cellStyle name="20 % - Akzent2 3 2 2" xfId="166"/>
    <cellStyle name="20 % - Akzent2 3 2 2 2" xfId="167"/>
    <cellStyle name="20 % - Akzent2 3 2 2 2 2" xfId="168"/>
    <cellStyle name="20 % - Akzent2 3 2 2 3" xfId="169"/>
    <cellStyle name="20 % - Akzent2 3 2 3" xfId="170"/>
    <cellStyle name="20 % - Akzent2 3 2 3 2" xfId="171"/>
    <cellStyle name="20 % - Akzent2 3 2 3 2 2" xfId="172"/>
    <cellStyle name="20 % - Akzent2 3 2 3 3" xfId="173"/>
    <cellStyle name="20 % - Akzent2 3 2 4" xfId="174"/>
    <cellStyle name="20 % - Akzent2 3 2 4 2" xfId="175"/>
    <cellStyle name="20 % - Akzent2 3 2 5" xfId="176"/>
    <cellStyle name="20 % - Akzent2 3 3" xfId="177"/>
    <cellStyle name="20 % - Akzent2 3 3 2" xfId="178"/>
    <cellStyle name="20 % - Akzent2 3 3 2 2" xfId="179"/>
    <cellStyle name="20 % - Akzent2 3 3 3" xfId="180"/>
    <cellStyle name="20 % - Akzent2 3 4" xfId="181"/>
    <cellStyle name="20 % - Akzent2 3 4 2" xfId="182"/>
    <cellStyle name="20 % - Akzent2 3 4 2 2" xfId="183"/>
    <cellStyle name="20 % - Akzent2 3 4 3" xfId="184"/>
    <cellStyle name="20 % - Akzent2 3 5" xfId="185"/>
    <cellStyle name="20 % - Akzent2 3 5 2" xfId="186"/>
    <cellStyle name="20 % - Akzent2 3 6" xfId="187"/>
    <cellStyle name="20 % - Akzent2 4" xfId="188"/>
    <cellStyle name="20 % - Akzent2 4 2" xfId="189"/>
    <cellStyle name="20 % - Akzent2 4 2 2" xfId="190"/>
    <cellStyle name="20 % - Akzent2 4 2 2 2" xfId="191"/>
    <cellStyle name="20 % - Akzent2 4 2 2 2 2" xfId="192"/>
    <cellStyle name="20 % - Akzent2 4 2 2 3" xfId="193"/>
    <cellStyle name="20 % - Akzent2 4 2 3" xfId="194"/>
    <cellStyle name="20 % - Akzent2 4 2 3 2" xfId="195"/>
    <cellStyle name="20 % - Akzent2 4 2 3 2 2" xfId="196"/>
    <cellStyle name="20 % - Akzent2 4 2 3 3" xfId="197"/>
    <cellStyle name="20 % - Akzent2 4 2 4" xfId="198"/>
    <cellStyle name="20 % - Akzent2 4 2 4 2" xfId="199"/>
    <cellStyle name="20 % - Akzent2 4 2 5" xfId="200"/>
    <cellStyle name="20 % - Akzent2 4 3" xfId="201"/>
    <cellStyle name="20 % - Akzent2 4 3 2" xfId="202"/>
    <cellStyle name="20 % - Akzent2 4 3 2 2" xfId="203"/>
    <cellStyle name="20 % - Akzent2 4 3 3" xfId="204"/>
    <cellStyle name="20 % - Akzent2 4 4" xfId="205"/>
    <cellStyle name="20 % - Akzent2 4 4 2" xfId="206"/>
    <cellStyle name="20 % - Akzent2 4 4 2 2" xfId="207"/>
    <cellStyle name="20 % - Akzent2 4 4 3" xfId="208"/>
    <cellStyle name="20 % - Akzent2 4 5" xfId="209"/>
    <cellStyle name="20 % - Akzent2 4 5 2" xfId="210"/>
    <cellStyle name="20 % - Akzent2 4 6" xfId="211"/>
    <cellStyle name="20 % - Akzent2 5" xfId="212"/>
    <cellStyle name="20 % - Akzent2 5 2" xfId="213"/>
    <cellStyle name="20 % - Akzent2 5 2 2" xfId="214"/>
    <cellStyle name="20 % - Akzent2 5 3" xfId="215"/>
    <cellStyle name="20 % - Akzent2 6" xfId="216"/>
    <cellStyle name="20 % - Akzent2 6 2" xfId="217"/>
    <cellStyle name="20 % - Akzent2 6 2 2" xfId="218"/>
    <cellStyle name="20 % - Akzent2 6 3" xfId="219"/>
    <cellStyle name="20 % - Akzent2 7" xfId="220"/>
    <cellStyle name="20 % - Akzent2 7 2" xfId="221"/>
    <cellStyle name="20 % - Akzent2 8" xfId="222"/>
    <cellStyle name="20 % - Akzent3 2" xfId="223"/>
    <cellStyle name="20 % - Akzent3 2 2" xfId="224"/>
    <cellStyle name="20 % - Akzent3 2 2 2" xfId="225"/>
    <cellStyle name="20 % - Akzent3 2 2 2 2" xfId="226"/>
    <cellStyle name="20 % - Akzent3 2 2 2 2 2" xfId="227"/>
    <cellStyle name="20 % - Akzent3 2 2 2 2 2 2" xfId="228"/>
    <cellStyle name="20 % - Akzent3 2 2 2 2 3" xfId="229"/>
    <cellStyle name="20 % - Akzent3 2 2 2 3" xfId="230"/>
    <cellStyle name="20 % - Akzent3 2 2 2 3 2" xfId="231"/>
    <cellStyle name="20 % - Akzent3 2 2 2 3 2 2" xfId="232"/>
    <cellStyle name="20 % - Akzent3 2 2 2 3 3" xfId="233"/>
    <cellStyle name="20 % - Akzent3 2 2 2 4" xfId="234"/>
    <cellStyle name="20 % - Akzent3 2 2 2 4 2" xfId="235"/>
    <cellStyle name="20 % - Akzent3 2 2 2 5" xfId="236"/>
    <cellStyle name="20 % - Akzent3 2 2 3" xfId="237"/>
    <cellStyle name="20 % - Akzent3 2 2 3 2" xfId="238"/>
    <cellStyle name="20 % - Akzent3 2 2 3 2 2" xfId="239"/>
    <cellStyle name="20 % - Akzent3 2 2 3 3" xfId="240"/>
    <cellStyle name="20 % - Akzent3 2 2 4" xfId="241"/>
    <cellStyle name="20 % - Akzent3 2 2 4 2" xfId="242"/>
    <cellStyle name="20 % - Akzent3 2 2 4 2 2" xfId="243"/>
    <cellStyle name="20 % - Akzent3 2 2 4 3" xfId="244"/>
    <cellStyle name="20 % - Akzent3 2 2 5" xfId="245"/>
    <cellStyle name="20 % - Akzent3 2 2 5 2" xfId="246"/>
    <cellStyle name="20 % - Akzent3 2 2 6" xfId="247"/>
    <cellStyle name="20 % - Akzent3 2 3" xfId="248"/>
    <cellStyle name="20 % - Akzent3 2 3 2" xfId="249"/>
    <cellStyle name="20 % - Akzent3 2 3 2 2" xfId="250"/>
    <cellStyle name="20 % - Akzent3 2 3 2 2 2" xfId="251"/>
    <cellStyle name="20 % - Akzent3 2 3 2 3" xfId="252"/>
    <cellStyle name="20 % - Akzent3 2 3 3" xfId="253"/>
    <cellStyle name="20 % - Akzent3 2 3 3 2" xfId="254"/>
    <cellStyle name="20 % - Akzent3 2 3 3 2 2" xfId="255"/>
    <cellStyle name="20 % - Akzent3 2 3 3 3" xfId="256"/>
    <cellStyle name="20 % - Akzent3 2 3 4" xfId="257"/>
    <cellStyle name="20 % - Akzent3 2 3 4 2" xfId="258"/>
    <cellStyle name="20 % - Akzent3 2 3 5" xfId="259"/>
    <cellStyle name="20 % - Akzent3 2 4" xfId="260"/>
    <cellStyle name="20 % - Akzent3 2 4 2" xfId="261"/>
    <cellStyle name="20 % - Akzent3 2 4 2 2" xfId="262"/>
    <cellStyle name="20 % - Akzent3 2 4 3" xfId="263"/>
    <cellStyle name="20 % - Akzent3 2 5" xfId="264"/>
    <cellStyle name="20 % - Akzent3 2 5 2" xfId="265"/>
    <cellStyle name="20 % - Akzent3 2 5 2 2" xfId="266"/>
    <cellStyle name="20 % - Akzent3 2 5 3" xfId="267"/>
    <cellStyle name="20 % - Akzent3 2 6" xfId="268"/>
    <cellStyle name="20 % - Akzent3 2 6 2" xfId="269"/>
    <cellStyle name="20 % - Akzent3 2 7" xfId="270"/>
    <cellStyle name="20 % - Akzent3 3" xfId="271"/>
    <cellStyle name="20 % - Akzent3 3 2" xfId="272"/>
    <cellStyle name="20 % - Akzent3 3 2 2" xfId="273"/>
    <cellStyle name="20 % - Akzent3 3 2 2 2" xfId="274"/>
    <cellStyle name="20 % - Akzent3 3 2 2 2 2" xfId="275"/>
    <cellStyle name="20 % - Akzent3 3 2 2 3" xfId="276"/>
    <cellStyle name="20 % - Akzent3 3 2 3" xfId="277"/>
    <cellStyle name="20 % - Akzent3 3 2 3 2" xfId="278"/>
    <cellStyle name="20 % - Akzent3 3 2 3 2 2" xfId="279"/>
    <cellStyle name="20 % - Akzent3 3 2 3 3" xfId="280"/>
    <cellStyle name="20 % - Akzent3 3 2 4" xfId="281"/>
    <cellStyle name="20 % - Akzent3 3 2 4 2" xfId="282"/>
    <cellStyle name="20 % - Akzent3 3 2 5" xfId="283"/>
    <cellStyle name="20 % - Akzent3 3 3" xfId="284"/>
    <cellStyle name="20 % - Akzent3 3 3 2" xfId="285"/>
    <cellStyle name="20 % - Akzent3 3 3 2 2" xfId="286"/>
    <cellStyle name="20 % - Akzent3 3 3 3" xfId="287"/>
    <cellStyle name="20 % - Akzent3 3 4" xfId="288"/>
    <cellStyle name="20 % - Akzent3 3 4 2" xfId="289"/>
    <cellStyle name="20 % - Akzent3 3 4 2 2" xfId="290"/>
    <cellStyle name="20 % - Akzent3 3 4 3" xfId="291"/>
    <cellStyle name="20 % - Akzent3 3 5" xfId="292"/>
    <cellStyle name="20 % - Akzent3 3 5 2" xfId="293"/>
    <cellStyle name="20 % - Akzent3 3 6" xfId="294"/>
    <cellStyle name="20 % - Akzent3 4" xfId="295"/>
    <cellStyle name="20 % - Akzent3 4 2" xfId="296"/>
    <cellStyle name="20 % - Akzent3 4 2 2" xfId="297"/>
    <cellStyle name="20 % - Akzent3 4 2 2 2" xfId="298"/>
    <cellStyle name="20 % - Akzent3 4 2 2 2 2" xfId="299"/>
    <cellStyle name="20 % - Akzent3 4 2 2 3" xfId="300"/>
    <cellStyle name="20 % - Akzent3 4 2 3" xfId="301"/>
    <cellStyle name="20 % - Akzent3 4 2 3 2" xfId="302"/>
    <cellStyle name="20 % - Akzent3 4 2 3 2 2" xfId="303"/>
    <cellStyle name="20 % - Akzent3 4 2 3 3" xfId="304"/>
    <cellStyle name="20 % - Akzent3 4 2 4" xfId="305"/>
    <cellStyle name="20 % - Akzent3 4 2 4 2" xfId="306"/>
    <cellStyle name="20 % - Akzent3 4 2 5" xfId="307"/>
    <cellStyle name="20 % - Akzent3 4 3" xfId="308"/>
    <cellStyle name="20 % - Akzent3 4 3 2" xfId="309"/>
    <cellStyle name="20 % - Akzent3 4 3 2 2" xfId="310"/>
    <cellStyle name="20 % - Akzent3 4 3 3" xfId="311"/>
    <cellStyle name="20 % - Akzent3 4 4" xfId="312"/>
    <cellStyle name="20 % - Akzent3 4 4 2" xfId="313"/>
    <cellStyle name="20 % - Akzent3 4 4 2 2" xfId="314"/>
    <cellStyle name="20 % - Akzent3 4 4 3" xfId="315"/>
    <cellStyle name="20 % - Akzent3 4 5" xfId="316"/>
    <cellStyle name="20 % - Akzent3 4 5 2" xfId="317"/>
    <cellStyle name="20 % - Akzent3 4 6" xfId="318"/>
    <cellStyle name="20 % - Akzent3 5" xfId="319"/>
    <cellStyle name="20 % - Akzent3 5 2" xfId="320"/>
    <cellStyle name="20 % - Akzent3 5 2 2" xfId="321"/>
    <cellStyle name="20 % - Akzent3 5 3" xfId="322"/>
    <cellStyle name="20 % - Akzent3 6" xfId="323"/>
    <cellStyle name="20 % - Akzent3 6 2" xfId="324"/>
    <cellStyle name="20 % - Akzent3 6 2 2" xfId="325"/>
    <cellStyle name="20 % - Akzent3 6 3" xfId="326"/>
    <cellStyle name="20 % - Akzent3 7" xfId="327"/>
    <cellStyle name="20 % - Akzent3 7 2" xfId="328"/>
    <cellStyle name="20 % - Akzent3 8" xfId="329"/>
    <cellStyle name="20 % - Akzent4 2" xfId="330"/>
    <cellStyle name="20 % - Akzent4 2 2" xfId="331"/>
    <cellStyle name="20 % - Akzent4 2 2 2" xfId="332"/>
    <cellStyle name="20 % - Akzent4 2 2 2 2" xfId="333"/>
    <cellStyle name="20 % - Akzent4 2 2 2 2 2" xfId="334"/>
    <cellStyle name="20 % - Akzent4 2 2 2 2 2 2" xfId="335"/>
    <cellStyle name="20 % - Akzent4 2 2 2 2 3" xfId="336"/>
    <cellStyle name="20 % - Akzent4 2 2 2 3" xfId="337"/>
    <cellStyle name="20 % - Akzent4 2 2 2 3 2" xfId="338"/>
    <cellStyle name="20 % - Akzent4 2 2 2 3 2 2" xfId="339"/>
    <cellStyle name="20 % - Akzent4 2 2 2 3 3" xfId="340"/>
    <cellStyle name="20 % - Akzent4 2 2 2 4" xfId="341"/>
    <cellStyle name="20 % - Akzent4 2 2 2 4 2" xfId="342"/>
    <cellStyle name="20 % - Akzent4 2 2 2 5" xfId="343"/>
    <cellStyle name="20 % - Akzent4 2 2 3" xfId="344"/>
    <cellStyle name="20 % - Akzent4 2 2 3 2" xfId="345"/>
    <cellStyle name="20 % - Akzent4 2 2 3 2 2" xfId="346"/>
    <cellStyle name="20 % - Akzent4 2 2 3 3" xfId="347"/>
    <cellStyle name="20 % - Akzent4 2 2 4" xfId="348"/>
    <cellStyle name="20 % - Akzent4 2 2 4 2" xfId="349"/>
    <cellStyle name="20 % - Akzent4 2 2 4 2 2" xfId="350"/>
    <cellStyle name="20 % - Akzent4 2 2 4 3" xfId="351"/>
    <cellStyle name="20 % - Akzent4 2 2 5" xfId="352"/>
    <cellStyle name="20 % - Akzent4 2 2 5 2" xfId="353"/>
    <cellStyle name="20 % - Akzent4 2 2 6" xfId="354"/>
    <cellStyle name="20 % - Akzent4 2 3" xfId="355"/>
    <cellStyle name="20 % - Akzent4 2 3 2" xfId="356"/>
    <cellStyle name="20 % - Akzent4 2 3 2 2" xfId="357"/>
    <cellStyle name="20 % - Akzent4 2 3 2 2 2" xfId="358"/>
    <cellStyle name="20 % - Akzent4 2 3 2 3" xfId="359"/>
    <cellStyle name="20 % - Akzent4 2 3 3" xfId="360"/>
    <cellStyle name="20 % - Akzent4 2 3 3 2" xfId="361"/>
    <cellStyle name="20 % - Akzent4 2 3 3 2 2" xfId="362"/>
    <cellStyle name="20 % - Akzent4 2 3 3 3" xfId="363"/>
    <cellStyle name="20 % - Akzent4 2 3 4" xfId="364"/>
    <cellStyle name="20 % - Akzent4 2 3 4 2" xfId="365"/>
    <cellStyle name="20 % - Akzent4 2 3 5" xfId="366"/>
    <cellStyle name="20 % - Akzent4 2 4" xfId="367"/>
    <cellStyle name="20 % - Akzent4 2 4 2" xfId="368"/>
    <cellStyle name="20 % - Akzent4 2 4 2 2" xfId="369"/>
    <cellStyle name="20 % - Akzent4 2 4 3" xfId="370"/>
    <cellStyle name="20 % - Akzent4 2 5" xfId="371"/>
    <cellStyle name="20 % - Akzent4 2 5 2" xfId="372"/>
    <cellStyle name="20 % - Akzent4 2 5 2 2" xfId="373"/>
    <cellStyle name="20 % - Akzent4 2 5 3" xfId="374"/>
    <cellStyle name="20 % - Akzent4 2 6" xfId="375"/>
    <cellStyle name="20 % - Akzent4 2 6 2" xfId="376"/>
    <cellStyle name="20 % - Akzent4 2 7" xfId="377"/>
    <cellStyle name="20 % - Akzent4 3" xfId="378"/>
    <cellStyle name="20 % - Akzent4 3 2" xfId="379"/>
    <cellStyle name="20 % - Akzent4 3 2 2" xfId="380"/>
    <cellStyle name="20 % - Akzent4 3 2 2 2" xfId="381"/>
    <cellStyle name="20 % - Akzent4 3 2 2 2 2" xfId="382"/>
    <cellStyle name="20 % - Akzent4 3 2 2 3" xfId="383"/>
    <cellStyle name="20 % - Akzent4 3 2 3" xfId="384"/>
    <cellStyle name="20 % - Akzent4 3 2 3 2" xfId="385"/>
    <cellStyle name="20 % - Akzent4 3 2 3 2 2" xfId="386"/>
    <cellStyle name="20 % - Akzent4 3 2 3 3" xfId="387"/>
    <cellStyle name="20 % - Akzent4 3 2 4" xfId="388"/>
    <cellStyle name="20 % - Akzent4 3 2 4 2" xfId="389"/>
    <cellStyle name="20 % - Akzent4 3 2 5" xfId="390"/>
    <cellStyle name="20 % - Akzent4 3 3" xfId="391"/>
    <cellStyle name="20 % - Akzent4 3 3 2" xfId="392"/>
    <cellStyle name="20 % - Akzent4 3 3 2 2" xfId="393"/>
    <cellStyle name="20 % - Akzent4 3 3 3" xfId="394"/>
    <cellStyle name="20 % - Akzent4 3 4" xfId="395"/>
    <cellStyle name="20 % - Akzent4 3 4 2" xfId="396"/>
    <cellStyle name="20 % - Akzent4 3 4 2 2" xfId="397"/>
    <cellStyle name="20 % - Akzent4 3 4 3" xfId="398"/>
    <cellStyle name="20 % - Akzent4 3 5" xfId="399"/>
    <cellStyle name="20 % - Akzent4 3 5 2" xfId="400"/>
    <cellStyle name="20 % - Akzent4 3 6" xfId="401"/>
    <cellStyle name="20 % - Akzent4 4" xfId="402"/>
    <cellStyle name="20 % - Akzent4 4 2" xfId="403"/>
    <cellStyle name="20 % - Akzent4 4 2 2" xfId="404"/>
    <cellStyle name="20 % - Akzent4 4 2 2 2" xfId="405"/>
    <cellStyle name="20 % - Akzent4 4 2 2 2 2" xfId="406"/>
    <cellStyle name="20 % - Akzent4 4 2 2 3" xfId="407"/>
    <cellStyle name="20 % - Akzent4 4 2 3" xfId="408"/>
    <cellStyle name="20 % - Akzent4 4 2 3 2" xfId="409"/>
    <cellStyle name="20 % - Akzent4 4 2 3 2 2" xfId="410"/>
    <cellStyle name="20 % - Akzent4 4 2 3 3" xfId="411"/>
    <cellStyle name="20 % - Akzent4 4 2 4" xfId="412"/>
    <cellStyle name="20 % - Akzent4 4 2 4 2" xfId="413"/>
    <cellStyle name="20 % - Akzent4 4 2 5" xfId="414"/>
    <cellStyle name="20 % - Akzent4 4 3" xfId="415"/>
    <cellStyle name="20 % - Akzent4 4 3 2" xfId="416"/>
    <cellStyle name="20 % - Akzent4 4 3 2 2" xfId="417"/>
    <cellStyle name="20 % - Akzent4 4 3 3" xfId="418"/>
    <cellStyle name="20 % - Akzent4 4 4" xfId="419"/>
    <cellStyle name="20 % - Akzent4 4 4 2" xfId="420"/>
    <cellStyle name="20 % - Akzent4 4 4 2 2" xfId="421"/>
    <cellStyle name="20 % - Akzent4 4 4 3" xfId="422"/>
    <cellStyle name="20 % - Akzent4 4 5" xfId="423"/>
    <cellStyle name="20 % - Akzent4 4 5 2" xfId="424"/>
    <cellStyle name="20 % - Akzent4 4 6" xfId="425"/>
    <cellStyle name="20 % - Akzent4 5" xfId="426"/>
    <cellStyle name="20 % - Akzent4 5 2" xfId="427"/>
    <cellStyle name="20 % - Akzent4 5 2 2" xfId="428"/>
    <cellStyle name="20 % - Akzent4 5 3" xfId="429"/>
    <cellStyle name="20 % - Akzent4 6" xfId="430"/>
    <cellStyle name="20 % - Akzent4 6 2" xfId="431"/>
    <cellStyle name="20 % - Akzent4 6 2 2" xfId="432"/>
    <cellStyle name="20 % - Akzent4 6 3" xfId="433"/>
    <cellStyle name="20 % - Akzent4 7" xfId="434"/>
    <cellStyle name="20 % - Akzent4 7 2" xfId="435"/>
    <cellStyle name="20 % - Akzent4 8" xfId="436"/>
    <cellStyle name="20 % - Akzent5 2" xfId="437"/>
    <cellStyle name="20 % - Akzent5 2 2" xfId="438"/>
    <cellStyle name="20 % - Akzent5 2 2 2" xfId="439"/>
    <cellStyle name="20 % - Akzent5 2 2 2 2" xfId="440"/>
    <cellStyle name="20 % - Akzent5 2 2 2 2 2" xfId="441"/>
    <cellStyle name="20 % - Akzent5 2 2 2 2 2 2" xfId="442"/>
    <cellStyle name="20 % - Akzent5 2 2 2 2 3" xfId="443"/>
    <cellStyle name="20 % - Akzent5 2 2 2 3" xfId="444"/>
    <cellStyle name="20 % - Akzent5 2 2 2 3 2" xfId="445"/>
    <cellStyle name="20 % - Akzent5 2 2 2 3 2 2" xfId="446"/>
    <cellStyle name="20 % - Akzent5 2 2 2 3 3" xfId="447"/>
    <cellStyle name="20 % - Akzent5 2 2 2 4" xfId="448"/>
    <cellStyle name="20 % - Akzent5 2 2 2 4 2" xfId="449"/>
    <cellStyle name="20 % - Akzent5 2 2 2 5" xfId="450"/>
    <cellStyle name="20 % - Akzent5 2 2 3" xfId="451"/>
    <cellStyle name="20 % - Akzent5 2 2 3 2" xfId="452"/>
    <cellStyle name="20 % - Akzent5 2 2 3 2 2" xfId="453"/>
    <cellStyle name="20 % - Akzent5 2 2 3 3" xfId="454"/>
    <cellStyle name="20 % - Akzent5 2 2 4" xfId="455"/>
    <cellStyle name="20 % - Akzent5 2 2 4 2" xfId="456"/>
    <cellStyle name="20 % - Akzent5 2 2 4 2 2" xfId="457"/>
    <cellStyle name="20 % - Akzent5 2 2 4 3" xfId="458"/>
    <cellStyle name="20 % - Akzent5 2 2 5" xfId="459"/>
    <cellStyle name="20 % - Akzent5 2 2 5 2" xfId="460"/>
    <cellStyle name="20 % - Akzent5 2 2 6" xfId="461"/>
    <cellStyle name="20 % - Akzent5 2 3" xfId="462"/>
    <cellStyle name="20 % - Akzent5 2 3 2" xfId="463"/>
    <cellStyle name="20 % - Akzent5 2 3 2 2" xfId="464"/>
    <cellStyle name="20 % - Akzent5 2 3 2 2 2" xfId="465"/>
    <cellStyle name="20 % - Akzent5 2 3 2 3" xfId="466"/>
    <cellStyle name="20 % - Akzent5 2 3 3" xfId="467"/>
    <cellStyle name="20 % - Akzent5 2 3 3 2" xfId="468"/>
    <cellStyle name="20 % - Akzent5 2 3 3 2 2" xfId="469"/>
    <cellStyle name="20 % - Akzent5 2 3 3 3" xfId="470"/>
    <cellStyle name="20 % - Akzent5 2 3 4" xfId="471"/>
    <cellStyle name="20 % - Akzent5 2 3 4 2" xfId="472"/>
    <cellStyle name="20 % - Akzent5 2 3 5" xfId="473"/>
    <cellStyle name="20 % - Akzent5 2 4" xfId="474"/>
    <cellStyle name="20 % - Akzent5 2 4 2" xfId="475"/>
    <cellStyle name="20 % - Akzent5 2 4 2 2" xfId="476"/>
    <cellStyle name="20 % - Akzent5 2 4 3" xfId="477"/>
    <cellStyle name="20 % - Akzent5 2 5" xfId="478"/>
    <cellStyle name="20 % - Akzent5 2 5 2" xfId="479"/>
    <cellStyle name="20 % - Akzent5 2 5 2 2" xfId="480"/>
    <cellStyle name="20 % - Akzent5 2 5 3" xfId="481"/>
    <cellStyle name="20 % - Akzent5 2 6" xfId="482"/>
    <cellStyle name="20 % - Akzent5 2 6 2" xfId="483"/>
    <cellStyle name="20 % - Akzent5 2 7" xfId="484"/>
    <cellStyle name="20 % - Akzent5 3" xfId="485"/>
    <cellStyle name="20 % - Akzent5 3 2" xfId="486"/>
    <cellStyle name="20 % - Akzent5 3 2 2" xfId="487"/>
    <cellStyle name="20 % - Akzent5 3 2 2 2" xfId="488"/>
    <cellStyle name="20 % - Akzent5 3 2 2 2 2" xfId="489"/>
    <cellStyle name="20 % - Akzent5 3 2 2 3" xfId="490"/>
    <cellStyle name="20 % - Akzent5 3 2 3" xfId="491"/>
    <cellStyle name="20 % - Akzent5 3 2 3 2" xfId="492"/>
    <cellStyle name="20 % - Akzent5 3 2 3 2 2" xfId="493"/>
    <cellStyle name="20 % - Akzent5 3 2 3 3" xfId="494"/>
    <cellStyle name="20 % - Akzent5 3 2 4" xfId="495"/>
    <cellStyle name="20 % - Akzent5 3 2 4 2" xfId="496"/>
    <cellStyle name="20 % - Akzent5 3 2 5" xfId="497"/>
    <cellStyle name="20 % - Akzent5 3 3" xfId="498"/>
    <cellStyle name="20 % - Akzent5 3 3 2" xfId="499"/>
    <cellStyle name="20 % - Akzent5 3 3 2 2" xfId="500"/>
    <cellStyle name="20 % - Akzent5 3 3 3" xfId="501"/>
    <cellStyle name="20 % - Akzent5 3 4" xfId="502"/>
    <cellStyle name="20 % - Akzent5 3 4 2" xfId="503"/>
    <cellStyle name="20 % - Akzent5 3 4 2 2" xfId="504"/>
    <cellStyle name="20 % - Akzent5 3 4 3" xfId="505"/>
    <cellStyle name="20 % - Akzent5 3 5" xfId="506"/>
    <cellStyle name="20 % - Akzent5 3 5 2" xfId="507"/>
    <cellStyle name="20 % - Akzent5 3 6" xfId="508"/>
    <cellStyle name="20 % - Akzent5 4" xfId="509"/>
    <cellStyle name="20 % - Akzent5 4 2" xfId="510"/>
    <cellStyle name="20 % - Akzent5 4 2 2" xfId="511"/>
    <cellStyle name="20 % - Akzent5 4 2 2 2" xfId="512"/>
    <cellStyle name="20 % - Akzent5 4 2 2 2 2" xfId="513"/>
    <cellStyle name="20 % - Akzent5 4 2 2 3" xfId="514"/>
    <cellStyle name="20 % - Akzent5 4 2 3" xfId="515"/>
    <cellStyle name="20 % - Akzent5 4 2 3 2" xfId="516"/>
    <cellStyle name="20 % - Akzent5 4 2 3 2 2" xfId="517"/>
    <cellStyle name="20 % - Akzent5 4 2 3 3" xfId="518"/>
    <cellStyle name="20 % - Akzent5 4 2 4" xfId="519"/>
    <cellStyle name="20 % - Akzent5 4 2 4 2" xfId="520"/>
    <cellStyle name="20 % - Akzent5 4 2 5" xfId="521"/>
    <cellStyle name="20 % - Akzent5 4 3" xfId="522"/>
    <cellStyle name="20 % - Akzent5 4 3 2" xfId="523"/>
    <cellStyle name="20 % - Akzent5 4 3 2 2" xfId="524"/>
    <cellStyle name="20 % - Akzent5 4 3 3" xfId="525"/>
    <cellStyle name="20 % - Akzent5 4 4" xfId="526"/>
    <cellStyle name="20 % - Akzent5 4 4 2" xfId="527"/>
    <cellStyle name="20 % - Akzent5 4 4 2 2" xfId="528"/>
    <cellStyle name="20 % - Akzent5 4 4 3" xfId="529"/>
    <cellStyle name="20 % - Akzent5 4 5" xfId="530"/>
    <cellStyle name="20 % - Akzent5 4 5 2" xfId="531"/>
    <cellStyle name="20 % - Akzent5 4 6" xfId="532"/>
    <cellStyle name="20 % - Akzent5 5" xfId="533"/>
    <cellStyle name="20 % - Akzent5 5 2" xfId="534"/>
    <cellStyle name="20 % - Akzent5 5 2 2" xfId="535"/>
    <cellStyle name="20 % - Akzent5 5 3" xfId="536"/>
    <cellStyle name="20 % - Akzent5 6" xfId="537"/>
    <cellStyle name="20 % - Akzent5 6 2" xfId="538"/>
    <cellStyle name="20 % - Akzent5 6 2 2" xfId="539"/>
    <cellStyle name="20 % - Akzent5 6 3" xfId="540"/>
    <cellStyle name="20 % - Akzent5 7" xfId="541"/>
    <cellStyle name="20 % - Akzent5 7 2" xfId="542"/>
    <cellStyle name="20 % - Akzent5 8" xfId="543"/>
    <cellStyle name="20 % - Akzent6 2" xfId="544"/>
    <cellStyle name="20 % - Akzent6 2 2" xfId="545"/>
    <cellStyle name="20 % - Akzent6 2 2 2" xfId="546"/>
    <cellStyle name="20 % - Akzent6 2 2 2 2" xfId="547"/>
    <cellStyle name="20 % - Akzent6 2 2 2 2 2" xfId="548"/>
    <cellStyle name="20 % - Akzent6 2 2 2 2 2 2" xfId="549"/>
    <cellStyle name="20 % - Akzent6 2 2 2 2 3" xfId="550"/>
    <cellStyle name="20 % - Akzent6 2 2 2 3" xfId="551"/>
    <cellStyle name="20 % - Akzent6 2 2 2 3 2" xfId="552"/>
    <cellStyle name="20 % - Akzent6 2 2 2 3 2 2" xfId="553"/>
    <cellStyle name="20 % - Akzent6 2 2 2 3 3" xfId="554"/>
    <cellStyle name="20 % - Akzent6 2 2 2 4" xfId="555"/>
    <cellStyle name="20 % - Akzent6 2 2 2 4 2" xfId="556"/>
    <cellStyle name="20 % - Akzent6 2 2 2 5" xfId="557"/>
    <cellStyle name="20 % - Akzent6 2 2 3" xfId="558"/>
    <cellStyle name="20 % - Akzent6 2 2 3 2" xfId="559"/>
    <cellStyle name="20 % - Akzent6 2 2 3 2 2" xfId="560"/>
    <cellStyle name="20 % - Akzent6 2 2 3 3" xfId="561"/>
    <cellStyle name="20 % - Akzent6 2 2 4" xfId="562"/>
    <cellStyle name="20 % - Akzent6 2 2 4 2" xfId="563"/>
    <cellStyle name="20 % - Akzent6 2 2 4 2 2" xfId="564"/>
    <cellStyle name="20 % - Akzent6 2 2 4 3" xfId="565"/>
    <cellStyle name="20 % - Akzent6 2 2 5" xfId="566"/>
    <cellStyle name="20 % - Akzent6 2 2 5 2" xfId="567"/>
    <cellStyle name="20 % - Akzent6 2 2 6" xfId="568"/>
    <cellStyle name="20 % - Akzent6 2 3" xfId="569"/>
    <cellStyle name="20 % - Akzent6 2 3 2" xfId="570"/>
    <cellStyle name="20 % - Akzent6 2 3 2 2" xfId="571"/>
    <cellStyle name="20 % - Akzent6 2 3 2 2 2" xfId="572"/>
    <cellStyle name="20 % - Akzent6 2 3 2 3" xfId="573"/>
    <cellStyle name="20 % - Akzent6 2 3 3" xfId="574"/>
    <cellStyle name="20 % - Akzent6 2 3 3 2" xfId="575"/>
    <cellStyle name="20 % - Akzent6 2 3 3 2 2" xfId="576"/>
    <cellStyle name="20 % - Akzent6 2 3 3 3" xfId="577"/>
    <cellStyle name="20 % - Akzent6 2 3 4" xfId="578"/>
    <cellStyle name="20 % - Akzent6 2 3 4 2" xfId="579"/>
    <cellStyle name="20 % - Akzent6 2 3 5" xfId="580"/>
    <cellStyle name="20 % - Akzent6 2 4" xfId="581"/>
    <cellStyle name="20 % - Akzent6 2 4 2" xfId="582"/>
    <cellStyle name="20 % - Akzent6 2 4 2 2" xfId="583"/>
    <cellStyle name="20 % - Akzent6 2 4 3" xfId="584"/>
    <cellStyle name="20 % - Akzent6 2 5" xfId="585"/>
    <cellStyle name="20 % - Akzent6 2 5 2" xfId="586"/>
    <cellStyle name="20 % - Akzent6 2 5 2 2" xfId="587"/>
    <cellStyle name="20 % - Akzent6 2 5 3" xfId="588"/>
    <cellStyle name="20 % - Akzent6 2 6" xfId="589"/>
    <cellStyle name="20 % - Akzent6 2 6 2" xfId="590"/>
    <cellStyle name="20 % - Akzent6 2 7" xfId="591"/>
    <cellStyle name="20 % - Akzent6 3" xfId="592"/>
    <cellStyle name="20 % - Akzent6 3 2" xfId="593"/>
    <cellStyle name="20 % - Akzent6 3 2 2" xfId="594"/>
    <cellStyle name="20 % - Akzent6 3 2 2 2" xfId="595"/>
    <cellStyle name="20 % - Akzent6 3 2 2 2 2" xfId="596"/>
    <cellStyle name="20 % - Akzent6 3 2 2 3" xfId="597"/>
    <cellStyle name="20 % - Akzent6 3 2 3" xfId="598"/>
    <cellStyle name="20 % - Akzent6 3 2 3 2" xfId="599"/>
    <cellStyle name="20 % - Akzent6 3 2 3 2 2" xfId="600"/>
    <cellStyle name="20 % - Akzent6 3 2 3 3" xfId="601"/>
    <cellStyle name="20 % - Akzent6 3 2 4" xfId="602"/>
    <cellStyle name="20 % - Akzent6 3 2 4 2" xfId="603"/>
    <cellStyle name="20 % - Akzent6 3 2 5" xfId="604"/>
    <cellStyle name="20 % - Akzent6 3 3" xfId="605"/>
    <cellStyle name="20 % - Akzent6 3 3 2" xfId="606"/>
    <cellStyle name="20 % - Akzent6 3 3 2 2" xfId="607"/>
    <cellStyle name="20 % - Akzent6 3 3 3" xfId="608"/>
    <cellStyle name="20 % - Akzent6 3 4" xfId="609"/>
    <cellStyle name="20 % - Akzent6 3 4 2" xfId="610"/>
    <cellStyle name="20 % - Akzent6 3 4 2 2" xfId="611"/>
    <cellStyle name="20 % - Akzent6 3 4 3" xfId="612"/>
    <cellStyle name="20 % - Akzent6 3 5" xfId="613"/>
    <cellStyle name="20 % - Akzent6 3 5 2" xfId="614"/>
    <cellStyle name="20 % - Akzent6 3 6" xfId="615"/>
    <cellStyle name="20 % - Akzent6 4" xfId="616"/>
    <cellStyle name="20 % - Akzent6 4 2" xfId="617"/>
    <cellStyle name="20 % - Akzent6 4 2 2" xfId="618"/>
    <cellStyle name="20 % - Akzent6 4 2 2 2" xfId="619"/>
    <cellStyle name="20 % - Akzent6 4 2 2 2 2" xfId="620"/>
    <cellStyle name="20 % - Akzent6 4 2 2 3" xfId="621"/>
    <cellStyle name="20 % - Akzent6 4 2 3" xfId="622"/>
    <cellStyle name="20 % - Akzent6 4 2 3 2" xfId="623"/>
    <cellStyle name="20 % - Akzent6 4 2 3 2 2" xfId="624"/>
    <cellStyle name="20 % - Akzent6 4 2 3 3" xfId="625"/>
    <cellStyle name="20 % - Akzent6 4 2 4" xfId="626"/>
    <cellStyle name="20 % - Akzent6 4 2 4 2" xfId="627"/>
    <cellStyle name="20 % - Akzent6 4 2 5" xfId="628"/>
    <cellStyle name="20 % - Akzent6 4 3" xfId="629"/>
    <cellStyle name="20 % - Akzent6 4 3 2" xfId="630"/>
    <cellStyle name="20 % - Akzent6 4 3 2 2" xfId="631"/>
    <cellStyle name="20 % - Akzent6 4 3 3" xfId="632"/>
    <cellStyle name="20 % - Akzent6 4 4" xfId="633"/>
    <cellStyle name="20 % - Akzent6 4 4 2" xfId="634"/>
    <cellStyle name="20 % - Akzent6 4 4 2 2" xfId="635"/>
    <cellStyle name="20 % - Akzent6 4 4 3" xfId="636"/>
    <cellStyle name="20 % - Akzent6 4 5" xfId="637"/>
    <cellStyle name="20 % - Akzent6 4 5 2" xfId="638"/>
    <cellStyle name="20 % - Akzent6 4 6" xfId="639"/>
    <cellStyle name="20 % - Akzent6 5" xfId="640"/>
    <cellStyle name="20 % - Akzent6 5 2" xfId="641"/>
    <cellStyle name="20 % - Akzent6 5 2 2" xfId="642"/>
    <cellStyle name="20 % - Akzent6 5 3" xfId="643"/>
    <cellStyle name="20 % - Akzent6 6" xfId="644"/>
    <cellStyle name="20 % - Akzent6 6 2" xfId="645"/>
    <cellStyle name="20 % - Akzent6 6 2 2" xfId="646"/>
    <cellStyle name="20 % - Akzent6 6 3" xfId="647"/>
    <cellStyle name="20 % - Akzent6 7" xfId="648"/>
    <cellStyle name="20 % - Akzent6 7 2" xfId="649"/>
    <cellStyle name="20 % - Akzent6 8" xfId="650"/>
    <cellStyle name="20% - Accent1 2" xfId="651"/>
    <cellStyle name="20% - Accent1 2 2" xfId="652"/>
    <cellStyle name="20% - Accent1 2 2 2" xfId="653"/>
    <cellStyle name="20% - Accent1 2 2 2 2" xfId="654"/>
    <cellStyle name="20% - Accent1 2 2 3" xfId="655"/>
    <cellStyle name="20% - Accent1 2 3" xfId="656"/>
    <cellStyle name="20% - Accent1 2 3 2" xfId="657"/>
    <cellStyle name="20% - Accent1 2 3 2 2" xfId="658"/>
    <cellStyle name="20% - Accent1 2 3 3" xfId="659"/>
    <cellStyle name="20% - Accent1 2 4" xfId="660"/>
    <cellStyle name="20% - Accent1 2 4 2" xfId="661"/>
    <cellStyle name="20% - Accent1 2 5" xfId="662"/>
    <cellStyle name="20% - Accent2 2" xfId="663"/>
    <cellStyle name="20% - Accent2 2 2" xfId="664"/>
    <cellStyle name="20% - Accent2 2 2 2" xfId="665"/>
    <cellStyle name="20% - Accent2 2 2 2 2" xfId="666"/>
    <cellStyle name="20% - Accent2 2 2 3" xfId="667"/>
    <cellStyle name="20% - Accent2 2 3" xfId="668"/>
    <cellStyle name="20% - Accent2 2 3 2" xfId="669"/>
    <cellStyle name="20% - Accent2 2 3 2 2" xfId="670"/>
    <cellStyle name="20% - Accent2 2 3 3" xfId="671"/>
    <cellStyle name="20% - Accent2 2 4" xfId="672"/>
    <cellStyle name="20% - Accent2 2 4 2" xfId="673"/>
    <cellStyle name="20% - Accent2 2 5" xfId="674"/>
    <cellStyle name="20% - Accent3 2" xfId="675"/>
    <cellStyle name="20% - Accent3 2 2" xfId="676"/>
    <cellStyle name="20% - Accent3 2 2 2" xfId="677"/>
    <cellStyle name="20% - Accent3 2 2 2 2" xfId="678"/>
    <cellStyle name="20% - Accent3 2 2 3" xfId="679"/>
    <cellStyle name="20% - Accent3 2 3" xfId="680"/>
    <cellStyle name="20% - Accent3 2 3 2" xfId="681"/>
    <cellStyle name="20% - Accent3 2 3 2 2" xfId="682"/>
    <cellStyle name="20% - Accent3 2 3 3" xfId="683"/>
    <cellStyle name="20% - Accent3 2 4" xfId="684"/>
    <cellStyle name="20% - Accent3 2 4 2" xfId="685"/>
    <cellStyle name="20% - Accent3 2 5" xfId="686"/>
    <cellStyle name="20% - Accent4 2" xfId="687"/>
    <cellStyle name="20% - Accent4 2 2" xfId="688"/>
    <cellStyle name="20% - Accent4 2 2 2" xfId="689"/>
    <cellStyle name="20% - Accent4 2 2 2 2" xfId="690"/>
    <cellStyle name="20% - Accent4 2 2 3" xfId="691"/>
    <cellStyle name="20% - Accent4 2 3" xfId="692"/>
    <cellStyle name="20% - Accent4 2 3 2" xfId="693"/>
    <cellStyle name="20% - Accent4 2 3 2 2" xfId="694"/>
    <cellStyle name="20% - Accent4 2 3 3" xfId="695"/>
    <cellStyle name="20% - Accent4 2 4" xfId="696"/>
    <cellStyle name="20% - Accent4 2 4 2" xfId="697"/>
    <cellStyle name="20% - Accent4 2 5" xfId="698"/>
    <cellStyle name="20% - Accent5 2" xfId="699"/>
    <cellStyle name="20% - Accent5 2 2" xfId="700"/>
    <cellStyle name="20% - Accent5 2 2 2" xfId="701"/>
    <cellStyle name="20% - Accent5 2 2 2 2" xfId="702"/>
    <cellStyle name="20% - Accent5 2 2 3" xfId="703"/>
    <cellStyle name="20% - Accent5 2 3" xfId="704"/>
    <cellStyle name="20% - Accent5 2 3 2" xfId="705"/>
    <cellStyle name="20% - Accent5 2 3 2 2" xfId="706"/>
    <cellStyle name="20% - Accent5 2 3 3" xfId="707"/>
    <cellStyle name="20% - Accent5 2 4" xfId="708"/>
    <cellStyle name="20% - Accent5 2 4 2" xfId="709"/>
    <cellStyle name="20% - Accent5 2 5" xfId="710"/>
    <cellStyle name="20% - Accent6 2" xfId="711"/>
    <cellStyle name="20% - Accent6 2 2" xfId="712"/>
    <cellStyle name="20% - Accent6 2 2 2" xfId="713"/>
    <cellStyle name="20% - Accent6 2 2 2 2" xfId="714"/>
    <cellStyle name="20% - Accent6 2 2 3" xfId="715"/>
    <cellStyle name="20% - Accent6 2 3" xfId="716"/>
    <cellStyle name="20% - Accent6 2 3 2" xfId="717"/>
    <cellStyle name="20% - Accent6 2 3 2 2" xfId="718"/>
    <cellStyle name="20% - Accent6 2 3 3" xfId="719"/>
    <cellStyle name="20% - Accent6 2 4" xfId="720"/>
    <cellStyle name="20% - Accent6 2 4 2" xfId="721"/>
    <cellStyle name="20% - Accent6 2 5" xfId="722"/>
    <cellStyle name="40 % - Akzent1 2" xfId="723"/>
    <cellStyle name="40 % - Akzent1 2 2" xfId="724"/>
    <cellStyle name="40 % - Akzent1 2 2 2" xfId="725"/>
    <cellStyle name="40 % - Akzent1 2 2 2 2" xfId="726"/>
    <cellStyle name="40 % - Akzent1 2 2 2 2 2" xfId="727"/>
    <cellStyle name="40 % - Akzent1 2 2 2 2 2 2" xfId="728"/>
    <cellStyle name="40 % - Akzent1 2 2 2 2 3" xfId="729"/>
    <cellStyle name="40 % - Akzent1 2 2 2 3" xfId="730"/>
    <cellStyle name="40 % - Akzent1 2 2 2 3 2" xfId="731"/>
    <cellStyle name="40 % - Akzent1 2 2 2 3 2 2" xfId="732"/>
    <cellStyle name="40 % - Akzent1 2 2 2 3 3" xfId="733"/>
    <cellStyle name="40 % - Akzent1 2 2 2 4" xfId="734"/>
    <cellStyle name="40 % - Akzent1 2 2 2 4 2" xfId="735"/>
    <cellStyle name="40 % - Akzent1 2 2 2 5" xfId="736"/>
    <cellStyle name="40 % - Akzent1 2 2 3" xfId="737"/>
    <cellStyle name="40 % - Akzent1 2 2 3 2" xfId="738"/>
    <cellStyle name="40 % - Akzent1 2 2 3 2 2" xfId="739"/>
    <cellStyle name="40 % - Akzent1 2 2 3 3" xfId="740"/>
    <cellStyle name="40 % - Akzent1 2 2 4" xfId="741"/>
    <cellStyle name="40 % - Akzent1 2 2 4 2" xfId="742"/>
    <cellStyle name="40 % - Akzent1 2 2 4 2 2" xfId="743"/>
    <cellStyle name="40 % - Akzent1 2 2 4 3" xfId="744"/>
    <cellStyle name="40 % - Akzent1 2 2 5" xfId="745"/>
    <cellStyle name="40 % - Akzent1 2 2 5 2" xfId="746"/>
    <cellStyle name="40 % - Akzent1 2 2 6" xfId="747"/>
    <cellStyle name="40 % - Akzent1 2 3" xfId="748"/>
    <cellStyle name="40 % - Akzent1 2 3 2" xfId="749"/>
    <cellStyle name="40 % - Akzent1 2 3 2 2" xfId="750"/>
    <cellStyle name="40 % - Akzent1 2 3 2 2 2" xfId="751"/>
    <cellStyle name="40 % - Akzent1 2 3 2 3" xfId="752"/>
    <cellStyle name="40 % - Akzent1 2 3 3" xfId="753"/>
    <cellStyle name="40 % - Akzent1 2 3 3 2" xfId="754"/>
    <cellStyle name="40 % - Akzent1 2 3 3 2 2" xfId="755"/>
    <cellStyle name="40 % - Akzent1 2 3 3 3" xfId="756"/>
    <cellStyle name="40 % - Akzent1 2 3 4" xfId="757"/>
    <cellStyle name="40 % - Akzent1 2 3 4 2" xfId="758"/>
    <cellStyle name="40 % - Akzent1 2 3 5" xfId="759"/>
    <cellStyle name="40 % - Akzent1 2 4" xfId="760"/>
    <cellStyle name="40 % - Akzent1 2 4 2" xfId="761"/>
    <cellStyle name="40 % - Akzent1 2 4 2 2" xfId="762"/>
    <cellStyle name="40 % - Akzent1 2 4 3" xfId="763"/>
    <cellStyle name="40 % - Akzent1 2 5" xfId="764"/>
    <cellStyle name="40 % - Akzent1 2 5 2" xfId="765"/>
    <cellStyle name="40 % - Akzent1 2 5 2 2" xfId="766"/>
    <cellStyle name="40 % - Akzent1 2 5 3" xfId="767"/>
    <cellStyle name="40 % - Akzent1 2 6" xfId="768"/>
    <cellStyle name="40 % - Akzent1 2 6 2" xfId="769"/>
    <cellStyle name="40 % - Akzent1 2 7" xfId="770"/>
    <cellStyle name="40 % - Akzent1 3" xfId="771"/>
    <cellStyle name="40 % - Akzent1 3 2" xfId="772"/>
    <cellStyle name="40 % - Akzent1 3 2 2" xfId="773"/>
    <cellStyle name="40 % - Akzent1 3 2 2 2" xfId="774"/>
    <cellStyle name="40 % - Akzent1 3 2 2 2 2" xfId="775"/>
    <cellStyle name="40 % - Akzent1 3 2 2 3" xfId="776"/>
    <cellStyle name="40 % - Akzent1 3 2 3" xfId="777"/>
    <cellStyle name="40 % - Akzent1 3 2 3 2" xfId="778"/>
    <cellStyle name="40 % - Akzent1 3 2 3 2 2" xfId="779"/>
    <cellStyle name="40 % - Akzent1 3 2 3 3" xfId="780"/>
    <cellStyle name="40 % - Akzent1 3 2 4" xfId="781"/>
    <cellStyle name="40 % - Akzent1 3 2 4 2" xfId="782"/>
    <cellStyle name="40 % - Akzent1 3 2 5" xfId="783"/>
    <cellStyle name="40 % - Akzent1 3 3" xfId="784"/>
    <cellStyle name="40 % - Akzent1 3 3 2" xfId="785"/>
    <cellStyle name="40 % - Akzent1 3 3 2 2" xfId="786"/>
    <cellStyle name="40 % - Akzent1 3 3 3" xfId="787"/>
    <cellStyle name="40 % - Akzent1 3 4" xfId="788"/>
    <cellStyle name="40 % - Akzent1 3 4 2" xfId="789"/>
    <cellStyle name="40 % - Akzent1 3 4 2 2" xfId="790"/>
    <cellStyle name="40 % - Akzent1 3 4 3" xfId="791"/>
    <cellStyle name="40 % - Akzent1 3 5" xfId="792"/>
    <cellStyle name="40 % - Akzent1 3 5 2" xfId="793"/>
    <cellStyle name="40 % - Akzent1 3 6" xfId="794"/>
    <cellStyle name="40 % - Akzent1 4" xfId="795"/>
    <cellStyle name="40 % - Akzent1 4 2" xfId="796"/>
    <cellStyle name="40 % - Akzent1 4 2 2" xfId="797"/>
    <cellStyle name="40 % - Akzent1 4 2 2 2" xfId="798"/>
    <cellStyle name="40 % - Akzent1 4 2 2 2 2" xfId="799"/>
    <cellStyle name="40 % - Akzent1 4 2 2 3" xfId="800"/>
    <cellStyle name="40 % - Akzent1 4 2 3" xfId="801"/>
    <cellStyle name="40 % - Akzent1 4 2 3 2" xfId="802"/>
    <cellStyle name="40 % - Akzent1 4 2 3 2 2" xfId="803"/>
    <cellStyle name="40 % - Akzent1 4 2 3 3" xfId="804"/>
    <cellStyle name="40 % - Akzent1 4 2 4" xfId="805"/>
    <cellStyle name="40 % - Akzent1 4 2 4 2" xfId="806"/>
    <cellStyle name="40 % - Akzent1 4 2 5" xfId="807"/>
    <cellStyle name="40 % - Akzent1 4 3" xfId="808"/>
    <cellStyle name="40 % - Akzent1 4 3 2" xfId="809"/>
    <cellStyle name="40 % - Akzent1 4 3 2 2" xfId="810"/>
    <cellStyle name="40 % - Akzent1 4 3 3" xfId="811"/>
    <cellStyle name="40 % - Akzent1 4 4" xfId="812"/>
    <cellStyle name="40 % - Akzent1 4 4 2" xfId="813"/>
    <cellStyle name="40 % - Akzent1 4 4 2 2" xfId="814"/>
    <cellStyle name="40 % - Akzent1 4 4 3" xfId="815"/>
    <cellStyle name="40 % - Akzent1 4 5" xfId="816"/>
    <cellStyle name="40 % - Akzent1 4 5 2" xfId="817"/>
    <cellStyle name="40 % - Akzent1 4 6" xfId="818"/>
    <cellStyle name="40 % - Akzent1 5" xfId="819"/>
    <cellStyle name="40 % - Akzent1 5 2" xfId="820"/>
    <cellStyle name="40 % - Akzent1 5 2 2" xfId="821"/>
    <cellStyle name="40 % - Akzent1 5 3" xfId="822"/>
    <cellStyle name="40 % - Akzent1 6" xfId="823"/>
    <cellStyle name="40 % - Akzent1 6 2" xfId="824"/>
    <cellStyle name="40 % - Akzent1 6 2 2" xfId="825"/>
    <cellStyle name="40 % - Akzent1 6 3" xfId="826"/>
    <cellStyle name="40 % - Akzent1 7" xfId="827"/>
    <cellStyle name="40 % - Akzent1 7 2" xfId="828"/>
    <cellStyle name="40 % - Akzent1 8" xfId="829"/>
    <cellStyle name="40 % - Akzent2 2" xfId="830"/>
    <cellStyle name="40 % - Akzent2 2 2" xfId="831"/>
    <cellStyle name="40 % - Akzent2 2 2 2" xfId="832"/>
    <cellStyle name="40 % - Akzent2 2 2 2 2" xfId="833"/>
    <cellStyle name="40 % - Akzent2 2 2 2 2 2" xfId="834"/>
    <cellStyle name="40 % - Akzent2 2 2 2 2 2 2" xfId="835"/>
    <cellStyle name="40 % - Akzent2 2 2 2 2 3" xfId="836"/>
    <cellStyle name="40 % - Akzent2 2 2 2 3" xfId="837"/>
    <cellStyle name="40 % - Akzent2 2 2 2 3 2" xfId="838"/>
    <cellStyle name="40 % - Akzent2 2 2 2 3 2 2" xfId="839"/>
    <cellStyle name="40 % - Akzent2 2 2 2 3 3" xfId="840"/>
    <cellStyle name="40 % - Akzent2 2 2 2 4" xfId="841"/>
    <cellStyle name="40 % - Akzent2 2 2 2 4 2" xfId="842"/>
    <cellStyle name="40 % - Akzent2 2 2 2 5" xfId="843"/>
    <cellStyle name="40 % - Akzent2 2 2 3" xfId="844"/>
    <cellStyle name="40 % - Akzent2 2 2 3 2" xfId="845"/>
    <cellStyle name="40 % - Akzent2 2 2 3 2 2" xfId="846"/>
    <cellStyle name="40 % - Akzent2 2 2 3 3" xfId="847"/>
    <cellStyle name="40 % - Akzent2 2 2 4" xfId="848"/>
    <cellStyle name="40 % - Akzent2 2 2 4 2" xfId="849"/>
    <cellStyle name="40 % - Akzent2 2 2 4 2 2" xfId="850"/>
    <cellStyle name="40 % - Akzent2 2 2 4 3" xfId="851"/>
    <cellStyle name="40 % - Akzent2 2 2 5" xfId="852"/>
    <cellStyle name="40 % - Akzent2 2 2 5 2" xfId="853"/>
    <cellStyle name="40 % - Akzent2 2 2 6" xfId="854"/>
    <cellStyle name="40 % - Akzent2 2 3" xfId="855"/>
    <cellStyle name="40 % - Akzent2 2 3 2" xfId="856"/>
    <cellStyle name="40 % - Akzent2 2 3 2 2" xfId="857"/>
    <cellStyle name="40 % - Akzent2 2 3 2 2 2" xfId="858"/>
    <cellStyle name="40 % - Akzent2 2 3 2 3" xfId="859"/>
    <cellStyle name="40 % - Akzent2 2 3 3" xfId="860"/>
    <cellStyle name="40 % - Akzent2 2 3 3 2" xfId="861"/>
    <cellStyle name="40 % - Akzent2 2 3 3 2 2" xfId="862"/>
    <cellStyle name="40 % - Akzent2 2 3 3 3" xfId="863"/>
    <cellStyle name="40 % - Akzent2 2 3 4" xfId="864"/>
    <cellStyle name="40 % - Akzent2 2 3 4 2" xfId="865"/>
    <cellStyle name="40 % - Akzent2 2 3 5" xfId="866"/>
    <cellStyle name="40 % - Akzent2 2 4" xfId="867"/>
    <cellStyle name="40 % - Akzent2 2 4 2" xfId="868"/>
    <cellStyle name="40 % - Akzent2 2 4 2 2" xfId="869"/>
    <cellStyle name="40 % - Akzent2 2 4 3" xfId="870"/>
    <cellStyle name="40 % - Akzent2 2 5" xfId="871"/>
    <cellStyle name="40 % - Akzent2 2 5 2" xfId="872"/>
    <cellStyle name="40 % - Akzent2 2 5 2 2" xfId="873"/>
    <cellStyle name="40 % - Akzent2 2 5 3" xfId="874"/>
    <cellStyle name="40 % - Akzent2 2 6" xfId="875"/>
    <cellStyle name="40 % - Akzent2 2 6 2" xfId="876"/>
    <cellStyle name="40 % - Akzent2 2 7" xfId="877"/>
    <cellStyle name="40 % - Akzent2 3" xfId="878"/>
    <cellStyle name="40 % - Akzent2 3 2" xfId="879"/>
    <cellStyle name="40 % - Akzent2 3 2 2" xfId="880"/>
    <cellStyle name="40 % - Akzent2 3 2 2 2" xfId="881"/>
    <cellStyle name="40 % - Akzent2 3 2 2 2 2" xfId="882"/>
    <cellStyle name="40 % - Akzent2 3 2 2 3" xfId="883"/>
    <cellStyle name="40 % - Akzent2 3 2 3" xfId="884"/>
    <cellStyle name="40 % - Akzent2 3 2 3 2" xfId="885"/>
    <cellStyle name="40 % - Akzent2 3 2 3 2 2" xfId="886"/>
    <cellStyle name="40 % - Akzent2 3 2 3 3" xfId="887"/>
    <cellStyle name="40 % - Akzent2 3 2 4" xfId="888"/>
    <cellStyle name="40 % - Akzent2 3 2 4 2" xfId="889"/>
    <cellStyle name="40 % - Akzent2 3 2 5" xfId="890"/>
    <cellStyle name="40 % - Akzent2 3 3" xfId="891"/>
    <cellStyle name="40 % - Akzent2 3 3 2" xfId="892"/>
    <cellStyle name="40 % - Akzent2 3 3 2 2" xfId="893"/>
    <cellStyle name="40 % - Akzent2 3 3 3" xfId="894"/>
    <cellStyle name="40 % - Akzent2 3 4" xfId="895"/>
    <cellStyle name="40 % - Akzent2 3 4 2" xfId="896"/>
    <cellStyle name="40 % - Akzent2 3 4 2 2" xfId="897"/>
    <cellStyle name="40 % - Akzent2 3 4 3" xfId="898"/>
    <cellStyle name="40 % - Akzent2 3 5" xfId="899"/>
    <cellStyle name="40 % - Akzent2 3 5 2" xfId="900"/>
    <cellStyle name="40 % - Akzent2 3 6" xfId="901"/>
    <cellStyle name="40 % - Akzent2 4" xfId="902"/>
    <cellStyle name="40 % - Akzent2 4 2" xfId="903"/>
    <cellStyle name="40 % - Akzent2 4 2 2" xfId="904"/>
    <cellStyle name="40 % - Akzent2 4 2 2 2" xfId="905"/>
    <cellStyle name="40 % - Akzent2 4 2 2 2 2" xfId="906"/>
    <cellStyle name="40 % - Akzent2 4 2 2 3" xfId="907"/>
    <cellStyle name="40 % - Akzent2 4 2 3" xfId="908"/>
    <cellStyle name="40 % - Akzent2 4 2 3 2" xfId="909"/>
    <cellStyle name="40 % - Akzent2 4 2 3 2 2" xfId="910"/>
    <cellStyle name="40 % - Akzent2 4 2 3 3" xfId="911"/>
    <cellStyle name="40 % - Akzent2 4 2 4" xfId="912"/>
    <cellStyle name="40 % - Akzent2 4 2 4 2" xfId="913"/>
    <cellStyle name="40 % - Akzent2 4 2 5" xfId="914"/>
    <cellStyle name="40 % - Akzent2 4 3" xfId="915"/>
    <cellStyle name="40 % - Akzent2 4 3 2" xfId="916"/>
    <cellStyle name="40 % - Akzent2 4 3 2 2" xfId="917"/>
    <cellStyle name="40 % - Akzent2 4 3 3" xfId="918"/>
    <cellStyle name="40 % - Akzent2 4 4" xfId="919"/>
    <cellStyle name="40 % - Akzent2 4 4 2" xfId="920"/>
    <cellStyle name="40 % - Akzent2 4 4 2 2" xfId="921"/>
    <cellStyle name="40 % - Akzent2 4 4 3" xfId="922"/>
    <cellStyle name="40 % - Akzent2 4 5" xfId="923"/>
    <cellStyle name="40 % - Akzent2 4 5 2" xfId="924"/>
    <cellStyle name="40 % - Akzent2 4 6" xfId="925"/>
    <cellStyle name="40 % - Akzent2 5" xfId="926"/>
    <cellStyle name="40 % - Akzent2 5 2" xfId="927"/>
    <cellStyle name="40 % - Akzent2 5 2 2" xfId="928"/>
    <cellStyle name="40 % - Akzent2 5 3" xfId="929"/>
    <cellStyle name="40 % - Akzent2 6" xfId="930"/>
    <cellStyle name="40 % - Akzent2 6 2" xfId="931"/>
    <cellStyle name="40 % - Akzent2 6 2 2" xfId="932"/>
    <cellStyle name="40 % - Akzent2 6 3" xfId="933"/>
    <cellStyle name="40 % - Akzent2 7" xfId="934"/>
    <cellStyle name="40 % - Akzent2 7 2" xfId="935"/>
    <cellStyle name="40 % - Akzent2 8" xfId="936"/>
    <cellStyle name="40 % - Akzent3 2" xfId="937"/>
    <cellStyle name="40 % - Akzent3 2 2" xfId="938"/>
    <cellStyle name="40 % - Akzent3 2 2 2" xfId="939"/>
    <cellStyle name="40 % - Akzent3 2 2 2 2" xfId="940"/>
    <cellStyle name="40 % - Akzent3 2 2 2 2 2" xfId="941"/>
    <cellStyle name="40 % - Akzent3 2 2 2 2 2 2" xfId="942"/>
    <cellStyle name="40 % - Akzent3 2 2 2 2 3" xfId="943"/>
    <cellStyle name="40 % - Akzent3 2 2 2 3" xfId="944"/>
    <cellStyle name="40 % - Akzent3 2 2 2 3 2" xfId="945"/>
    <cellStyle name="40 % - Akzent3 2 2 2 3 2 2" xfId="946"/>
    <cellStyle name="40 % - Akzent3 2 2 2 3 3" xfId="947"/>
    <cellStyle name="40 % - Akzent3 2 2 2 4" xfId="948"/>
    <cellStyle name="40 % - Akzent3 2 2 2 4 2" xfId="949"/>
    <cellStyle name="40 % - Akzent3 2 2 2 5" xfId="950"/>
    <cellStyle name="40 % - Akzent3 2 2 3" xfId="951"/>
    <cellStyle name="40 % - Akzent3 2 2 3 2" xfId="952"/>
    <cellStyle name="40 % - Akzent3 2 2 3 2 2" xfId="953"/>
    <cellStyle name="40 % - Akzent3 2 2 3 3" xfId="954"/>
    <cellStyle name="40 % - Akzent3 2 2 4" xfId="955"/>
    <cellStyle name="40 % - Akzent3 2 2 4 2" xfId="956"/>
    <cellStyle name="40 % - Akzent3 2 2 4 2 2" xfId="957"/>
    <cellStyle name="40 % - Akzent3 2 2 4 3" xfId="958"/>
    <cellStyle name="40 % - Akzent3 2 2 5" xfId="959"/>
    <cellStyle name="40 % - Akzent3 2 2 5 2" xfId="960"/>
    <cellStyle name="40 % - Akzent3 2 2 6" xfId="961"/>
    <cellStyle name="40 % - Akzent3 2 3" xfId="962"/>
    <cellStyle name="40 % - Akzent3 2 3 2" xfId="963"/>
    <cellStyle name="40 % - Akzent3 2 3 2 2" xfId="964"/>
    <cellStyle name="40 % - Akzent3 2 3 2 2 2" xfId="965"/>
    <cellStyle name="40 % - Akzent3 2 3 2 3" xfId="966"/>
    <cellStyle name="40 % - Akzent3 2 3 3" xfId="967"/>
    <cellStyle name="40 % - Akzent3 2 3 3 2" xfId="968"/>
    <cellStyle name="40 % - Akzent3 2 3 3 2 2" xfId="969"/>
    <cellStyle name="40 % - Akzent3 2 3 3 3" xfId="970"/>
    <cellStyle name="40 % - Akzent3 2 3 4" xfId="971"/>
    <cellStyle name="40 % - Akzent3 2 3 4 2" xfId="972"/>
    <cellStyle name="40 % - Akzent3 2 3 5" xfId="973"/>
    <cellStyle name="40 % - Akzent3 2 4" xfId="974"/>
    <cellStyle name="40 % - Akzent3 2 4 2" xfId="975"/>
    <cellStyle name="40 % - Akzent3 2 4 2 2" xfId="976"/>
    <cellStyle name="40 % - Akzent3 2 4 3" xfId="977"/>
    <cellStyle name="40 % - Akzent3 2 5" xfId="978"/>
    <cellStyle name="40 % - Akzent3 2 5 2" xfId="979"/>
    <cellStyle name="40 % - Akzent3 2 5 2 2" xfId="980"/>
    <cellStyle name="40 % - Akzent3 2 5 3" xfId="981"/>
    <cellStyle name="40 % - Akzent3 2 6" xfId="982"/>
    <cellStyle name="40 % - Akzent3 2 6 2" xfId="983"/>
    <cellStyle name="40 % - Akzent3 2 7" xfId="984"/>
    <cellStyle name="40 % - Akzent3 3" xfId="985"/>
    <cellStyle name="40 % - Akzent3 3 2" xfId="986"/>
    <cellStyle name="40 % - Akzent3 3 2 2" xfId="987"/>
    <cellStyle name="40 % - Akzent3 3 2 2 2" xfId="988"/>
    <cellStyle name="40 % - Akzent3 3 2 2 2 2" xfId="989"/>
    <cellStyle name="40 % - Akzent3 3 2 2 3" xfId="990"/>
    <cellStyle name="40 % - Akzent3 3 2 3" xfId="991"/>
    <cellStyle name="40 % - Akzent3 3 2 3 2" xfId="992"/>
    <cellStyle name="40 % - Akzent3 3 2 3 2 2" xfId="993"/>
    <cellStyle name="40 % - Akzent3 3 2 3 3" xfId="994"/>
    <cellStyle name="40 % - Akzent3 3 2 4" xfId="995"/>
    <cellStyle name="40 % - Akzent3 3 2 4 2" xfId="996"/>
    <cellStyle name="40 % - Akzent3 3 2 5" xfId="997"/>
    <cellStyle name="40 % - Akzent3 3 3" xfId="998"/>
    <cellStyle name="40 % - Akzent3 3 3 2" xfId="999"/>
    <cellStyle name="40 % - Akzent3 3 3 2 2" xfId="1000"/>
    <cellStyle name="40 % - Akzent3 3 3 3" xfId="1001"/>
    <cellStyle name="40 % - Akzent3 3 4" xfId="1002"/>
    <cellStyle name="40 % - Akzent3 3 4 2" xfId="1003"/>
    <cellStyle name="40 % - Akzent3 3 4 2 2" xfId="1004"/>
    <cellStyle name="40 % - Akzent3 3 4 3" xfId="1005"/>
    <cellStyle name="40 % - Akzent3 3 5" xfId="1006"/>
    <cellStyle name="40 % - Akzent3 3 5 2" xfId="1007"/>
    <cellStyle name="40 % - Akzent3 3 6" xfId="1008"/>
    <cellStyle name="40 % - Akzent3 4" xfId="1009"/>
    <cellStyle name="40 % - Akzent3 4 2" xfId="1010"/>
    <cellStyle name="40 % - Akzent3 4 2 2" xfId="1011"/>
    <cellStyle name="40 % - Akzent3 4 2 2 2" xfId="1012"/>
    <cellStyle name="40 % - Akzent3 4 2 2 2 2" xfId="1013"/>
    <cellStyle name="40 % - Akzent3 4 2 2 3" xfId="1014"/>
    <cellStyle name="40 % - Akzent3 4 2 3" xfId="1015"/>
    <cellStyle name="40 % - Akzent3 4 2 3 2" xfId="1016"/>
    <cellStyle name="40 % - Akzent3 4 2 3 2 2" xfId="1017"/>
    <cellStyle name="40 % - Akzent3 4 2 3 3" xfId="1018"/>
    <cellStyle name="40 % - Akzent3 4 2 4" xfId="1019"/>
    <cellStyle name="40 % - Akzent3 4 2 4 2" xfId="1020"/>
    <cellStyle name="40 % - Akzent3 4 2 5" xfId="1021"/>
    <cellStyle name="40 % - Akzent3 4 3" xfId="1022"/>
    <cellStyle name="40 % - Akzent3 4 3 2" xfId="1023"/>
    <cellStyle name="40 % - Akzent3 4 3 2 2" xfId="1024"/>
    <cellStyle name="40 % - Akzent3 4 3 3" xfId="1025"/>
    <cellStyle name="40 % - Akzent3 4 4" xfId="1026"/>
    <cellStyle name="40 % - Akzent3 4 4 2" xfId="1027"/>
    <cellStyle name="40 % - Akzent3 4 4 2 2" xfId="1028"/>
    <cellStyle name="40 % - Akzent3 4 4 3" xfId="1029"/>
    <cellStyle name="40 % - Akzent3 4 5" xfId="1030"/>
    <cellStyle name="40 % - Akzent3 4 5 2" xfId="1031"/>
    <cellStyle name="40 % - Akzent3 4 6" xfId="1032"/>
    <cellStyle name="40 % - Akzent3 5" xfId="1033"/>
    <cellStyle name="40 % - Akzent3 5 2" xfId="1034"/>
    <cellStyle name="40 % - Akzent3 5 2 2" xfId="1035"/>
    <cellStyle name="40 % - Akzent3 5 3" xfId="1036"/>
    <cellStyle name="40 % - Akzent3 6" xfId="1037"/>
    <cellStyle name="40 % - Akzent3 6 2" xfId="1038"/>
    <cellStyle name="40 % - Akzent3 6 2 2" xfId="1039"/>
    <cellStyle name="40 % - Akzent3 6 3" xfId="1040"/>
    <cellStyle name="40 % - Akzent3 7" xfId="1041"/>
    <cellStyle name="40 % - Akzent3 7 2" xfId="1042"/>
    <cellStyle name="40 % - Akzent3 8" xfId="1043"/>
    <cellStyle name="40 % - Akzent4 2" xfId="1044"/>
    <cellStyle name="40 % - Akzent4 2 2" xfId="1045"/>
    <cellStyle name="40 % - Akzent4 2 2 2" xfId="1046"/>
    <cellStyle name="40 % - Akzent4 2 2 2 2" xfId="1047"/>
    <cellStyle name="40 % - Akzent4 2 2 2 2 2" xfId="1048"/>
    <cellStyle name="40 % - Akzent4 2 2 2 2 2 2" xfId="1049"/>
    <cellStyle name="40 % - Akzent4 2 2 2 2 3" xfId="1050"/>
    <cellStyle name="40 % - Akzent4 2 2 2 3" xfId="1051"/>
    <cellStyle name="40 % - Akzent4 2 2 2 3 2" xfId="1052"/>
    <cellStyle name="40 % - Akzent4 2 2 2 3 2 2" xfId="1053"/>
    <cellStyle name="40 % - Akzent4 2 2 2 3 3" xfId="1054"/>
    <cellStyle name="40 % - Akzent4 2 2 2 4" xfId="1055"/>
    <cellStyle name="40 % - Akzent4 2 2 2 4 2" xfId="1056"/>
    <cellStyle name="40 % - Akzent4 2 2 2 5" xfId="1057"/>
    <cellStyle name="40 % - Akzent4 2 2 3" xfId="1058"/>
    <cellStyle name="40 % - Akzent4 2 2 3 2" xfId="1059"/>
    <cellStyle name="40 % - Akzent4 2 2 3 2 2" xfId="1060"/>
    <cellStyle name="40 % - Akzent4 2 2 3 3" xfId="1061"/>
    <cellStyle name="40 % - Akzent4 2 2 4" xfId="1062"/>
    <cellStyle name="40 % - Akzent4 2 2 4 2" xfId="1063"/>
    <cellStyle name="40 % - Akzent4 2 2 4 2 2" xfId="1064"/>
    <cellStyle name="40 % - Akzent4 2 2 4 3" xfId="1065"/>
    <cellStyle name="40 % - Akzent4 2 2 5" xfId="1066"/>
    <cellStyle name="40 % - Akzent4 2 2 5 2" xfId="1067"/>
    <cellStyle name="40 % - Akzent4 2 2 6" xfId="1068"/>
    <cellStyle name="40 % - Akzent4 2 3" xfId="1069"/>
    <cellStyle name="40 % - Akzent4 2 3 2" xfId="1070"/>
    <cellStyle name="40 % - Akzent4 2 3 2 2" xfId="1071"/>
    <cellStyle name="40 % - Akzent4 2 3 2 2 2" xfId="1072"/>
    <cellStyle name="40 % - Akzent4 2 3 2 3" xfId="1073"/>
    <cellStyle name="40 % - Akzent4 2 3 3" xfId="1074"/>
    <cellStyle name="40 % - Akzent4 2 3 3 2" xfId="1075"/>
    <cellStyle name="40 % - Akzent4 2 3 3 2 2" xfId="1076"/>
    <cellStyle name="40 % - Akzent4 2 3 3 3" xfId="1077"/>
    <cellStyle name="40 % - Akzent4 2 3 4" xfId="1078"/>
    <cellStyle name="40 % - Akzent4 2 3 4 2" xfId="1079"/>
    <cellStyle name="40 % - Akzent4 2 3 5" xfId="1080"/>
    <cellStyle name="40 % - Akzent4 2 4" xfId="1081"/>
    <cellStyle name="40 % - Akzent4 2 4 2" xfId="1082"/>
    <cellStyle name="40 % - Akzent4 2 4 2 2" xfId="1083"/>
    <cellStyle name="40 % - Akzent4 2 4 3" xfId="1084"/>
    <cellStyle name="40 % - Akzent4 2 5" xfId="1085"/>
    <cellStyle name="40 % - Akzent4 2 5 2" xfId="1086"/>
    <cellStyle name="40 % - Akzent4 2 5 2 2" xfId="1087"/>
    <cellStyle name="40 % - Akzent4 2 5 3" xfId="1088"/>
    <cellStyle name="40 % - Akzent4 2 6" xfId="1089"/>
    <cellStyle name="40 % - Akzent4 2 6 2" xfId="1090"/>
    <cellStyle name="40 % - Akzent4 2 7" xfId="1091"/>
    <cellStyle name="40 % - Akzent4 3" xfId="1092"/>
    <cellStyle name="40 % - Akzent4 3 2" xfId="1093"/>
    <cellStyle name="40 % - Akzent4 3 2 2" xfId="1094"/>
    <cellStyle name="40 % - Akzent4 3 2 2 2" xfId="1095"/>
    <cellStyle name="40 % - Akzent4 3 2 2 2 2" xfId="1096"/>
    <cellStyle name="40 % - Akzent4 3 2 2 3" xfId="1097"/>
    <cellStyle name="40 % - Akzent4 3 2 3" xfId="1098"/>
    <cellStyle name="40 % - Akzent4 3 2 3 2" xfId="1099"/>
    <cellStyle name="40 % - Akzent4 3 2 3 2 2" xfId="1100"/>
    <cellStyle name="40 % - Akzent4 3 2 3 3" xfId="1101"/>
    <cellStyle name="40 % - Akzent4 3 2 4" xfId="1102"/>
    <cellStyle name="40 % - Akzent4 3 2 4 2" xfId="1103"/>
    <cellStyle name="40 % - Akzent4 3 2 5" xfId="1104"/>
    <cellStyle name="40 % - Akzent4 3 3" xfId="1105"/>
    <cellStyle name="40 % - Akzent4 3 3 2" xfId="1106"/>
    <cellStyle name="40 % - Akzent4 3 3 2 2" xfId="1107"/>
    <cellStyle name="40 % - Akzent4 3 3 3" xfId="1108"/>
    <cellStyle name="40 % - Akzent4 3 4" xfId="1109"/>
    <cellStyle name="40 % - Akzent4 3 4 2" xfId="1110"/>
    <cellStyle name="40 % - Akzent4 3 4 2 2" xfId="1111"/>
    <cellStyle name="40 % - Akzent4 3 4 3" xfId="1112"/>
    <cellStyle name="40 % - Akzent4 3 5" xfId="1113"/>
    <cellStyle name="40 % - Akzent4 3 5 2" xfId="1114"/>
    <cellStyle name="40 % - Akzent4 3 6" xfId="1115"/>
    <cellStyle name="40 % - Akzent4 4" xfId="1116"/>
    <cellStyle name="40 % - Akzent4 4 2" xfId="1117"/>
    <cellStyle name="40 % - Akzent4 4 2 2" xfId="1118"/>
    <cellStyle name="40 % - Akzent4 4 2 2 2" xfId="1119"/>
    <cellStyle name="40 % - Akzent4 4 2 2 2 2" xfId="1120"/>
    <cellStyle name="40 % - Akzent4 4 2 2 3" xfId="1121"/>
    <cellStyle name="40 % - Akzent4 4 2 3" xfId="1122"/>
    <cellStyle name="40 % - Akzent4 4 2 3 2" xfId="1123"/>
    <cellStyle name="40 % - Akzent4 4 2 3 2 2" xfId="1124"/>
    <cellStyle name="40 % - Akzent4 4 2 3 3" xfId="1125"/>
    <cellStyle name="40 % - Akzent4 4 2 4" xfId="1126"/>
    <cellStyle name="40 % - Akzent4 4 2 4 2" xfId="1127"/>
    <cellStyle name="40 % - Akzent4 4 2 5" xfId="1128"/>
    <cellStyle name="40 % - Akzent4 4 3" xfId="1129"/>
    <cellStyle name="40 % - Akzent4 4 3 2" xfId="1130"/>
    <cellStyle name="40 % - Akzent4 4 3 2 2" xfId="1131"/>
    <cellStyle name="40 % - Akzent4 4 3 3" xfId="1132"/>
    <cellStyle name="40 % - Akzent4 4 4" xfId="1133"/>
    <cellStyle name="40 % - Akzent4 4 4 2" xfId="1134"/>
    <cellStyle name="40 % - Akzent4 4 4 2 2" xfId="1135"/>
    <cellStyle name="40 % - Akzent4 4 4 3" xfId="1136"/>
    <cellStyle name="40 % - Akzent4 4 5" xfId="1137"/>
    <cellStyle name="40 % - Akzent4 4 5 2" xfId="1138"/>
    <cellStyle name="40 % - Akzent4 4 6" xfId="1139"/>
    <cellStyle name="40 % - Akzent4 5" xfId="1140"/>
    <cellStyle name="40 % - Akzent4 5 2" xfId="1141"/>
    <cellStyle name="40 % - Akzent4 5 2 2" xfId="1142"/>
    <cellStyle name="40 % - Akzent4 5 3" xfId="1143"/>
    <cellStyle name="40 % - Akzent4 6" xfId="1144"/>
    <cellStyle name="40 % - Akzent4 6 2" xfId="1145"/>
    <cellStyle name="40 % - Akzent4 6 2 2" xfId="1146"/>
    <cellStyle name="40 % - Akzent4 6 3" xfId="1147"/>
    <cellStyle name="40 % - Akzent4 7" xfId="1148"/>
    <cellStyle name="40 % - Akzent4 7 2" xfId="1149"/>
    <cellStyle name="40 % - Akzent4 8" xfId="1150"/>
    <cellStyle name="40 % - Akzent5 2" xfId="1151"/>
    <cellStyle name="40 % - Akzent5 2 2" xfId="1152"/>
    <cellStyle name="40 % - Akzent5 2 2 2" xfId="1153"/>
    <cellStyle name="40 % - Akzent5 2 2 2 2" xfId="1154"/>
    <cellStyle name="40 % - Akzent5 2 2 2 2 2" xfId="1155"/>
    <cellStyle name="40 % - Akzent5 2 2 2 2 2 2" xfId="1156"/>
    <cellStyle name="40 % - Akzent5 2 2 2 2 3" xfId="1157"/>
    <cellStyle name="40 % - Akzent5 2 2 2 3" xfId="1158"/>
    <cellStyle name="40 % - Akzent5 2 2 2 3 2" xfId="1159"/>
    <cellStyle name="40 % - Akzent5 2 2 2 3 2 2" xfId="1160"/>
    <cellStyle name="40 % - Akzent5 2 2 2 3 3" xfId="1161"/>
    <cellStyle name="40 % - Akzent5 2 2 2 4" xfId="1162"/>
    <cellStyle name="40 % - Akzent5 2 2 2 4 2" xfId="1163"/>
    <cellStyle name="40 % - Akzent5 2 2 2 5" xfId="1164"/>
    <cellStyle name="40 % - Akzent5 2 2 3" xfId="1165"/>
    <cellStyle name="40 % - Akzent5 2 2 3 2" xfId="1166"/>
    <cellStyle name="40 % - Akzent5 2 2 3 2 2" xfId="1167"/>
    <cellStyle name="40 % - Akzent5 2 2 3 3" xfId="1168"/>
    <cellStyle name="40 % - Akzent5 2 2 4" xfId="1169"/>
    <cellStyle name="40 % - Akzent5 2 2 4 2" xfId="1170"/>
    <cellStyle name="40 % - Akzent5 2 2 4 2 2" xfId="1171"/>
    <cellStyle name="40 % - Akzent5 2 2 4 3" xfId="1172"/>
    <cellStyle name="40 % - Akzent5 2 2 5" xfId="1173"/>
    <cellStyle name="40 % - Akzent5 2 2 5 2" xfId="1174"/>
    <cellStyle name="40 % - Akzent5 2 2 6" xfId="1175"/>
    <cellStyle name="40 % - Akzent5 2 3" xfId="1176"/>
    <cellStyle name="40 % - Akzent5 2 3 2" xfId="1177"/>
    <cellStyle name="40 % - Akzent5 2 3 2 2" xfId="1178"/>
    <cellStyle name="40 % - Akzent5 2 3 2 2 2" xfId="1179"/>
    <cellStyle name="40 % - Akzent5 2 3 2 3" xfId="1180"/>
    <cellStyle name="40 % - Akzent5 2 3 3" xfId="1181"/>
    <cellStyle name="40 % - Akzent5 2 3 3 2" xfId="1182"/>
    <cellStyle name="40 % - Akzent5 2 3 3 2 2" xfId="1183"/>
    <cellStyle name="40 % - Akzent5 2 3 3 3" xfId="1184"/>
    <cellStyle name="40 % - Akzent5 2 3 4" xfId="1185"/>
    <cellStyle name="40 % - Akzent5 2 3 4 2" xfId="1186"/>
    <cellStyle name="40 % - Akzent5 2 3 5" xfId="1187"/>
    <cellStyle name="40 % - Akzent5 2 4" xfId="1188"/>
    <cellStyle name="40 % - Akzent5 2 4 2" xfId="1189"/>
    <cellStyle name="40 % - Akzent5 2 4 2 2" xfId="1190"/>
    <cellStyle name="40 % - Akzent5 2 4 3" xfId="1191"/>
    <cellStyle name="40 % - Akzent5 2 5" xfId="1192"/>
    <cellStyle name="40 % - Akzent5 2 5 2" xfId="1193"/>
    <cellStyle name="40 % - Akzent5 2 5 2 2" xfId="1194"/>
    <cellStyle name="40 % - Akzent5 2 5 3" xfId="1195"/>
    <cellStyle name="40 % - Akzent5 2 6" xfId="1196"/>
    <cellStyle name="40 % - Akzent5 2 6 2" xfId="1197"/>
    <cellStyle name="40 % - Akzent5 2 7" xfId="1198"/>
    <cellStyle name="40 % - Akzent5 3" xfId="1199"/>
    <cellStyle name="40 % - Akzent5 3 2" xfId="1200"/>
    <cellStyle name="40 % - Akzent5 3 2 2" xfId="1201"/>
    <cellStyle name="40 % - Akzent5 3 2 2 2" xfId="1202"/>
    <cellStyle name="40 % - Akzent5 3 2 2 2 2" xfId="1203"/>
    <cellStyle name="40 % - Akzent5 3 2 2 3" xfId="1204"/>
    <cellStyle name="40 % - Akzent5 3 2 3" xfId="1205"/>
    <cellStyle name="40 % - Akzent5 3 2 3 2" xfId="1206"/>
    <cellStyle name="40 % - Akzent5 3 2 3 2 2" xfId="1207"/>
    <cellStyle name="40 % - Akzent5 3 2 3 3" xfId="1208"/>
    <cellStyle name="40 % - Akzent5 3 2 4" xfId="1209"/>
    <cellStyle name="40 % - Akzent5 3 2 4 2" xfId="1210"/>
    <cellStyle name="40 % - Akzent5 3 2 5" xfId="1211"/>
    <cellStyle name="40 % - Akzent5 3 3" xfId="1212"/>
    <cellStyle name="40 % - Akzent5 3 3 2" xfId="1213"/>
    <cellStyle name="40 % - Akzent5 3 3 2 2" xfId="1214"/>
    <cellStyle name="40 % - Akzent5 3 3 3" xfId="1215"/>
    <cellStyle name="40 % - Akzent5 3 4" xfId="1216"/>
    <cellStyle name="40 % - Akzent5 3 4 2" xfId="1217"/>
    <cellStyle name="40 % - Akzent5 3 4 2 2" xfId="1218"/>
    <cellStyle name="40 % - Akzent5 3 4 3" xfId="1219"/>
    <cellStyle name="40 % - Akzent5 3 5" xfId="1220"/>
    <cellStyle name="40 % - Akzent5 3 5 2" xfId="1221"/>
    <cellStyle name="40 % - Akzent5 3 6" xfId="1222"/>
    <cellStyle name="40 % - Akzent5 4" xfId="1223"/>
    <cellStyle name="40 % - Akzent5 4 2" xfId="1224"/>
    <cellStyle name="40 % - Akzent5 4 2 2" xfId="1225"/>
    <cellStyle name="40 % - Akzent5 4 2 2 2" xfId="1226"/>
    <cellStyle name="40 % - Akzent5 4 2 2 2 2" xfId="1227"/>
    <cellStyle name="40 % - Akzent5 4 2 2 3" xfId="1228"/>
    <cellStyle name="40 % - Akzent5 4 2 3" xfId="1229"/>
    <cellStyle name="40 % - Akzent5 4 2 3 2" xfId="1230"/>
    <cellStyle name="40 % - Akzent5 4 2 3 2 2" xfId="1231"/>
    <cellStyle name="40 % - Akzent5 4 2 3 3" xfId="1232"/>
    <cellStyle name="40 % - Akzent5 4 2 4" xfId="1233"/>
    <cellStyle name="40 % - Akzent5 4 2 4 2" xfId="1234"/>
    <cellStyle name="40 % - Akzent5 4 2 5" xfId="1235"/>
    <cellStyle name="40 % - Akzent5 4 3" xfId="1236"/>
    <cellStyle name="40 % - Akzent5 4 3 2" xfId="1237"/>
    <cellStyle name="40 % - Akzent5 4 3 2 2" xfId="1238"/>
    <cellStyle name="40 % - Akzent5 4 3 3" xfId="1239"/>
    <cellStyle name="40 % - Akzent5 4 4" xfId="1240"/>
    <cellStyle name="40 % - Akzent5 4 4 2" xfId="1241"/>
    <cellStyle name="40 % - Akzent5 4 4 2 2" xfId="1242"/>
    <cellStyle name="40 % - Akzent5 4 4 3" xfId="1243"/>
    <cellStyle name="40 % - Akzent5 4 5" xfId="1244"/>
    <cellStyle name="40 % - Akzent5 4 5 2" xfId="1245"/>
    <cellStyle name="40 % - Akzent5 4 6" xfId="1246"/>
    <cellStyle name="40 % - Akzent5 5" xfId="1247"/>
    <cellStyle name="40 % - Akzent5 5 2" xfId="1248"/>
    <cellStyle name="40 % - Akzent5 5 2 2" xfId="1249"/>
    <cellStyle name="40 % - Akzent5 5 3" xfId="1250"/>
    <cellStyle name="40 % - Akzent5 6" xfId="1251"/>
    <cellStyle name="40 % - Akzent5 6 2" xfId="1252"/>
    <cellStyle name="40 % - Akzent5 6 2 2" xfId="1253"/>
    <cellStyle name="40 % - Akzent5 6 3" xfId="1254"/>
    <cellStyle name="40 % - Akzent5 7" xfId="1255"/>
    <cellStyle name="40 % - Akzent5 7 2" xfId="1256"/>
    <cellStyle name="40 % - Akzent5 8" xfId="1257"/>
    <cellStyle name="40 % - Akzent6 2" xfId="1258"/>
    <cellStyle name="40 % - Akzent6 2 2" xfId="1259"/>
    <cellStyle name="40 % - Akzent6 2 2 2" xfId="1260"/>
    <cellStyle name="40 % - Akzent6 2 2 2 2" xfId="1261"/>
    <cellStyle name="40 % - Akzent6 2 2 2 2 2" xfId="1262"/>
    <cellStyle name="40 % - Akzent6 2 2 2 2 2 2" xfId="1263"/>
    <cellStyle name="40 % - Akzent6 2 2 2 2 3" xfId="1264"/>
    <cellStyle name="40 % - Akzent6 2 2 2 3" xfId="1265"/>
    <cellStyle name="40 % - Akzent6 2 2 2 3 2" xfId="1266"/>
    <cellStyle name="40 % - Akzent6 2 2 2 3 2 2" xfId="1267"/>
    <cellStyle name="40 % - Akzent6 2 2 2 3 3" xfId="1268"/>
    <cellStyle name="40 % - Akzent6 2 2 2 4" xfId="1269"/>
    <cellStyle name="40 % - Akzent6 2 2 2 4 2" xfId="1270"/>
    <cellStyle name="40 % - Akzent6 2 2 2 5" xfId="1271"/>
    <cellStyle name="40 % - Akzent6 2 2 3" xfId="1272"/>
    <cellStyle name="40 % - Akzent6 2 2 3 2" xfId="1273"/>
    <cellStyle name="40 % - Akzent6 2 2 3 2 2" xfId="1274"/>
    <cellStyle name="40 % - Akzent6 2 2 3 3" xfId="1275"/>
    <cellStyle name="40 % - Akzent6 2 2 4" xfId="1276"/>
    <cellStyle name="40 % - Akzent6 2 2 4 2" xfId="1277"/>
    <cellStyle name="40 % - Akzent6 2 2 4 2 2" xfId="1278"/>
    <cellStyle name="40 % - Akzent6 2 2 4 3" xfId="1279"/>
    <cellStyle name="40 % - Akzent6 2 2 5" xfId="1280"/>
    <cellStyle name="40 % - Akzent6 2 2 5 2" xfId="1281"/>
    <cellStyle name="40 % - Akzent6 2 2 6" xfId="1282"/>
    <cellStyle name="40 % - Akzent6 2 3" xfId="1283"/>
    <cellStyle name="40 % - Akzent6 2 3 2" xfId="1284"/>
    <cellStyle name="40 % - Akzent6 2 3 2 2" xfId="1285"/>
    <cellStyle name="40 % - Akzent6 2 3 2 2 2" xfId="1286"/>
    <cellStyle name="40 % - Akzent6 2 3 2 3" xfId="1287"/>
    <cellStyle name="40 % - Akzent6 2 3 3" xfId="1288"/>
    <cellStyle name="40 % - Akzent6 2 3 3 2" xfId="1289"/>
    <cellStyle name="40 % - Akzent6 2 3 3 2 2" xfId="1290"/>
    <cellStyle name="40 % - Akzent6 2 3 3 3" xfId="1291"/>
    <cellStyle name="40 % - Akzent6 2 3 4" xfId="1292"/>
    <cellStyle name="40 % - Akzent6 2 3 4 2" xfId="1293"/>
    <cellStyle name="40 % - Akzent6 2 3 5" xfId="1294"/>
    <cellStyle name="40 % - Akzent6 2 4" xfId="1295"/>
    <cellStyle name="40 % - Akzent6 2 4 2" xfId="1296"/>
    <cellStyle name="40 % - Akzent6 2 4 2 2" xfId="1297"/>
    <cellStyle name="40 % - Akzent6 2 4 3" xfId="1298"/>
    <cellStyle name="40 % - Akzent6 2 5" xfId="1299"/>
    <cellStyle name="40 % - Akzent6 2 5 2" xfId="1300"/>
    <cellStyle name="40 % - Akzent6 2 5 2 2" xfId="1301"/>
    <cellStyle name="40 % - Akzent6 2 5 3" xfId="1302"/>
    <cellStyle name="40 % - Akzent6 2 6" xfId="1303"/>
    <cellStyle name="40 % - Akzent6 2 6 2" xfId="1304"/>
    <cellStyle name="40 % - Akzent6 2 7" xfId="1305"/>
    <cellStyle name="40 % - Akzent6 3" xfId="1306"/>
    <cellStyle name="40 % - Akzent6 3 2" xfId="1307"/>
    <cellStyle name="40 % - Akzent6 3 2 2" xfId="1308"/>
    <cellStyle name="40 % - Akzent6 3 2 2 2" xfId="1309"/>
    <cellStyle name="40 % - Akzent6 3 2 2 2 2" xfId="1310"/>
    <cellStyle name="40 % - Akzent6 3 2 2 3" xfId="1311"/>
    <cellStyle name="40 % - Akzent6 3 2 3" xfId="1312"/>
    <cellStyle name="40 % - Akzent6 3 2 3 2" xfId="1313"/>
    <cellStyle name="40 % - Akzent6 3 2 3 2 2" xfId="1314"/>
    <cellStyle name="40 % - Akzent6 3 2 3 3" xfId="1315"/>
    <cellStyle name="40 % - Akzent6 3 2 4" xfId="1316"/>
    <cellStyle name="40 % - Akzent6 3 2 4 2" xfId="1317"/>
    <cellStyle name="40 % - Akzent6 3 2 5" xfId="1318"/>
    <cellStyle name="40 % - Akzent6 3 3" xfId="1319"/>
    <cellStyle name="40 % - Akzent6 3 3 2" xfId="1320"/>
    <cellStyle name="40 % - Akzent6 3 3 2 2" xfId="1321"/>
    <cellStyle name="40 % - Akzent6 3 3 3" xfId="1322"/>
    <cellStyle name="40 % - Akzent6 3 4" xfId="1323"/>
    <cellStyle name="40 % - Akzent6 3 4 2" xfId="1324"/>
    <cellStyle name="40 % - Akzent6 3 4 2 2" xfId="1325"/>
    <cellStyle name="40 % - Akzent6 3 4 3" xfId="1326"/>
    <cellStyle name="40 % - Akzent6 3 5" xfId="1327"/>
    <cellStyle name="40 % - Akzent6 3 5 2" xfId="1328"/>
    <cellStyle name="40 % - Akzent6 3 6" xfId="1329"/>
    <cellStyle name="40 % - Akzent6 4" xfId="1330"/>
    <cellStyle name="40 % - Akzent6 4 2" xfId="1331"/>
    <cellStyle name="40 % - Akzent6 4 2 2" xfId="1332"/>
    <cellStyle name="40 % - Akzent6 4 2 2 2" xfId="1333"/>
    <cellStyle name="40 % - Akzent6 4 2 2 2 2" xfId="1334"/>
    <cellStyle name="40 % - Akzent6 4 2 2 3" xfId="1335"/>
    <cellStyle name="40 % - Akzent6 4 2 3" xfId="1336"/>
    <cellStyle name="40 % - Akzent6 4 2 3 2" xfId="1337"/>
    <cellStyle name="40 % - Akzent6 4 2 3 2 2" xfId="1338"/>
    <cellStyle name="40 % - Akzent6 4 2 3 3" xfId="1339"/>
    <cellStyle name="40 % - Akzent6 4 2 4" xfId="1340"/>
    <cellStyle name="40 % - Akzent6 4 2 4 2" xfId="1341"/>
    <cellStyle name="40 % - Akzent6 4 2 5" xfId="1342"/>
    <cellStyle name="40 % - Akzent6 4 3" xfId="1343"/>
    <cellStyle name="40 % - Akzent6 4 3 2" xfId="1344"/>
    <cellStyle name="40 % - Akzent6 4 3 2 2" xfId="1345"/>
    <cellStyle name="40 % - Akzent6 4 3 3" xfId="1346"/>
    <cellStyle name="40 % - Akzent6 4 4" xfId="1347"/>
    <cellStyle name="40 % - Akzent6 4 4 2" xfId="1348"/>
    <cellStyle name="40 % - Akzent6 4 4 2 2" xfId="1349"/>
    <cellStyle name="40 % - Akzent6 4 4 3" xfId="1350"/>
    <cellStyle name="40 % - Akzent6 4 5" xfId="1351"/>
    <cellStyle name="40 % - Akzent6 4 5 2" xfId="1352"/>
    <cellStyle name="40 % - Akzent6 4 6" xfId="1353"/>
    <cellStyle name="40 % - Akzent6 5" xfId="1354"/>
    <cellStyle name="40 % - Akzent6 5 2" xfId="1355"/>
    <cellStyle name="40 % - Akzent6 5 2 2" xfId="1356"/>
    <cellStyle name="40 % - Akzent6 5 3" xfId="1357"/>
    <cellStyle name="40 % - Akzent6 6" xfId="1358"/>
    <cellStyle name="40 % - Akzent6 6 2" xfId="1359"/>
    <cellStyle name="40 % - Akzent6 6 2 2" xfId="1360"/>
    <cellStyle name="40 % - Akzent6 6 3" xfId="1361"/>
    <cellStyle name="40 % - Akzent6 7" xfId="1362"/>
    <cellStyle name="40 % - Akzent6 7 2" xfId="1363"/>
    <cellStyle name="40 % - Akzent6 8" xfId="1364"/>
    <cellStyle name="40% - Accent1 2" xfId="1365"/>
    <cellStyle name="40% - Accent1 2 2" xfId="1366"/>
    <cellStyle name="40% - Accent1 2 2 2" xfId="1367"/>
    <cellStyle name="40% - Accent1 2 2 2 2" xfId="1368"/>
    <cellStyle name="40% - Accent1 2 2 3" xfId="1369"/>
    <cellStyle name="40% - Accent1 2 3" xfId="1370"/>
    <cellStyle name="40% - Accent1 2 3 2" xfId="1371"/>
    <cellStyle name="40% - Accent1 2 3 2 2" xfId="1372"/>
    <cellStyle name="40% - Accent1 2 3 3" xfId="1373"/>
    <cellStyle name="40% - Accent1 2 4" xfId="1374"/>
    <cellStyle name="40% - Accent1 2 4 2" xfId="1375"/>
    <cellStyle name="40% - Accent1 2 5" xfId="1376"/>
    <cellStyle name="40% - Accent2 2" xfId="1377"/>
    <cellStyle name="40% - Accent2 2 2" xfId="1378"/>
    <cellStyle name="40% - Accent2 2 2 2" xfId="1379"/>
    <cellStyle name="40% - Accent2 2 2 2 2" xfId="1380"/>
    <cellStyle name="40% - Accent2 2 2 3" xfId="1381"/>
    <cellStyle name="40% - Accent2 2 3" xfId="1382"/>
    <cellStyle name="40% - Accent2 2 3 2" xfId="1383"/>
    <cellStyle name="40% - Accent2 2 3 2 2" xfId="1384"/>
    <cellStyle name="40% - Accent2 2 3 3" xfId="1385"/>
    <cellStyle name="40% - Accent2 2 4" xfId="1386"/>
    <cellStyle name="40% - Accent2 2 4 2" xfId="1387"/>
    <cellStyle name="40% - Accent2 2 5" xfId="1388"/>
    <cellStyle name="40% - Accent3 2" xfId="1389"/>
    <cellStyle name="40% - Accent3 2 2" xfId="1390"/>
    <cellStyle name="40% - Accent3 2 2 2" xfId="1391"/>
    <cellStyle name="40% - Accent3 2 2 2 2" xfId="1392"/>
    <cellStyle name="40% - Accent3 2 2 3" xfId="1393"/>
    <cellStyle name="40% - Accent3 2 3" xfId="1394"/>
    <cellStyle name="40% - Accent3 2 3 2" xfId="1395"/>
    <cellStyle name="40% - Accent3 2 3 2 2" xfId="1396"/>
    <cellStyle name="40% - Accent3 2 3 3" xfId="1397"/>
    <cellStyle name="40% - Accent3 2 4" xfId="1398"/>
    <cellStyle name="40% - Accent3 2 4 2" xfId="1399"/>
    <cellStyle name="40% - Accent3 2 5" xfId="1400"/>
    <cellStyle name="40% - Accent4 2" xfId="1401"/>
    <cellStyle name="40% - Accent4 2 2" xfId="1402"/>
    <cellStyle name="40% - Accent4 2 2 2" xfId="1403"/>
    <cellStyle name="40% - Accent4 2 2 2 2" xfId="1404"/>
    <cellStyle name="40% - Accent4 2 2 3" xfId="1405"/>
    <cellStyle name="40% - Accent4 2 3" xfId="1406"/>
    <cellStyle name="40% - Accent4 2 3 2" xfId="1407"/>
    <cellStyle name="40% - Accent4 2 3 2 2" xfId="1408"/>
    <cellStyle name="40% - Accent4 2 3 3" xfId="1409"/>
    <cellStyle name="40% - Accent4 2 4" xfId="1410"/>
    <cellStyle name="40% - Accent4 2 4 2" xfId="1411"/>
    <cellStyle name="40% - Accent4 2 5" xfId="1412"/>
    <cellStyle name="40% - Accent5 2" xfId="1413"/>
    <cellStyle name="40% - Accent5 2 2" xfId="1414"/>
    <cellStyle name="40% - Accent5 2 2 2" xfId="1415"/>
    <cellStyle name="40% - Accent5 2 2 2 2" xfId="1416"/>
    <cellStyle name="40% - Accent5 2 2 2 2 2" xfId="1417"/>
    <cellStyle name="40% - Accent5 2 2 2 2 2 2" xfId="1418"/>
    <cellStyle name="40% - Accent5 2 2 2 2 3" xfId="1419"/>
    <cellStyle name="40% - Accent5 2 2 2 3" xfId="1420"/>
    <cellStyle name="40% - Accent5 2 2 2 3 2" xfId="1421"/>
    <cellStyle name="40% - Accent5 2 2 2 3 2 2" xfId="1422"/>
    <cellStyle name="40% - Accent5 2 2 2 3 3" xfId="1423"/>
    <cellStyle name="40% - Accent5 2 2 2 4" xfId="1424"/>
    <cellStyle name="40% - Accent5 2 2 2 4 2" xfId="1425"/>
    <cellStyle name="40% - Accent5 2 2 2 5" xfId="1426"/>
    <cellStyle name="40% - Accent5 2 2 3" xfId="1427"/>
    <cellStyle name="40% - Accent5 2 2 3 2" xfId="1428"/>
    <cellStyle name="40% - Accent5 2 2 3 2 2" xfId="1429"/>
    <cellStyle name="40% - Accent5 2 2 3 3" xfId="1430"/>
    <cellStyle name="40% - Accent5 2 2 4" xfId="1431"/>
    <cellStyle name="40% - Accent5 2 2 4 2" xfId="1432"/>
    <cellStyle name="40% - Accent5 2 2 4 2 2" xfId="1433"/>
    <cellStyle name="40% - Accent5 2 2 4 3" xfId="1434"/>
    <cellStyle name="40% - Accent5 2 2 5" xfId="1435"/>
    <cellStyle name="40% - Accent5 2 2 5 2" xfId="1436"/>
    <cellStyle name="40% - Accent5 2 2 6" xfId="1437"/>
    <cellStyle name="40% - Accent5 2 3" xfId="1438"/>
    <cellStyle name="40% - Accent5 2 3 2" xfId="1439"/>
    <cellStyle name="40% - Accent5 2 3 2 2" xfId="1440"/>
    <cellStyle name="40% - Accent5 2 3 2 2 2" xfId="1441"/>
    <cellStyle name="40% - Accent5 2 3 2 3" xfId="1442"/>
    <cellStyle name="40% - Accent5 2 3 3" xfId="1443"/>
    <cellStyle name="40% - Accent5 2 3 3 2" xfId="1444"/>
    <cellStyle name="40% - Accent5 2 3 3 2 2" xfId="1445"/>
    <cellStyle name="40% - Accent5 2 3 3 3" xfId="1446"/>
    <cellStyle name="40% - Accent5 2 3 4" xfId="1447"/>
    <cellStyle name="40% - Accent5 2 3 4 2" xfId="1448"/>
    <cellStyle name="40% - Accent5 2 3 5" xfId="1449"/>
    <cellStyle name="40% - Accent5 2 4" xfId="1450"/>
    <cellStyle name="40% - Accent5 2 4 2" xfId="1451"/>
    <cellStyle name="40% - Accent5 2 4 2 2" xfId="1452"/>
    <cellStyle name="40% - Accent5 2 4 3" xfId="1453"/>
    <cellStyle name="40% - Accent5 2 5" xfId="1454"/>
    <cellStyle name="40% - Accent5 2 5 2" xfId="1455"/>
    <cellStyle name="40% - Accent5 2 5 2 2" xfId="1456"/>
    <cellStyle name="40% - Accent5 2 5 3" xfId="1457"/>
    <cellStyle name="40% - Accent5 2 6" xfId="1458"/>
    <cellStyle name="40% - Accent5 2 6 2" xfId="1459"/>
    <cellStyle name="40% - Accent5 2 7" xfId="1460"/>
    <cellStyle name="40% - Accent5 3" xfId="1461"/>
    <cellStyle name="40% - Accent5 3 2" xfId="1462"/>
    <cellStyle name="40% - Accent5 3 2 2" xfId="1463"/>
    <cellStyle name="40% - Accent5 3 2 2 2" xfId="1464"/>
    <cellStyle name="40% - Accent5 3 2 3" xfId="1465"/>
    <cellStyle name="40% - Accent5 3 3" xfId="1466"/>
    <cellStyle name="40% - Accent5 3 3 2" xfId="1467"/>
    <cellStyle name="40% - Accent5 3 3 2 2" xfId="1468"/>
    <cellStyle name="40% - Accent5 3 3 3" xfId="1469"/>
    <cellStyle name="40% - Accent5 3 4" xfId="1470"/>
    <cellStyle name="40% - Accent5 3 4 2" xfId="1471"/>
    <cellStyle name="40% - Accent5 3 5" xfId="1472"/>
    <cellStyle name="40% - Accent6 2" xfId="1473"/>
    <cellStyle name="40% - Accent6 2 2" xfId="1474"/>
    <cellStyle name="40% - Accent6 2 2 2" xfId="1475"/>
    <cellStyle name="40% - Accent6 2 2 2 2" xfId="1476"/>
    <cellStyle name="40% - Accent6 2 2 3" xfId="1477"/>
    <cellStyle name="40% - Accent6 2 3" xfId="1478"/>
    <cellStyle name="40% - Accent6 2 3 2" xfId="1479"/>
    <cellStyle name="40% - Accent6 2 3 2 2" xfId="1480"/>
    <cellStyle name="40% - Accent6 2 3 3" xfId="1481"/>
    <cellStyle name="40% - Accent6 2 4" xfId="1482"/>
    <cellStyle name="40% - Accent6 2 4 2" xfId="1483"/>
    <cellStyle name="40% - Accent6 2 5" xfId="1484"/>
    <cellStyle name="Accent1 2" xfId="1485"/>
    <cellStyle name="Accent2 2" xfId="1486"/>
    <cellStyle name="Accent3 2" xfId="1487"/>
    <cellStyle name="Accent4 2" xfId="1488"/>
    <cellStyle name="Accent5 2" xfId="1489"/>
    <cellStyle name="Accent6 2" xfId="1490"/>
    <cellStyle name="Comma 2" xfId="1491"/>
    <cellStyle name="Comma 2 2" xfId="1492"/>
    <cellStyle name="Comma 2 3" xfId="1493"/>
    <cellStyle name="Comma 2 4" xfId="1494"/>
    <cellStyle name="Comma 3" xfId="1495"/>
    <cellStyle name="Comma 3 2" xfId="1496"/>
    <cellStyle name="Comma 3 3" xfId="1497"/>
    <cellStyle name="Comma 3 3 2" xfId="1498"/>
    <cellStyle name="Comma 3 4" xfId="1499"/>
    <cellStyle name="Comma 4" xfId="1500"/>
    <cellStyle name="Comma 4 2" xfId="1501"/>
    <cellStyle name="Comma 4 2 2" xfId="1502"/>
    <cellStyle name="Comma 4 3" xfId="1503"/>
    <cellStyle name="Ergebnis 2" xfId="1504"/>
    <cellStyle name="Goed 2" xfId="1505"/>
    <cellStyle name="Neutraal 2" xfId="1506"/>
    <cellStyle name="Neutral 2" xfId="1507"/>
    <cellStyle name="Normal 10" xfId="1508"/>
    <cellStyle name="Normal 10 2" xfId="1"/>
    <cellStyle name="Normal 10 2 2" xfId="1509"/>
    <cellStyle name="Normal 10 2 2 2" xfId="1510"/>
    <cellStyle name="Normal 10 2 3" xfId="1511"/>
    <cellStyle name="Normal 10 2 3 2" xfId="1512"/>
    <cellStyle name="Normal 10 2 4" xfId="1513"/>
    <cellStyle name="Normal 10 3" xfId="1514"/>
    <cellStyle name="Normal 10 3 2" xfId="1515"/>
    <cellStyle name="Normal 10 4" xfId="1516"/>
    <cellStyle name="Normal 11" xfId="1517"/>
    <cellStyle name="Normal 12" xfId="1518"/>
    <cellStyle name="Normal 12 2" xfId="6"/>
    <cellStyle name="Normal 12 3" xfId="1519"/>
    <cellStyle name="Normal 12 3 2" xfId="1520"/>
    <cellStyle name="Normal 12 4" xfId="1521"/>
    <cellStyle name="Normal 13" xfId="1522"/>
    <cellStyle name="Normal 13 2" xfId="1523"/>
    <cellStyle name="Normal 13 2 2" xfId="1524"/>
    <cellStyle name="Normal 13 3" xfId="1525"/>
    <cellStyle name="Normal 2" xfId="1526"/>
    <cellStyle name="Normal 2 10" xfId="1527"/>
    <cellStyle name="Normal 2 10 2" xfId="1528"/>
    <cellStyle name="Normal 2 10 2 2" xfId="1529"/>
    <cellStyle name="Normal 2 10 3" xfId="1530"/>
    <cellStyle name="Normal 2 11" xfId="4"/>
    <cellStyle name="Normal 2 12" xfId="1531"/>
    <cellStyle name="Normal 2 12 2" xfId="1532"/>
    <cellStyle name="Normal 2 13" xfId="1533"/>
    <cellStyle name="Normal 2 2" xfId="1534"/>
    <cellStyle name="Normal 2 2 2" xfId="1535"/>
    <cellStyle name="Normal 2 2 3" xfId="1536"/>
    <cellStyle name="Normal 2 2 3 2" xfId="1537"/>
    <cellStyle name="Normal 2 2 3 2 2" xfId="1538"/>
    <cellStyle name="Normal 2 2 3 2 2 2" xfId="1539"/>
    <cellStyle name="Normal 2 2 3 2 2 2 2" xfId="1540"/>
    <cellStyle name="Normal 2 2 3 2 2 2 2 2" xfId="1541"/>
    <cellStyle name="Normal 2 2 3 2 2 2 3" xfId="1542"/>
    <cellStyle name="Normal 2 2 3 2 2 3" xfId="1543"/>
    <cellStyle name="Normal 2 2 3 2 2 3 2" xfId="1544"/>
    <cellStyle name="Normal 2 2 3 2 2 3 2 2" xfId="1545"/>
    <cellStyle name="Normal 2 2 3 2 2 3 3" xfId="1546"/>
    <cellStyle name="Normal 2 2 3 2 2 4" xfId="1547"/>
    <cellStyle name="Normal 2 2 3 2 2 4 2" xfId="1548"/>
    <cellStyle name="Normal 2 2 3 2 2 5" xfId="1549"/>
    <cellStyle name="Normal 2 2 3 2 3" xfId="1550"/>
    <cellStyle name="Normal 2 2 3 2 3 2" xfId="1551"/>
    <cellStyle name="Normal 2 2 3 2 3 2 2" xfId="1552"/>
    <cellStyle name="Normal 2 2 3 2 3 3" xfId="1553"/>
    <cellStyle name="Normal 2 2 3 2 4" xfId="1554"/>
    <cellStyle name="Normal 2 2 3 2 4 2" xfId="1555"/>
    <cellStyle name="Normal 2 2 3 2 4 2 2" xfId="1556"/>
    <cellStyle name="Normal 2 2 3 2 4 3" xfId="1557"/>
    <cellStyle name="Normal 2 2 3 2 5" xfId="1558"/>
    <cellStyle name="Normal 2 2 3 2 5 2" xfId="1559"/>
    <cellStyle name="Normal 2 2 3 2 6" xfId="1560"/>
    <cellStyle name="Normal 2 2 3 3" xfId="1561"/>
    <cellStyle name="Normal 2 2 3 3 2" xfId="1562"/>
    <cellStyle name="Normal 2 2 3 3 2 2" xfId="1563"/>
    <cellStyle name="Normal 2 2 3 3 2 2 2" xfId="1564"/>
    <cellStyle name="Normal 2 2 3 3 2 3" xfId="1565"/>
    <cellStyle name="Normal 2 2 3 3 3" xfId="1566"/>
    <cellStyle name="Normal 2 2 3 3 3 2" xfId="1567"/>
    <cellStyle name="Normal 2 2 3 3 3 2 2" xfId="1568"/>
    <cellStyle name="Normal 2 2 3 3 3 3" xfId="1569"/>
    <cellStyle name="Normal 2 2 3 3 4" xfId="1570"/>
    <cellStyle name="Normal 2 2 3 3 4 2" xfId="1571"/>
    <cellStyle name="Normal 2 2 3 3 5" xfId="1572"/>
    <cellStyle name="Normal 2 2 3 4" xfId="1573"/>
    <cellStyle name="Normal 2 2 3 4 2" xfId="1574"/>
    <cellStyle name="Normal 2 2 3 4 2 2" xfId="1575"/>
    <cellStyle name="Normal 2 2 3 4 3" xfId="1576"/>
    <cellStyle name="Normal 2 2 3 5" xfId="1577"/>
    <cellStyle name="Normal 2 2 3 5 2" xfId="1578"/>
    <cellStyle name="Normal 2 2 3 5 2 2" xfId="1579"/>
    <cellStyle name="Normal 2 2 3 5 3" xfId="1580"/>
    <cellStyle name="Normal 2 2 3 6" xfId="1581"/>
    <cellStyle name="Normal 2 2 3 6 2" xfId="1582"/>
    <cellStyle name="Normal 2 2 3 7" xfId="1583"/>
    <cellStyle name="Normal 2 2 4" xfId="1584"/>
    <cellStyle name="Normal 2 2 4 2" xfId="1585"/>
    <cellStyle name="Normal 2 2 4 2 2" xfId="1586"/>
    <cellStyle name="Normal 2 2 4 2 2 2" xfId="1587"/>
    <cellStyle name="Normal 2 2 4 2 2 2 2" xfId="1588"/>
    <cellStyle name="Normal 2 2 4 2 2 3" xfId="1589"/>
    <cellStyle name="Normal 2 2 4 2 3" xfId="1590"/>
    <cellStyle name="Normal 2 2 4 2 3 2" xfId="1591"/>
    <cellStyle name="Normal 2 2 4 2 3 2 2" xfId="1592"/>
    <cellStyle name="Normal 2 2 4 2 3 3" xfId="1593"/>
    <cellStyle name="Normal 2 2 4 2 4" xfId="1594"/>
    <cellStyle name="Normal 2 2 4 2 4 2" xfId="1595"/>
    <cellStyle name="Normal 2 2 4 2 5" xfId="1596"/>
    <cellStyle name="Normal 2 2 4 3" xfId="1597"/>
    <cellStyle name="Normal 2 2 4 3 2" xfId="1598"/>
    <cellStyle name="Normal 2 2 4 3 2 2" xfId="1599"/>
    <cellStyle name="Normal 2 2 4 3 3" xfId="1600"/>
    <cellStyle name="Normal 2 2 4 4" xfId="1601"/>
    <cellStyle name="Normal 2 2 4 4 2" xfId="1602"/>
    <cellStyle name="Normal 2 2 4 4 2 2" xfId="1603"/>
    <cellStyle name="Normal 2 2 4 4 3" xfId="1604"/>
    <cellStyle name="Normal 2 2 4 5" xfId="1605"/>
    <cellStyle name="Normal 2 2 4 5 2" xfId="1606"/>
    <cellStyle name="Normal 2 2 4 6" xfId="1607"/>
    <cellStyle name="Normal 2 2 5" xfId="1608"/>
    <cellStyle name="Normal 2 2 5 2" xfId="1609"/>
    <cellStyle name="Normal 2 2 5 2 2" xfId="1610"/>
    <cellStyle name="Normal 2 2 5 2 2 2" xfId="1611"/>
    <cellStyle name="Normal 2 2 5 2 3" xfId="1612"/>
    <cellStyle name="Normal 2 2 5 3" xfId="1613"/>
    <cellStyle name="Normal 2 2 5 3 2" xfId="1614"/>
    <cellStyle name="Normal 2 2 5 3 2 2" xfId="1615"/>
    <cellStyle name="Normal 2 2 5 3 3" xfId="1616"/>
    <cellStyle name="Normal 2 2 5 4" xfId="1617"/>
    <cellStyle name="Normal 2 2 5 4 2" xfId="1618"/>
    <cellStyle name="Normal 2 2 5 5" xfId="1619"/>
    <cellStyle name="Normal 2 2 6" xfId="1620"/>
    <cellStyle name="Normal 2 2 6 2" xfId="1621"/>
    <cellStyle name="Normal 2 2 6 2 2" xfId="1622"/>
    <cellStyle name="Normal 2 2 6 3" xfId="1623"/>
    <cellStyle name="Normal 2 2 7" xfId="1624"/>
    <cellStyle name="Normal 2 2 7 2" xfId="1625"/>
    <cellStyle name="Normal 2 2 7 2 2" xfId="1626"/>
    <cellStyle name="Normal 2 2 7 3" xfId="1627"/>
    <cellStyle name="Normal 2 2 8" xfId="1628"/>
    <cellStyle name="Normal 2 2 8 2" xfId="1629"/>
    <cellStyle name="Normal 2 2 9" xfId="1630"/>
    <cellStyle name="Normal 2 3" xfId="1631"/>
    <cellStyle name="Normal 2 3 2" xfId="1632"/>
    <cellStyle name="Normal 2 3 2 2" xfId="1633"/>
    <cellStyle name="Normal 2 3 2 2 2" xfId="1634"/>
    <cellStyle name="Normal 2 3 2 2 2 2" xfId="1635"/>
    <cellStyle name="Normal 2 3 2 2 2 2 2" xfId="1636"/>
    <cellStyle name="Normal 2 3 2 2 2 3" xfId="1637"/>
    <cellStyle name="Normal 2 3 2 2 3" xfId="1638"/>
    <cellStyle name="Normal 2 3 2 2 3 2" xfId="1639"/>
    <cellStyle name="Normal 2 3 2 2 3 2 2" xfId="1640"/>
    <cellStyle name="Normal 2 3 2 2 3 3" xfId="1641"/>
    <cellStyle name="Normal 2 3 2 2 4" xfId="1642"/>
    <cellStyle name="Normal 2 3 2 2 4 2" xfId="1643"/>
    <cellStyle name="Normal 2 3 2 2 5" xfId="1644"/>
    <cellStyle name="Normal 2 3 2 3" xfId="1645"/>
    <cellStyle name="Normal 2 3 2 3 2" xfId="1646"/>
    <cellStyle name="Normal 2 3 2 3 2 2" xfId="1647"/>
    <cellStyle name="Normal 2 3 2 3 3" xfId="1648"/>
    <cellStyle name="Normal 2 3 2 4" xfId="1649"/>
    <cellStyle name="Normal 2 3 2 4 2" xfId="1650"/>
    <cellStyle name="Normal 2 3 2 4 2 2" xfId="1651"/>
    <cellStyle name="Normal 2 3 2 4 3" xfId="1652"/>
    <cellStyle name="Normal 2 3 2 5" xfId="1653"/>
    <cellStyle name="Normal 2 3 2 5 2" xfId="1654"/>
    <cellStyle name="Normal 2 3 2 6" xfId="1655"/>
    <cellStyle name="Normal 2 3 3" xfId="1656"/>
    <cellStyle name="Normal 2 3 3 2" xfId="1657"/>
    <cellStyle name="Normal 2 3 3 2 2" xfId="1658"/>
    <cellStyle name="Normal 2 3 3 2 2 2" xfId="1659"/>
    <cellStyle name="Normal 2 3 3 2 3" xfId="1660"/>
    <cellStyle name="Normal 2 3 3 3" xfId="1661"/>
    <cellStyle name="Normal 2 3 3 3 2" xfId="1662"/>
    <cellStyle name="Normal 2 3 3 3 2 2" xfId="1663"/>
    <cellStyle name="Normal 2 3 3 3 3" xfId="1664"/>
    <cellStyle name="Normal 2 3 3 4" xfId="1665"/>
    <cellStyle name="Normal 2 3 3 4 2" xfId="1666"/>
    <cellStyle name="Normal 2 3 3 5" xfId="1667"/>
    <cellStyle name="Normal 2 3 4" xfId="1668"/>
    <cellStyle name="Normal 2 3 4 2" xfId="1669"/>
    <cellStyle name="Normal 2 3 4 2 2" xfId="1670"/>
    <cellStyle name="Normal 2 3 4 3" xfId="1671"/>
    <cellStyle name="Normal 2 3 5" xfId="1672"/>
    <cellStyle name="Normal 2 3 5 2" xfId="1673"/>
    <cellStyle name="Normal 2 3 5 2 2" xfId="1674"/>
    <cellStyle name="Normal 2 3 5 3" xfId="1675"/>
    <cellStyle name="Normal 2 3 6" xfId="1676"/>
    <cellStyle name="Normal 2 3 6 2" xfId="1677"/>
    <cellStyle name="Normal 2 3 7" xfId="1678"/>
    <cellStyle name="Normal 2 4" xfId="1679"/>
    <cellStyle name="Normal 2 4 10" xfId="1680"/>
    <cellStyle name="Normal 2 4 10 2" xfId="1681"/>
    <cellStyle name="Normal 2 4 10 2 2" xfId="1682"/>
    <cellStyle name="Normal 2 4 10 3" xfId="1683"/>
    <cellStyle name="Normal 2 4 11" xfId="1684"/>
    <cellStyle name="Normal 2 4 11 2" xfId="1685"/>
    <cellStyle name="Normal 2 4 11 2 2" xfId="1686"/>
    <cellStyle name="Normal 2 4 11 3" xfId="1687"/>
    <cellStyle name="Normal 2 4 12" xfId="1688"/>
    <cellStyle name="Normal 2 4 12 2" xfId="1689"/>
    <cellStyle name="Normal 2 4 12 2 2" xfId="1690"/>
    <cellStyle name="Normal 2 4 12 3" xfId="1691"/>
    <cellStyle name="Normal 2 4 13" xfId="1692"/>
    <cellStyle name="Normal 2 4 13 2" xfId="1693"/>
    <cellStyle name="Normal 2 4 13 2 2" xfId="1694"/>
    <cellStyle name="Normal 2 4 13 3" xfId="1695"/>
    <cellStyle name="Normal 2 4 14" xfId="1696"/>
    <cellStyle name="Normal 2 4 14 2" xfId="1697"/>
    <cellStyle name="Normal 2 4 15" xfId="1698"/>
    <cellStyle name="Normal 2 4 2" xfId="1699"/>
    <cellStyle name="Normal 2 4 2 2" xfId="1700"/>
    <cellStyle name="Normal 2 4 2 2 2" xfId="1701"/>
    <cellStyle name="Normal 2 4 2 2 2 2" xfId="1702"/>
    <cellStyle name="Normal 2 4 2 2 2 2 2" xfId="1703"/>
    <cellStyle name="Normal 2 4 2 2 2 3" xfId="1704"/>
    <cellStyle name="Normal 2 4 2 2 3" xfId="1705"/>
    <cellStyle name="Normal 2 4 2 2 3 2" xfId="1706"/>
    <cellStyle name="Normal 2 4 2 2 3 2 2" xfId="1707"/>
    <cellStyle name="Normal 2 4 2 2 3 3" xfId="1708"/>
    <cellStyle name="Normal 2 4 2 2 4" xfId="1709"/>
    <cellStyle name="Normal 2 4 2 2 4 2" xfId="1710"/>
    <cellStyle name="Normal 2 4 2 2 5" xfId="1711"/>
    <cellStyle name="Normal 2 4 2 3" xfId="1712"/>
    <cellStyle name="Normal 2 4 2 3 2" xfId="1713"/>
    <cellStyle name="Normal 2 4 2 3 2 2" xfId="1714"/>
    <cellStyle name="Normal 2 4 2 3 3" xfId="1715"/>
    <cellStyle name="Normal 2 4 2 4" xfId="1716"/>
    <cellStyle name="Normal 2 4 2 4 2" xfId="1717"/>
    <cellStyle name="Normal 2 4 2 4 2 2" xfId="1718"/>
    <cellStyle name="Normal 2 4 2 4 3" xfId="1719"/>
    <cellStyle name="Normal 2 4 2 5" xfId="1720"/>
    <cellStyle name="Normal 2 4 2 5 2" xfId="1721"/>
    <cellStyle name="Normal 2 4 2 6" xfId="1722"/>
    <cellStyle name="Normal 2 4 3" xfId="1723"/>
    <cellStyle name="Normal 2 4 3 2" xfId="1724"/>
    <cellStyle name="Normal 2 4 3 2 2" xfId="1725"/>
    <cellStyle name="Normal 2 4 3 2 2 2" xfId="1726"/>
    <cellStyle name="Normal 2 4 3 2 2 2 2" xfId="1727"/>
    <cellStyle name="Normal 2 4 3 2 2 3" xfId="1728"/>
    <cellStyle name="Normal 2 4 3 2 3" xfId="1729"/>
    <cellStyle name="Normal 2 4 3 2 3 2" xfId="1730"/>
    <cellStyle name="Normal 2 4 3 2 3 2 2" xfId="1731"/>
    <cellStyle name="Normal 2 4 3 2 3 3" xfId="1732"/>
    <cellStyle name="Normal 2 4 3 2 4" xfId="1733"/>
    <cellStyle name="Normal 2 4 3 2 4 2" xfId="1734"/>
    <cellStyle name="Normal 2 4 3 2 5" xfId="1735"/>
    <cellStyle name="Normal 2 4 3 3" xfId="1736"/>
    <cellStyle name="Normal 2 4 3 3 2" xfId="1737"/>
    <cellStyle name="Normal 2 4 3 3 2 2" xfId="1738"/>
    <cellStyle name="Normal 2 4 3 3 3" xfId="1739"/>
    <cellStyle name="Normal 2 4 3 4" xfId="1740"/>
    <cellStyle name="Normal 2 4 3 4 2" xfId="1741"/>
    <cellStyle name="Normal 2 4 3 4 2 2" xfId="1742"/>
    <cellStyle name="Normal 2 4 3 4 3" xfId="1743"/>
    <cellStyle name="Normal 2 4 3 5" xfId="1744"/>
    <cellStyle name="Normal 2 4 3 5 2" xfId="1745"/>
    <cellStyle name="Normal 2 4 3 6" xfId="1746"/>
    <cellStyle name="Normal 2 4 4" xfId="1747"/>
    <cellStyle name="Normal 2 4 4 2" xfId="1748"/>
    <cellStyle name="Normal 2 4 4 2 2" xfId="1749"/>
    <cellStyle name="Normal 2 4 4 2 2 2" xfId="1750"/>
    <cellStyle name="Normal 2 4 4 2 3" xfId="1751"/>
    <cellStyle name="Normal 2 4 4 3" xfId="1752"/>
    <cellStyle name="Normal 2 4 4 3 2" xfId="1753"/>
    <cellStyle name="Normal 2 4 4 3 2 2" xfId="1754"/>
    <cellStyle name="Normal 2 4 4 3 3" xfId="1755"/>
    <cellStyle name="Normal 2 4 4 4" xfId="1756"/>
    <cellStyle name="Normal 2 4 4 4 2" xfId="1757"/>
    <cellStyle name="Normal 2 4 4 5" xfId="1758"/>
    <cellStyle name="Normal 2 4 5" xfId="1759"/>
    <cellStyle name="Normal 2 4 5 2" xfId="1760"/>
    <cellStyle name="Normal 2 4 5 2 2" xfId="1761"/>
    <cellStyle name="Normal 2 4 5 2 2 2" xfId="1762"/>
    <cellStyle name="Normal 2 4 5 2 3" xfId="1763"/>
    <cellStyle name="Normal 2 4 5 3" xfId="1764"/>
    <cellStyle name="Normal 2 4 5 3 2" xfId="1765"/>
    <cellStyle name="Normal 2 4 5 3 2 2" xfId="1766"/>
    <cellStyle name="Normal 2 4 5 3 3" xfId="1767"/>
    <cellStyle name="Normal 2 4 5 4" xfId="1768"/>
    <cellStyle name="Normal 2 4 5 4 2" xfId="1769"/>
    <cellStyle name="Normal 2 4 5 5" xfId="1770"/>
    <cellStyle name="Normal 2 4 6" xfId="1771"/>
    <cellStyle name="Normal 2 4 6 2" xfId="1772"/>
    <cellStyle name="Normal 2 4 6 2 2" xfId="1773"/>
    <cellStyle name="Normal 2 4 6 3" xfId="1774"/>
    <cellStyle name="Normal 2 4 7" xfId="1775"/>
    <cellStyle name="Normal 2 4 7 2" xfId="1776"/>
    <cellStyle name="Normal 2 4 7 2 2" xfId="1777"/>
    <cellStyle name="Normal 2 4 7 3" xfId="1778"/>
    <cellStyle name="Normal 2 4 8" xfId="1779"/>
    <cellStyle name="Normal 2 4 8 2" xfId="1780"/>
    <cellStyle name="Normal 2 4 8 2 2" xfId="1781"/>
    <cellStyle name="Normal 2 4 8 2 2 2" xfId="1782"/>
    <cellStyle name="Normal 2 4 8 2 3" xfId="1783"/>
    <cellStyle name="Normal 2 4 8 3" xfId="1784"/>
    <cellStyle name="Normal 2 4 8 3 2" xfId="1785"/>
    <cellStyle name="Normal 2 4 8 4" xfId="1786"/>
    <cellStyle name="Normal 2 4 9" xfId="1787"/>
    <cellStyle name="Normal 2 4 9 2" xfId="1788"/>
    <cellStyle name="Normal 2 4 9 2 2" xfId="1789"/>
    <cellStyle name="Normal 2 4 9 3" xfId="1790"/>
    <cellStyle name="Normal 2 5" xfId="1791"/>
    <cellStyle name="Normal 2 5 2" xfId="1792"/>
    <cellStyle name="Normal 2 5 2 2" xfId="1793"/>
    <cellStyle name="Normal 2 5 2 2 2" xfId="1794"/>
    <cellStyle name="Normal 2 5 2 2 2 2" xfId="1795"/>
    <cellStyle name="Normal 2 5 2 2 2 2 2" xfId="1796"/>
    <cellStyle name="Normal 2 5 2 2 2 3" xfId="1797"/>
    <cellStyle name="Normal 2 5 2 2 3" xfId="1798"/>
    <cellStyle name="Normal 2 5 2 2 3 2" xfId="1799"/>
    <cellStyle name="Normal 2 5 2 2 3 2 2" xfId="1800"/>
    <cellStyle name="Normal 2 5 2 2 3 3" xfId="1801"/>
    <cellStyle name="Normal 2 5 2 2 4" xfId="1802"/>
    <cellStyle name="Normal 2 5 2 2 4 2" xfId="1803"/>
    <cellStyle name="Normal 2 5 2 2 5" xfId="1804"/>
    <cellStyle name="Normal 2 5 2 3" xfId="1805"/>
    <cellStyle name="Normal 2 5 2 3 2" xfId="1806"/>
    <cellStyle name="Normal 2 5 2 3 2 2" xfId="1807"/>
    <cellStyle name="Normal 2 5 2 3 3" xfId="1808"/>
    <cellStyle name="Normal 2 5 2 4" xfId="1809"/>
    <cellStyle name="Normal 2 5 2 4 2" xfId="1810"/>
    <cellStyle name="Normal 2 5 2 4 2 2" xfId="1811"/>
    <cellStyle name="Normal 2 5 2 4 3" xfId="1812"/>
    <cellStyle name="Normal 2 5 2 5" xfId="1813"/>
    <cellStyle name="Normal 2 5 2 5 2" xfId="1814"/>
    <cellStyle name="Normal 2 5 2 6" xfId="1815"/>
    <cellStyle name="Normal 2 5 3" xfId="1816"/>
    <cellStyle name="Normal 2 5 3 2" xfId="1817"/>
    <cellStyle name="Normal 2 5 3 2 2" xfId="1818"/>
    <cellStyle name="Normal 2 5 3 2 2 2" xfId="1819"/>
    <cellStyle name="Normal 2 5 3 2 2 2 2" xfId="1820"/>
    <cellStyle name="Normal 2 5 3 2 2 3" xfId="1821"/>
    <cellStyle name="Normal 2 5 3 2 3" xfId="1822"/>
    <cellStyle name="Normal 2 5 3 2 3 2" xfId="1823"/>
    <cellStyle name="Normal 2 5 3 2 3 2 2" xfId="1824"/>
    <cellStyle name="Normal 2 5 3 2 3 3" xfId="1825"/>
    <cellStyle name="Normal 2 5 3 2 4" xfId="1826"/>
    <cellStyle name="Normal 2 5 3 2 4 2" xfId="1827"/>
    <cellStyle name="Normal 2 5 3 2 5" xfId="1828"/>
    <cellStyle name="Normal 2 5 3 3" xfId="1829"/>
    <cellStyle name="Normal 2 5 3 3 2" xfId="1830"/>
    <cellStyle name="Normal 2 5 3 3 2 2" xfId="1831"/>
    <cellStyle name="Normal 2 5 3 3 2 2 2" xfId="1832"/>
    <cellStyle name="Normal 2 5 3 3 2 3" xfId="1833"/>
    <cellStyle name="Normal 2 5 3 3 3" xfId="1834"/>
    <cellStyle name="Normal 2 5 3 3 3 2" xfId="1835"/>
    <cellStyle name="Normal 2 5 3 3 3 2 2" xfId="1836"/>
    <cellStyle name="Normal 2 5 3 3 3 3" xfId="1837"/>
    <cellStyle name="Normal 2 5 3 3 4" xfId="1838"/>
    <cellStyle name="Normal 2 5 3 3 4 2" xfId="1839"/>
    <cellStyle name="Normal 2 5 3 3 4 2 2" xfId="1840"/>
    <cellStyle name="Normal 2 5 3 3 4 3" xfId="1841"/>
    <cellStyle name="Normal 2 5 3 3 5" xfId="1842"/>
    <cellStyle name="Normal 2 5 3 3 5 2" xfId="1843"/>
    <cellStyle name="Normal 2 5 3 3 6" xfId="1844"/>
    <cellStyle name="Normal 2 5 3 4" xfId="1845"/>
    <cellStyle name="Normal 2 5 3 4 2" xfId="1846"/>
    <cellStyle name="Normal 2 5 3 4 2 2" xfId="1847"/>
    <cellStyle name="Normal 2 5 3 4 3" xfId="1848"/>
    <cellStyle name="Normal 2 5 3 5" xfId="1849"/>
    <cellStyle name="Normal 2 5 3 5 2" xfId="1850"/>
    <cellStyle name="Normal 2 5 3 5 2 2" xfId="1851"/>
    <cellStyle name="Normal 2 5 3 5 3" xfId="1852"/>
    <cellStyle name="Normal 2 5 3 6" xfId="1853"/>
    <cellStyle name="Normal 2 5 3 6 2" xfId="1854"/>
    <cellStyle name="Normal 2 5 3 7" xfId="1855"/>
    <cellStyle name="Normal 2 5 4" xfId="1856"/>
    <cellStyle name="Normal 2 5 4 10" xfId="1857"/>
    <cellStyle name="Normal 2 5 4 10 2" xfId="1858"/>
    <cellStyle name="Normal 2 5 4 11" xfId="1859"/>
    <cellStyle name="Normal 2 5 4 2" xfId="1860"/>
    <cellStyle name="Normal 2 5 4 2 2" xfId="1861"/>
    <cellStyle name="Normal 2 5 4 2 2 2" xfId="1862"/>
    <cellStyle name="Normal 2 5 4 2 2 2 2" xfId="1863"/>
    <cellStyle name="Normal 2 5 4 2 2 2 2 2" xfId="1864"/>
    <cellStyle name="Normal 2 5 4 2 2 2 3" xfId="1865"/>
    <cellStyle name="Normal 2 5 4 2 2 3" xfId="1866"/>
    <cellStyle name="Normal 2 5 4 2 2 3 2" xfId="1867"/>
    <cellStyle name="Normal 2 5 4 2 2 3 2 2" xfId="1868"/>
    <cellStyle name="Normal 2 5 4 2 2 3 3" xfId="1869"/>
    <cellStyle name="Normal 2 5 4 2 2 4" xfId="1870"/>
    <cellStyle name="Normal 2 5 4 2 2 4 2" xfId="1871"/>
    <cellStyle name="Normal 2 5 4 2 2 5" xfId="1872"/>
    <cellStyle name="Normal 2 5 4 2 3" xfId="1873"/>
    <cellStyle name="Normal 2 5 4 2 3 2" xfId="1874"/>
    <cellStyle name="Normal 2 5 4 2 3 2 2" xfId="1875"/>
    <cellStyle name="Normal 2 5 4 2 3 3" xfId="1876"/>
    <cellStyle name="Normal 2 5 4 2 4" xfId="1877"/>
    <cellStyle name="Normal 2 5 4 2 4 2" xfId="1878"/>
    <cellStyle name="Normal 2 5 4 2 4 2 2" xfId="1879"/>
    <cellStyle name="Normal 2 5 4 2 4 3" xfId="1880"/>
    <cellStyle name="Normal 2 5 4 2 5" xfId="1881"/>
    <cellStyle name="Normal 2 5 4 2 5 2" xfId="1882"/>
    <cellStyle name="Normal 2 5 4 2 6" xfId="1883"/>
    <cellStyle name="Normal 2 5 4 3" xfId="1884"/>
    <cellStyle name="Normal 2 5 4 3 2" xfId="1885"/>
    <cellStyle name="Normal 2 5 4 3 2 2" xfId="1886"/>
    <cellStyle name="Normal 2 5 4 3 3" xfId="1887"/>
    <cellStyle name="Normal 2 5 4 4" xfId="1888"/>
    <cellStyle name="Normal 2 5 4 4 2" xfId="1889"/>
    <cellStyle name="Normal 2 5 4 4 2 2" xfId="1890"/>
    <cellStyle name="Normal 2 5 4 4 3" xfId="1891"/>
    <cellStyle name="Normal 2 5 4 5" xfId="1892"/>
    <cellStyle name="Normal 2 5 4 5 2" xfId="1893"/>
    <cellStyle name="Normal 2 5 4 5 2 2" xfId="1894"/>
    <cellStyle name="Normal 2 5 4 5 2 2 2" xfId="1895"/>
    <cellStyle name="Normal 2 5 4 5 2 2 2 2" xfId="1896"/>
    <cellStyle name="Normal 2 5 4 5 2 2 2 2 2" xfId="1897"/>
    <cellStyle name="Normal 2 5 4 5 2 2 2 3" xfId="1898"/>
    <cellStyle name="Normal 2 5 4 5 2 2 3" xfId="1899"/>
    <cellStyle name="Normal 2 5 4 5 2 2 3 2" xfId="1900"/>
    <cellStyle name="Normal 2 5 4 5 2 2 4" xfId="1901"/>
    <cellStyle name="Normal 2 5 4 5 2 3" xfId="1902"/>
    <cellStyle name="Normal 2 5 4 5 2 3 2" xfId="1903"/>
    <cellStyle name="Normal 2 5 4 5 2 4" xfId="1904"/>
    <cellStyle name="Normal 2 5 4 5 3" xfId="1905"/>
    <cellStyle name="Normal 2 5 4 5 3 2" xfId="1906"/>
    <cellStyle name="Normal 2 5 4 5 4" xfId="1907"/>
    <cellStyle name="Normal 2 5 4 6" xfId="1908"/>
    <cellStyle name="Normal 2 5 4 6 2" xfId="1909"/>
    <cellStyle name="Normal 2 5 4 6 2 2" xfId="1910"/>
    <cellStyle name="Normal 2 5 4 6 3" xfId="1911"/>
    <cellStyle name="Normal 2 5 4 7" xfId="1912"/>
    <cellStyle name="Normal 2 5 4 7 2" xfId="1913"/>
    <cellStyle name="Normal 2 5 4 7 2 2" xfId="1914"/>
    <cellStyle name="Normal 2 5 4 7 3" xfId="1915"/>
    <cellStyle name="Normal 2 5 4 8" xfId="1916"/>
    <cellStyle name="Normal 2 5 4 8 2" xfId="1917"/>
    <cellStyle name="Normal 2 5 4 8 2 2" xfId="1918"/>
    <cellStyle name="Normal 2 5 4 8 3" xfId="1919"/>
    <cellStyle name="Normal 2 5 4 9" xfId="1920"/>
    <cellStyle name="Normal 2 5 4 9 2" xfId="1921"/>
    <cellStyle name="Normal 2 5 4 9 2 2" xfId="1922"/>
    <cellStyle name="Normal 2 5 4 9 3" xfId="1923"/>
    <cellStyle name="Normal 2 5 5" xfId="1924"/>
    <cellStyle name="Normal 2 5 5 2" xfId="1925"/>
    <cellStyle name="Normal 2 5 5 2 2" xfId="1926"/>
    <cellStyle name="Normal 2 5 5 2 2 2" xfId="1927"/>
    <cellStyle name="Normal 2 5 5 2 3" xfId="1928"/>
    <cellStyle name="Normal 2 5 5 3" xfId="1929"/>
    <cellStyle name="Normal 2 5 5 3 2" xfId="1930"/>
    <cellStyle name="Normal 2 5 5 3 2 2" xfId="1931"/>
    <cellStyle name="Normal 2 5 5 3 3" xfId="1932"/>
    <cellStyle name="Normal 2 5 5 4" xfId="1933"/>
    <cellStyle name="Normal 2 5 5 4 2" xfId="1934"/>
    <cellStyle name="Normal 2 5 5 4 2 2" xfId="1935"/>
    <cellStyle name="Normal 2 5 5 4 3" xfId="1936"/>
    <cellStyle name="Normal 2 5 5 5" xfId="1937"/>
    <cellStyle name="Normal 2 5 5 5 2" xfId="1938"/>
    <cellStyle name="Normal 2 5 5 5 2 2" xfId="1939"/>
    <cellStyle name="Normal 2 5 5 5 3" xfId="1940"/>
    <cellStyle name="Normal 2 5 5 6" xfId="1941"/>
    <cellStyle name="Normal 2 5 5 6 2" xfId="1942"/>
    <cellStyle name="Normal 2 5 5 6 2 2" xfId="1943"/>
    <cellStyle name="Normal 2 5 5 6 3" xfId="1944"/>
    <cellStyle name="Normal 2 5 5 7" xfId="1945"/>
    <cellStyle name="Normal 2 5 5 7 2" xfId="1946"/>
    <cellStyle name="Normal 2 5 5 8" xfId="1947"/>
    <cellStyle name="Normal 2 5 6" xfId="1948"/>
    <cellStyle name="Normal 2 5 6 2" xfId="1949"/>
    <cellStyle name="Normal 2 5 6 2 2" xfId="1950"/>
    <cellStyle name="Normal 2 5 6 3" xfId="1951"/>
    <cellStyle name="Normal 2 5 7" xfId="1952"/>
    <cellStyle name="Normal 2 5 7 2" xfId="1953"/>
    <cellStyle name="Normal 2 5 7 2 2" xfId="1954"/>
    <cellStyle name="Normal 2 5 7 3" xfId="1955"/>
    <cellStyle name="Normal 2 5 8" xfId="1956"/>
    <cellStyle name="Normal 2 5 8 2" xfId="1957"/>
    <cellStyle name="Normal 2 5 9" xfId="1958"/>
    <cellStyle name="Normal 2 6" xfId="1959"/>
    <cellStyle name="Normal 2 6 2" xfId="1960"/>
    <cellStyle name="Normal 2 6 2 2" xfId="1961"/>
    <cellStyle name="Normal 2 6 2 2 2" xfId="1962"/>
    <cellStyle name="Normal 2 6 2 2 2 2" xfId="1963"/>
    <cellStyle name="Normal 2 6 2 2 3" xfId="1964"/>
    <cellStyle name="Normal 2 6 2 3" xfId="1965"/>
    <cellStyle name="Normal 2 6 2 3 2" xfId="1966"/>
    <cellStyle name="Normal 2 6 2 3 2 2" xfId="1967"/>
    <cellStyle name="Normal 2 6 2 3 3" xfId="1968"/>
    <cellStyle name="Normal 2 6 2 4" xfId="1969"/>
    <cellStyle name="Normal 2 6 2 4 2" xfId="1970"/>
    <cellStyle name="Normal 2 6 2 5" xfId="1971"/>
    <cellStyle name="Normal 2 6 3" xfId="1972"/>
    <cellStyle name="Normal 2 6 3 2" xfId="1973"/>
    <cellStyle name="Normal 2 6 3 2 2" xfId="1974"/>
    <cellStyle name="Normal 2 6 3 3" xfId="1975"/>
    <cellStyle name="Normal 2 6 4" xfId="1976"/>
    <cellStyle name="Normal 2 6 4 2" xfId="1977"/>
    <cellStyle name="Normal 2 6 4 2 2" xfId="1978"/>
    <cellStyle name="Normal 2 6 4 3" xfId="1979"/>
    <cellStyle name="Normal 2 6 5" xfId="1980"/>
    <cellStyle name="Normal 2 6 5 2" xfId="1981"/>
    <cellStyle name="Normal 2 6 6" xfId="1982"/>
    <cellStyle name="Normal 2 7" xfId="1983"/>
    <cellStyle name="Normal 2 7 2" xfId="1984"/>
    <cellStyle name="Normal 2 7 2 2" xfId="1985"/>
    <cellStyle name="Normal 2 7 2 2 2" xfId="1986"/>
    <cellStyle name="Normal 2 7 2 2 2 2" xfId="1987"/>
    <cellStyle name="Normal 2 7 2 2 3" xfId="1988"/>
    <cellStyle name="Normal 2 7 2 3" xfId="1989"/>
    <cellStyle name="Normal 2 7 2 3 2" xfId="1990"/>
    <cellStyle name="Normal 2 7 2 3 2 2" xfId="1991"/>
    <cellStyle name="Normal 2 7 2 3 3" xfId="1992"/>
    <cellStyle name="Normal 2 7 2 4" xfId="1993"/>
    <cellStyle name="Normal 2 7 2 4 2" xfId="1994"/>
    <cellStyle name="Normal 2 7 2 5" xfId="1995"/>
    <cellStyle name="Normal 2 7 3" xfId="1996"/>
    <cellStyle name="Normal 2 7 3 2" xfId="1997"/>
    <cellStyle name="Normal 2 7 3 2 2" xfId="1998"/>
    <cellStyle name="Normal 2 7 3 2 2 2" xfId="1999"/>
    <cellStyle name="Normal 2 7 3 2 3" xfId="2000"/>
    <cellStyle name="Normal 2 7 3 3" xfId="2001"/>
    <cellStyle name="Normal 2 7 3 3 2" xfId="2002"/>
    <cellStyle name="Normal 2 7 3 3 2 2" xfId="2003"/>
    <cellStyle name="Normal 2 7 3 3 3" xfId="2004"/>
    <cellStyle name="Normal 2 7 3 4" xfId="2005"/>
    <cellStyle name="Normal 2 7 3 4 2" xfId="2006"/>
    <cellStyle name="Normal 2 7 3 4 2 2" xfId="2007"/>
    <cellStyle name="Normal 2 7 3 4 3" xfId="2008"/>
    <cellStyle name="Normal 2 7 3 5" xfId="2009"/>
    <cellStyle name="Normal 2 7 3 5 2" xfId="2010"/>
    <cellStyle name="Normal 2 7 3 5 2 2" xfId="2011"/>
    <cellStyle name="Normal 2 7 3 5 3" xfId="2012"/>
    <cellStyle name="Normal 2 7 3 6" xfId="2013"/>
    <cellStyle name="Normal 2 7 3 6 2" xfId="2014"/>
    <cellStyle name="Normal 2 7 3 6 2 2" xfId="2015"/>
    <cellStyle name="Normal 2 7 3 6 3" xfId="2016"/>
    <cellStyle name="Normal 2 7 3 7" xfId="2017"/>
    <cellStyle name="Normal 2 7 3 7 2" xfId="2018"/>
    <cellStyle name="Normal 2 7 3 8" xfId="2019"/>
    <cellStyle name="Normal 2 7 4" xfId="2020"/>
    <cellStyle name="Normal 2 7 4 2" xfId="2021"/>
    <cellStyle name="Normal 2 7 4 2 2" xfId="2022"/>
    <cellStyle name="Normal 2 7 4 3" xfId="2023"/>
    <cellStyle name="Normal 2 7 5" xfId="2024"/>
    <cellStyle name="Normal 2 7 5 2" xfId="2025"/>
    <cellStyle name="Normal 2 7 5 2 2" xfId="2026"/>
    <cellStyle name="Normal 2 7 5 3" xfId="2027"/>
    <cellStyle name="Normal 2 7 6" xfId="2028"/>
    <cellStyle name="Normal 2 7 6 2" xfId="2029"/>
    <cellStyle name="Normal 2 7 7" xfId="2030"/>
    <cellStyle name="Normal 2 8" xfId="2031"/>
    <cellStyle name="Normal 2 8 2" xfId="2032"/>
    <cellStyle name="Normal 2 8 2 2" xfId="2033"/>
    <cellStyle name="Normal 2 8 2 2 2" xfId="2034"/>
    <cellStyle name="Normal 2 8 2 3" xfId="2035"/>
    <cellStyle name="Normal 2 8 3" xfId="2036"/>
    <cellStyle name="Normal 2 8 3 2" xfId="2037"/>
    <cellStyle name="Normal 2 8 3 2 2" xfId="2038"/>
    <cellStyle name="Normal 2 8 3 3" xfId="2039"/>
    <cellStyle name="Normal 2 8 4" xfId="2040"/>
    <cellStyle name="Normal 2 8 4 2" xfId="2041"/>
    <cellStyle name="Normal 2 8 5" xfId="2042"/>
    <cellStyle name="Normal 2 9" xfId="2043"/>
    <cellStyle name="Normal 2 9 2" xfId="2044"/>
    <cellStyle name="Normal 2 9 2 2" xfId="2045"/>
    <cellStyle name="Normal 2 9 3" xfId="2046"/>
    <cellStyle name="Normal 3" xfId="2047"/>
    <cellStyle name="Normal 3 2" xfId="2048"/>
    <cellStyle name="Normal 3 2 2" xfId="2049"/>
    <cellStyle name="Normal 3 2 2 2" xfId="2050"/>
    <cellStyle name="Normal 3 2 2 2 2" xfId="2051"/>
    <cellStyle name="Normal 3 2 2 2 2 2" xfId="2052"/>
    <cellStyle name="Normal 3 2 2 2 2 2 2" xfId="2053"/>
    <cellStyle name="Normal 3 2 2 2 2 3" xfId="2054"/>
    <cellStyle name="Normal 3 2 2 2 3" xfId="2055"/>
    <cellStyle name="Normal 3 2 2 2 3 2" xfId="2056"/>
    <cellStyle name="Normal 3 2 2 2 3 2 2" xfId="2057"/>
    <cellStyle name="Normal 3 2 2 2 3 3" xfId="2058"/>
    <cellStyle name="Normal 3 2 2 2 4" xfId="2059"/>
    <cellStyle name="Normal 3 2 2 2 4 2" xfId="2060"/>
    <cellStyle name="Normal 3 2 2 2 5" xfId="2061"/>
    <cellStyle name="Normal 3 2 2 3" xfId="2062"/>
    <cellStyle name="Normal 3 2 2 3 2" xfId="2063"/>
    <cellStyle name="Normal 3 2 2 3 2 2" xfId="2064"/>
    <cellStyle name="Normal 3 2 2 3 3" xfId="2065"/>
    <cellStyle name="Normal 3 2 2 4" xfId="2066"/>
    <cellStyle name="Normal 3 2 2 4 2" xfId="2067"/>
    <cellStyle name="Normal 3 2 2 4 2 2" xfId="2068"/>
    <cellStyle name="Normal 3 2 2 4 3" xfId="2069"/>
    <cellStyle name="Normal 3 2 2 5" xfId="2070"/>
    <cellStyle name="Normal 3 2 2 5 2" xfId="2071"/>
    <cellStyle name="Normal 3 2 2 6" xfId="2072"/>
    <cellStyle name="Normal 3 2 3" xfId="2073"/>
    <cellStyle name="Normal 3 2 3 2" xfId="2074"/>
    <cellStyle name="Normal 3 2 3 2 2" xfId="2075"/>
    <cellStyle name="Normal 3 2 3 2 2 2" xfId="2076"/>
    <cellStyle name="Normal 3 2 3 2 3" xfId="2077"/>
    <cellStyle name="Normal 3 2 3 3" xfId="2078"/>
    <cellStyle name="Normal 3 2 3 3 2" xfId="2079"/>
    <cellStyle name="Normal 3 2 3 3 2 2" xfId="2080"/>
    <cellStyle name="Normal 3 2 3 3 3" xfId="2081"/>
    <cellStyle name="Normal 3 2 3 4" xfId="2082"/>
    <cellStyle name="Normal 3 2 3 4 2" xfId="2083"/>
    <cellStyle name="Normal 3 2 3 5" xfId="2084"/>
    <cellStyle name="Normal 3 2 4" xfId="2085"/>
    <cellStyle name="Normal 3 2 4 2" xfId="2086"/>
    <cellStyle name="Normal 3 2 4 2 2" xfId="2087"/>
    <cellStyle name="Normal 3 2 4 3" xfId="2088"/>
    <cellStyle name="Normal 3 2 5" xfId="2089"/>
    <cellStyle name="Normal 3 2 5 2" xfId="2090"/>
    <cellStyle name="Normal 3 2 5 2 2" xfId="2091"/>
    <cellStyle name="Normal 3 2 5 3" xfId="2092"/>
    <cellStyle name="Normal 3 2 6" xfId="2093"/>
    <cellStyle name="Normal 3 2 7" xfId="2094"/>
    <cellStyle name="Normal 3 2 7 2" xfId="2095"/>
    <cellStyle name="Normal 3 2 8" xfId="2096"/>
    <cellStyle name="Normal 3 3" xfId="2097"/>
    <cellStyle name="Normal 3 3 2" xfId="2098"/>
    <cellStyle name="Normal 3 3 2 2" xfId="2099"/>
    <cellStyle name="Normal 3 3 2 2 2" xfId="2100"/>
    <cellStyle name="Normal 3 3 2 2 2 2" xfId="2101"/>
    <cellStyle name="Normal 3 3 2 2 3" xfId="2102"/>
    <cellStyle name="Normal 3 3 2 3" xfId="2103"/>
    <cellStyle name="Normal 3 3 2 3 2" xfId="2104"/>
    <cellStyle name="Normal 3 3 2 3 2 2" xfId="2105"/>
    <cellStyle name="Normal 3 3 2 3 3" xfId="2106"/>
    <cellStyle name="Normal 3 3 2 4" xfId="2107"/>
    <cellStyle name="Normal 3 3 2 4 2" xfId="2108"/>
    <cellStyle name="Normal 3 3 2 5" xfId="2109"/>
    <cellStyle name="Normal 3 3 3" xfId="2110"/>
    <cellStyle name="Normal 3 3 3 2" xfId="2111"/>
    <cellStyle name="Normal 3 3 3 2 2" xfId="2112"/>
    <cellStyle name="Normal 3 3 3 3" xfId="2113"/>
    <cellStyle name="Normal 3 3 4" xfId="2114"/>
    <cellStyle name="Normal 3 3 4 2" xfId="2115"/>
    <cellStyle name="Normal 3 3 4 2 2" xfId="2116"/>
    <cellStyle name="Normal 3 3 4 3" xfId="2117"/>
    <cellStyle name="Normal 3 3 5" xfId="2118"/>
    <cellStyle name="Normal 3 3 5 2" xfId="2119"/>
    <cellStyle name="Normal 3 3 6" xfId="2120"/>
    <cellStyle name="Normal 3 4" xfId="2121"/>
    <cellStyle name="Normal 3 4 2" xfId="2122"/>
    <cellStyle name="Normal 3 4 2 2" xfId="2123"/>
    <cellStyle name="Normal 3 4 2 2 2" xfId="2124"/>
    <cellStyle name="Normal 3 4 2 3" xfId="2125"/>
    <cellStyle name="Normal 3 4 3" xfId="2126"/>
    <cellStyle name="Normal 3 4 3 2" xfId="2127"/>
    <cellStyle name="Normal 3 4 3 2 2" xfId="2128"/>
    <cellStyle name="Normal 3 4 3 3" xfId="2129"/>
    <cellStyle name="Normal 3 4 4" xfId="2130"/>
    <cellStyle name="Normal 3 4 4 2" xfId="2131"/>
    <cellStyle name="Normal 3 4 5" xfId="2132"/>
    <cellStyle name="Normal 3 5" xfId="2133"/>
    <cellStyle name="Normal 3 5 2" xfId="2134"/>
    <cellStyle name="Normal 3 5 2 2" xfId="2135"/>
    <cellStyle name="Normal 3 5 3" xfId="2136"/>
    <cellStyle name="Normal 3 6" xfId="2137"/>
    <cellStyle name="Normal 3 6 2" xfId="2138"/>
    <cellStyle name="Normal 3 6 2 2" xfId="2139"/>
    <cellStyle name="Normal 3 6 3" xfId="2140"/>
    <cellStyle name="Normal 3 7" xfId="2141"/>
    <cellStyle name="Normal 3 8" xfId="2142"/>
    <cellStyle name="Normal 3 8 2" xfId="2143"/>
    <cellStyle name="Normal 3 9" xfId="2144"/>
    <cellStyle name="Normal 4" xfId="2145"/>
    <cellStyle name="Normal 4 2" xfId="2146"/>
    <cellStyle name="Normal 4 2 2" xfId="2147"/>
    <cellStyle name="Normal 4 2 2 2" xfId="2148"/>
    <cellStyle name="Normal 4 2 2 2 2" xfId="2149"/>
    <cellStyle name="Normal 4 2 2 2 2 2" xfId="2150"/>
    <cellStyle name="Normal 4 2 2 2 3" xfId="2151"/>
    <cellStyle name="Normal 4 2 2 3" xfId="2152"/>
    <cellStyle name="Normal 4 2 2 3 2" xfId="2153"/>
    <cellStyle name="Normal 4 2 2 3 2 2" xfId="2154"/>
    <cellStyle name="Normal 4 2 2 3 3" xfId="2155"/>
    <cellStyle name="Normal 4 2 2 4" xfId="2156"/>
    <cellStyle name="Normal 4 2 2 4 2" xfId="2157"/>
    <cellStyle name="Normal 4 2 2 5" xfId="2158"/>
    <cellStyle name="Normal 4 2 3" xfId="2159"/>
    <cellStyle name="Normal 4 2 3 2" xfId="2160"/>
    <cellStyle name="Normal 4 2 3 2 2" xfId="2161"/>
    <cellStyle name="Normal 4 2 3 3" xfId="2162"/>
    <cellStyle name="Normal 4 2 4" xfId="2163"/>
    <cellStyle name="Normal 4 2 4 2" xfId="2164"/>
    <cellStyle name="Normal 4 2 4 2 2" xfId="2165"/>
    <cellStyle name="Normal 4 2 4 3" xfId="2166"/>
    <cellStyle name="Normal 4 2 5" xfId="2167"/>
    <cellStyle name="Normal 4 2 5 2" xfId="2168"/>
    <cellStyle name="Normal 4 2 6" xfId="2169"/>
    <cellStyle name="Normal 4 3" xfId="2170"/>
    <cellStyle name="Normal 4 3 2" xfId="2171"/>
    <cellStyle name="Normal 4 3 2 2" xfId="2172"/>
    <cellStyle name="Normal 4 3 2 2 2" xfId="2173"/>
    <cellStyle name="Normal 4 3 2 3" xfId="2174"/>
    <cellStyle name="Normal 4 3 3" xfId="2175"/>
    <cellStyle name="Normal 4 3 3 2" xfId="2176"/>
    <cellStyle name="Normal 4 3 3 2 2" xfId="2177"/>
    <cellStyle name="Normal 4 3 3 3" xfId="2178"/>
    <cellStyle name="Normal 4 3 4" xfId="2179"/>
    <cellStyle name="Normal 4 3 4 2" xfId="2180"/>
    <cellStyle name="Normal 4 3 5" xfId="2181"/>
    <cellStyle name="Normal 4 4" xfId="2182"/>
    <cellStyle name="Normal 4 4 2" xfId="2183"/>
    <cellStyle name="Normal 4 4 2 2" xfId="2184"/>
    <cellStyle name="Normal 4 4 3" xfId="2185"/>
    <cellStyle name="Normal 4 5" xfId="2186"/>
    <cellStyle name="Normal 4 5 2" xfId="2187"/>
    <cellStyle name="Normal 4 5 2 2" xfId="2188"/>
    <cellStyle name="Normal 4 5 3" xfId="2189"/>
    <cellStyle name="Normal 4 6" xfId="2190"/>
    <cellStyle name="Normal 4 7" xfId="2191"/>
    <cellStyle name="Normal 4 7 2" xfId="2192"/>
    <cellStyle name="Normal 4 8" xfId="2193"/>
    <cellStyle name="Normal 5" xfId="2194"/>
    <cellStyle name="Normal 5 2" xfId="2195"/>
    <cellStyle name="Normal 5 2 2" xfId="2196"/>
    <cellStyle name="Normal 5 2 2 2" xfId="2197"/>
    <cellStyle name="Normal 5 2 2 2 2" xfId="2198"/>
    <cellStyle name="Normal 5 2 2 2 2 2" xfId="2199"/>
    <cellStyle name="Normal 5 2 2 2 3" xfId="2200"/>
    <cellStyle name="Normal 5 2 2 3" xfId="2201"/>
    <cellStyle name="Normal 5 2 2 3 2" xfId="2202"/>
    <cellStyle name="Normal 5 2 2 3 2 2" xfId="2203"/>
    <cellStyle name="Normal 5 2 2 3 3" xfId="2204"/>
    <cellStyle name="Normal 5 2 2 4" xfId="2205"/>
    <cellStyle name="Normal 5 2 2 4 2" xfId="2206"/>
    <cellStyle name="Normal 5 2 2 5" xfId="2207"/>
    <cellStyle name="Normal 5 2 3" xfId="2208"/>
    <cellStyle name="Normal 5 2 3 2" xfId="2209"/>
    <cellStyle name="Normal 5 2 3 2 2" xfId="2210"/>
    <cellStyle name="Normal 5 2 3 3" xfId="2211"/>
    <cellStyle name="Normal 5 2 4" xfId="2212"/>
    <cellStyle name="Normal 5 2 4 2" xfId="2213"/>
    <cellStyle name="Normal 5 2 4 2 2" xfId="2214"/>
    <cellStyle name="Normal 5 2 4 3" xfId="2215"/>
    <cellStyle name="Normal 5 2 5" xfId="2216"/>
    <cellStyle name="Normal 5 2 5 2" xfId="2217"/>
    <cellStyle name="Normal 5 2 6" xfId="2218"/>
    <cellStyle name="Normal 5 3" xfId="2219"/>
    <cellStyle name="Normal 5 3 2" xfId="2220"/>
    <cellStyle name="Normal 5 3 2 2" xfId="2221"/>
    <cellStyle name="Normal 5 3 2 2 2" xfId="2222"/>
    <cellStyle name="Normal 5 3 2 2 2 2" xfId="2223"/>
    <cellStyle name="Normal 5 3 2 2 3" xfId="2224"/>
    <cellStyle name="Normal 5 3 2 3" xfId="2225"/>
    <cellStyle name="Normal 5 3 2 3 2" xfId="2226"/>
    <cellStyle name="Normal 5 3 2 3 2 2" xfId="2227"/>
    <cellStyle name="Normal 5 3 2 3 3" xfId="2228"/>
    <cellStyle name="Normal 5 3 2 4" xfId="2229"/>
    <cellStyle name="Normal 5 3 2 4 2" xfId="2230"/>
    <cellStyle name="Normal 5 3 2 5" xfId="2231"/>
    <cellStyle name="Normal 5 3 3" xfId="2232"/>
    <cellStyle name="Normal 5 3 3 2" xfId="2233"/>
    <cellStyle name="Normal 5 3 3 2 2" xfId="2234"/>
    <cellStyle name="Normal 5 3 3 2 2 2" xfId="2235"/>
    <cellStyle name="Normal 5 3 3 2 3" xfId="2236"/>
    <cellStyle name="Normal 5 3 3 3" xfId="2237"/>
    <cellStyle name="Normal 5 3 3 3 2" xfId="2238"/>
    <cellStyle name="Normal 5 3 3 3 2 2" xfId="2239"/>
    <cellStyle name="Normal 5 3 3 3 3" xfId="2240"/>
    <cellStyle name="Normal 5 3 3 4" xfId="2241"/>
    <cellStyle name="Normal 5 3 3 4 2" xfId="2242"/>
    <cellStyle name="Normal 5 3 3 4 2 2" xfId="2243"/>
    <cellStyle name="Normal 5 3 3 4 3" xfId="2244"/>
    <cellStyle name="Normal 5 3 3 5" xfId="2245"/>
    <cellStyle name="Normal 5 3 3 5 2" xfId="2246"/>
    <cellStyle name="Normal 5 3 3 6" xfId="2247"/>
    <cellStyle name="Normal 5 3 4" xfId="2248"/>
    <cellStyle name="Normal 5 3 4 2" xfId="2249"/>
    <cellStyle name="Normal 5 3 4 2 2" xfId="2250"/>
    <cellStyle name="Normal 5 3 4 3" xfId="2251"/>
    <cellStyle name="Normal 5 3 5" xfId="2252"/>
    <cellStyle name="Normal 5 3 5 2" xfId="2253"/>
    <cellStyle name="Normal 5 3 5 2 2" xfId="2254"/>
    <cellStyle name="Normal 5 3 5 3" xfId="2255"/>
    <cellStyle name="Normal 5 3 6" xfId="2256"/>
    <cellStyle name="Normal 5 3 6 2" xfId="2257"/>
    <cellStyle name="Normal 5 3 7" xfId="2258"/>
    <cellStyle name="Normal 5 4" xfId="2259"/>
    <cellStyle name="Normal 5 4 2" xfId="2260"/>
    <cellStyle name="Normal 5 4 2 2" xfId="2261"/>
    <cellStyle name="Normal 5 4 2 2 2" xfId="2262"/>
    <cellStyle name="Normal 5 4 2 3" xfId="2263"/>
    <cellStyle name="Normal 5 4 3" xfId="2264"/>
    <cellStyle name="Normal 5 4 3 2" xfId="2265"/>
    <cellStyle name="Normal 5 4 3 2 2" xfId="2266"/>
    <cellStyle name="Normal 5 4 3 3" xfId="2267"/>
    <cellStyle name="Normal 5 4 4" xfId="2268"/>
    <cellStyle name="Normal 5 4 4 2" xfId="2269"/>
    <cellStyle name="Normal 5 4 5" xfId="2270"/>
    <cellStyle name="Normal 5 5" xfId="2271"/>
    <cellStyle name="Normal 5 5 2" xfId="2272"/>
    <cellStyle name="Normal 5 5 2 2" xfId="2273"/>
    <cellStyle name="Normal 5 5 3" xfId="2274"/>
    <cellStyle name="Normal 5 6" xfId="2275"/>
    <cellStyle name="Normal 5 6 2" xfId="2276"/>
    <cellStyle name="Normal 5 6 2 2" xfId="2277"/>
    <cellStyle name="Normal 5 6 3" xfId="2278"/>
    <cellStyle name="Normal 5 7" xfId="2279"/>
    <cellStyle name="Normal 5 7 2" xfId="2280"/>
    <cellStyle name="Normal 5 7 2 2" xfId="2281"/>
    <cellStyle name="Normal 5 7 3" xfId="2282"/>
    <cellStyle name="Normal 5 8" xfId="2283"/>
    <cellStyle name="Normal 5 8 2" xfId="2284"/>
    <cellStyle name="Normal 5 9" xfId="2285"/>
    <cellStyle name="Normal 6" xfId="2286"/>
    <cellStyle name="Normal 7" xfId="2287"/>
    <cellStyle name="Normal 7 2" xfId="2288"/>
    <cellStyle name="Normal 7 2 2" xfId="2289"/>
    <cellStyle name="Normal 7 2 2 2" xfId="2290"/>
    <cellStyle name="Normal 7 2 3" xfId="2291"/>
    <cellStyle name="Normal 7 3" xfId="2292"/>
    <cellStyle name="Normal 7 3 2" xfId="2293"/>
    <cellStyle name="Normal 7 3 2 2" xfId="2294"/>
    <cellStyle name="Normal 7 3 3" xfId="2295"/>
    <cellStyle name="Normal 7 4" xfId="2296"/>
    <cellStyle name="Normal 7 4 2" xfId="2297"/>
    <cellStyle name="Normal 7 5" xfId="2298"/>
    <cellStyle name="Normal 8" xfId="2299"/>
    <cellStyle name="Normal 8 2" xfId="2300"/>
    <cellStyle name="Normal 8 3" xfId="2301"/>
    <cellStyle name="Normal 8 3 2" xfId="2302"/>
    <cellStyle name="Normal 8 3 2 2" xfId="2303"/>
    <cellStyle name="Normal 8 3 3" xfId="2304"/>
    <cellStyle name="Normal 8 4" xfId="2305"/>
    <cellStyle name="Normal 8 4 2" xfId="2306"/>
    <cellStyle name="Normal 8 4 2 2" xfId="2307"/>
    <cellStyle name="Normal 8 4 3" xfId="2308"/>
    <cellStyle name="Normal 8 5" xfId="2309"/>
    <cellStyle name="Normal 8 5 2" xfId="2310"/>
    <cellStyle name="Normal 8 5 2 2" xfId="2311"/>
    <cellStyle name="Normal 8 5 2 2 2" xfId="2312"/>
    <cellStyle name="Normal 8 5 2 2 2 2" xfId="2313"/>
    <cellStyle name="Normal 8 5 2 2 2 2 2" xfId="2314"/>
    <cellStyle name="Normal 8 5 2 2 2 3" xfId="2315"/>
    <cellStyle name="Normal 8 5 2 2 3" xfId="2316"/>
    <cellStyle name="Normal 8 5 2 2 3 2" xfId="2317"/>
    <cellStyle name="Normal 8 5 2 2 4" xfId="2318"/>
    <cellStyle name="Normal 8 5 2 3" xfId="2319"/>
    <cellStyle name="Normal 8 5 2 3 2" xfId="2320"/>
    <cellStyle name="Normal 8 5 2 4" xfId="2321"/>
    <cellStyle name="Normal 8 5 3" xfId="2322"/>
    <cellStyle name="Normal 8 5 3 2" xfId="2323"/>
    <cellStyle name="Normal 8 5 4" xfId="2324"/>
    <cellStyle name="Normal 8 6" xfId="2325"/>
    <cellStyle name="Normal 8 6 2" xfId="2326"/>
    <cellStyle name="Normal 8 6 2 2" xfId="2327"/>
    <cellStyle name="Normal 8 6 2 2 2" xfId="2328"/>
    <cellStyle name="Normal 8 6 2 3" xfId="2329"/>
    <cellStyle name="Normal 8 6 2 3 2" xfId="2330"/>
    <cellStyle name="Normal 8 6 2 4" xfId="2331"/>
    <cellStyle name="Normal 8 6 3" xfId="2332"/>
    <cellStyle name="Normal 8 6 3 2" xfId="2333"/>
    <cellStyle name="Normal 8 6 4" xfId="2334"/>
    <cellStyle name="Normal 8 7" xfId="2335"/>
    <cellStyle name="Normal 8 7 2" xfId="2336"/>
    <cellStyle name="Normal 8 8" xfId="2337"/>
    <cellStyle name="Normal 9" xfId="2338"/>
    <cellStyle name="Normal_1 - GIANT Suppl information - GENDER paper - GWAS - LIFELINES" xfId="2"/>
    <cellStyle name="Normal_GIANT_Tables_eks82908_cjw82908_eks83008" xfId="3"/>
    <cellStyle name="Normal_Supplementary Table 3" xfId="5"/>
    <cellStyle name="Note 2" xfId="2339"/>
    <cellStyle name="Note 2 2" xfId="2340"/>
    <cellStyle name="Note 2 2 2" xfId="2341"/>
    <cellStyle name="Note 2 2 2 2" xfId="2342"/>
    <cellStyle name="Note 2 2 2 2 2" xfId="2343"/>
    <cellStyle name="Note 2 2 2 2 2 2" xfId="2344"/>
    <cellStyle name="Note 2 2 2 2 3" xfId="2345"/>
    <cellStyle name="Note 2 2 2 3" xfId="2346"/>
    <cellStyle name="Note 2 2 2 3 2" xfId="2347"/>
    <cellStyle name="Note 2 2 2 3 2 2" xfId="2348"/>
    <cellStyle name="Note 2 2 2 3 3" xfId="2349"/>
    <cellStyle name="Note 2 2 2 4" xfId="2350"/>
    <cellStyle name="Note 2 2 2 4 2" xfId="2351"/>
    <cellStyle name="Note 2 2 2 5" xfId="2352"/>
    <cellStyle name="Note 2 2 3" xfId="2353"/>
    <cellStyle name="Note 2 2 3 2" xfId="2354"/>
    <cellStyle name="Note 2 2 3 2 2" xfId="2355"/>
    <cellStyle name="Note 2 2 3 3" xfId="2356"/>
    <cellStyle name="Note 2 2 4" xfId="2357"/>
    <cellStyle name="Note 2 2 4 2" xfId="2358"/>
    <cellStyle name="Note 2 2 4 2 2" xfId="2359"/>
    <cellStyle name="Note 2 2 4 3" xfId="2360"/>
    <cellStyle name="Note 2 2 5" xfId="2361"/>
    <cellStyle name="Note 2 2 5 2" xfId="2362"/>
    <cellStyle name="Note 2 2 6" xfId="2363"/>
    <cellStyle name="Note 2 3" xfId="2364"/>
    <cellStyle name="Note 2 3 2" xfId="2365"/>
    <cellStyle name="Note 2 3 2 2" xfId="2366"/>
    <cellStyle name="Note 2 3 2 2 2" xfId="2367"/>
    <cellStyle name="Note 2 3 2 3" xfId="2368"/>
    <cellStyle name="Note 2 3 3" xfId="2369"/>
    <cellStyle name="Note 2 3 3 2" xfId="2370"/>
    <cellStyle name="Note 2 3 3 2 2" xfId="2371"/>
    <cellStyle name="Note 2 3 3 3" xfId="2372"/>
    <cellStyle name="Note 2 3 4" xfId="2373"/>
    <cellStyle name="Note 2 3 4 2" xfId="2374"/>
    <cellStyle name="Note 2 3 5" xfId="2375"/>
    <cellStyle name="Note 2 4" xfId="2376"/>
    <cellStyle name="Note 2 4 2" xfId="2377"/>
    <cellStyle name="Note 2 4 2 2" xfId="2378"/>
    <cellStyle name="Note 2 4 3" xfId="2379"/>
    <cellStyle name="Note 2 5" xfId="2380"/>
    <cellStyle name="Note 2 5 2" xfId="2381"/>
    <cellStyle name="Note 2 5 2 2" xfId="2382"/>
    <cellStyle name="Note 2 5 3" xfId="2383"/>
    <cellStyle name="Note 2 6" xfId="2384"/>
    <cellStyle name="Note 2 6 2" xfId="2385"/>
    <cellStyle name="Note 2 7" xfId="2386"/>
    <cellStyle name="Notiz 2" xfId="2387"/>
    <cellStyle name="Notiz 2 2" xfId="2388"/>
    <cellStyle name="Notiz 2 2 2" xfId="2389"/>
    <cellStyle name="Notiz 2 2 2 2" xfId="2390"/>
    <cellStyle name="Notiz 2 2 2 2 2" xfId="2391"/>
    <cellStyle name="Notiz 2 2 2 2 2 2" xfId="2392"/>
    <cellStyle name="Notiz 2 2 2 2 3" xfId="2393"/>
    <cellStyle name="Notiz 2 2 2 3" xfId="2394"/>
    <cellStyle name="Notiz 2 2 2 3 2" xfId="2395"/>
    <cellStyle name="Notiz 2 2 2 3 2 2" xfId="2396"/>
    <cellStyle name="Notiz 2 2 2 3 3" xfId="2397"/>
    <cellStyle name="Notiz 2 2 2 4" xfId="2398"/>
    <cellStyle name="Notiz 2 2 2 4 2" xfId="2399"/>
    <cellStyle name="Notiz 2 2 2 5" xfId="2400"/>
    <cellStyle name="Notiz 2 2 3" xfId="2401"/>
    <cellStyle name="Notiz 2 2 3 2" xfId="2402"/>
    <cellStyle name="Notiz 2 2 3 2 2" xfId="2403"/>
    <cellStyle name="Notiz 2 2 3 3" xfId="2404"/>
    <cellStyle name="Notiz 2 2 4" xfId="2405"/>
    <cellStyle name="Notiz 2 2 4 2" xfId="2406"/>
    <cellStyle name="Notiz 2 2 4 2 2" xfId="2407"/>
    <cellStyle name="Notiz 2 2 4 3" xfId="2408"/>
    <cellStyle name="Notiz 2 2 5" xfId="2409"/>
    <cellStyle name="Notiz 2 2 5 2" xfId="2410"/>
    <cellStyle name="Notiz 2 2 6" xfId="2411"/>
    <cellStyle name="Notiz 2 3" xfId="2412"/>
    <cellStyle name="Notiz 2 3 2" xfId="2413"/>
    <cellStyle name="Notiz 2 3 2 2" xfId="2414"/>
    <cellStyle name="Notiz 2 3 2 2 2" xfId="2415"/>
    <cellStyle name="Notiz 2 3 2 3" xfId="2416"/>
    <cellStyle name="Notiz 2 3 3" xfId="2417"/>
    <cellStyle name="Notiz 2 3 3 2" xfId="2418"/>
    <cellStyle name="Notiz 2 3 3 2 2" xfId="2419"/>
    <cellStyle name="Notiz 2 3 3 3" xfId="2420"/>
    <cellStyle name="Notiz 2 3 4" xfId="2421"/>
    <cellStyle name="Notiz 2 3 4 2" xfId="2422"/>
    <cellStyle name="Notiz 2 3 5" xfId="2423"/>
    <cellStyle name="Notiz 2 4" xfId="2424"/>
    <cellStyle name="Notiz 2 4 2" xfId="2425"/>
    <cellStyle name="Notiz 2 4 2 2" xfId="2426"/>
    <cellStyle name="Notiz 2 4 3" xfId="2427"/>
    <cellStyle name="Notiz 2 5" xfId="2428"/>
    <cellStyle name="Notiz 2 5 2" xfId="2429"/>
    <cellStyle name="Notiz 2 5 2 2" xfId="2430"/>
    <cellStyle name="Notiz 2 5 3" xfId="2431"/>
    <cellStyle name="Notiz 2 6" xfId="2432"/>
    <cellStyle name="Notiz 2 6 2" xfId="2433"/>
    <cellStyle name="Notiz 2 7" xfId="2434"/>
    <cellStyle name="Notiz 3" xfId="2435"/>
    <cellStyle name="Notiz 3 2" xfId="2436"/>
    <cellStyle name="Notiz 3 2 2" xfId="2437"/>
    <cellStyle name="Notiz 3 2 2 2" xfId="2438"/>
    <cellStyle name="Notiz 3 2 2 2 2" xfId="2439"/>
    <cellStyle name="Notiz 3 2 2 2 2 2" xfId="2440"/>
    <cellStyle name="Notiz 3 2 2 2 3" xfId="2441"/>
    <cellStyle name="Notiz 3 2 2 3" xfId="2442"/>
    <cellStyle name="Notiz 3 2 2 3 2" xfId="2443"/>
    <cellStyle name="Notiz 3 2 2 3 2 2" xfId="2444"/>
    <cellStyle name="Notiz 3 2 2 3 3" xfId="2445"/>
    <cellStyle name="Notiz 3 2 2 4" xfId="2446"/>
    <cellStyle name="Notiz 3 2 2 4 2" xfId="2447"/>
    <cellStyle name="Notiz 3 2 2 5" xfId="2448"/>
    <cellStyle name="Notiz 3 2 3" xfId="2449"/>
    <cellStyle name="Notiz 3 2 3 2" xfId="2450"/>
    <cellStyle name="Notiz 3 2 3 2 2" xfId="2451"/>
    <cellStyle name="Notiz 3 2 3 3" xfId="2452"/>
    <cellStyle name="Notiz 3 2 4" xfId="2453"/>
    <cellStyle name="Notiz 3 2 4 2" xfId="2454"/>
    <cellStyle name="Notiz 3 2 4 2 2" xfId="2455"/>
    <cellStyle name="Notiz 3 2 4 3" xfId="2456"/>
    <cellStyle name="Notiz 3 2 5" xfId="2457"/>
    <cellStyle name="Notiz 3 2 5 2" xfId="2458"/>
    <cellStyle name="Notiz 3 2 6" xfId="2459"/>
    <cellStyle name="Notiz 3 3" xfId="2460"/>
    <cellStyle name="Notiz 3 3 2" xfId="2461"/>
    <cellStyle name="Notiz 3 3 2 2" xfId="2462"/>
    <cellStyle name="Notiz 3 3 2 2 2" xfId="2463"/>
    <cellStyle name="Notiz 3 3 2 3" xfId="2464"/>
    <cellStyle name="Notiz 3 3 3" xfId="2465"/>
    <cellStyle name="Notiz 3 3 3 2" xfId="2466"/>
    <cellStyle name="Notiz 3 3 3 2 2" xfId="2467"/>
    <cellStyle name="Notiz 3 3 3 3" xfId="2468"/>
    <cellStyle name="Notiz 3 3 4" xfId="2469"/>
    <cellStyle name="Notiz 3 3 4 2" xfId="2470"/>
    <cellStyle name="Notiz 3 3 5" xfId="2471"/>
    <cellStyle name="Notiz 3 4" xfId="2472"/>
    <cellStyle name="Notiz 3 4 2" xfId="2473"/>
    <cellStyle name="Notiz 3 4 2 2" xfId="2474"/>
    <cellStyle name="Notiz 3 4 3" xfId="2475"/>
    <cellStyle name="Notiz 3 5" xfId="2476"/>
    <cellStyle name="Notiz 3 5 2" xfId="2477"/>
    <cellStyle name="Notiz 3 5 2 2" xfId="2478"/>
    <cellStyle name="Notiz 3 5 3" xfId="2479"/>
    <cellStyle name="Notiz 3 6" xfId="2480"/>
    <cellStyle name="Notiz 3 6 2" xfId="2481"/>
    <cellStyle name="Notiz 3 7" xfId="2482"/>
    <cellStyle name="Notiz 4" xfId="2483"/>
    <cellStyle name="Notiz 4 2" xfId="2484"/>
    <cellStyle name="Notiz 4 2 2" xfId="2485"/>
    <cellStyle name="Notiz 4 2 2 2" xfId="2486"/>
    <cellStyle name="Notiz 4 2 2 2 2" xfId="2487"/>
    <cellStyle name="Notiz 4 2 2 3" xfId="2488"/>
    <cellStyle name="Notiz 4 2 3" xfId="2489"/>
    <cellStyle name="Notiz 4 2 3 2" xfId="2490"/>
    <cellStyle name="Notiz 4 2 3 2 2" xfId="2491"/>
    <cellStyle name="Notiz 4 2 3 3" xfId="2492"/>
    <cellStyle name="Notiz 4 2 4" xfId="2493"/>
    <cellStyle name="Notiz 4 2 4 2" xfId="2494"/>
    <cellStyle name="Notiz 4 2 5" xfId="2495"/>
    <cellStyle name="Notiz 4 3" xfId="2496"/>
    <cellStyle name="Notiz 4 3 2" xfId="2497"/>
    <cellStyle name="Notiz 4 3 2 2" xfId="2498"/>
    <cellStyle name="Notiz 4 3 3" xfId="2499"/>
    <cellStyle name="Notiz 4 4" xfId="2500"/>
    <cellStyle name="Notiz 4 4 2" xfId="2501"/>
    <cellStyle name="Notiz 4 4 2 2" xfId="2502"/>
    <cellStyle name="Notiz 4 4 3" xfId="2503"/>
    <cellStyle name="Notiz 4 5" xfId="2504"/>
    <cellStyle name="Notiz 4 5 2" xfId="2505"/>
    <cellStyle name="Notiz 4 6" xfId="2506"/>
    <cellStyle name="Notiz 5" xfId="2507"/>
    <cellStyle name="Notiz 5 2" xfId="2508"/>
    <cellStyle name="Notiz 5 2 2" xfId="2509"/>
    <cellStyle name="Notiz 5 2 2 2" xfId="2510"/>
    <cellStyle name="Notiz 5 2 2 2 2" xfId="2511"/>
    <cellStyle name="Notiz 5 2 2 3" xfId="2512"/>
    <cellStyle name="Notiz 5 2 3" xfId="2513"/>
    <cellStyle name="Notiz 5 2 3 2" xfId="2514"/>
    <cellStyle name="Notiz 5 2 3 2 2" xfId="2515"/>
    <cellStyle name="Notiz 5 2 3 3" xfId="2516"/>
    <cellStyle name="Notiz 5 2 4" xfId="2517"/>
    <cellStyle name="Notiz 5 2 4 2" xfId="2518"/>
    <cellStyle name="Notiz 5 2 5" xfId="2519"/>
    <cellStyle name="Notiz 5 3" xfId="2520"/>
    <cellStyle name="Notiz 5 3 2" xfId="2521"/>
    <cellStyle name="Notiz 5 3 2 2" xfId="2522"/>
    <cellStyle name="Notiz 5 3 3" xfId="2523"/>
    <cellStyle name="Notiz 5 4" xfId="2524"/>
    <cellStyle name="Notiz 5 4 2" xfId="2525"/>
    <cellStyle name="Notiz 5 4 2 2" xfId="2526"/>
    <cellStyle name="Notiz 5 4 3" xfId="2527"/>
    <cellStyle name="Notiz 5 5" xfId="2528"/>
    <cellStyle name="Notiz 5 5 2" xfId="2529"/>
    <cellStyle name="Notiz 5 6" xfId="2530"/>
    <cellStyle name="Notiz 6" xfId="2531"/>
    <cellStyle name="Notiz 6 2" xfId="2532"/>
    <cellStyle name="Notiz 6 2 2" xfId="2533"/>
    <cellStyle name="Notiz 6 3" xfId="2534"/>
    <cellStyle name="Notiz 7" xfId="2535"/>
    <cellStyle name="Notiz 7 2" xfId="2536"/>
    <cellStyle name="Notiz 7 2 2" xfId="2537"/>
    <cellStyle name="Notiz 7 3" xfId="2538"/>
    <cellStyle name="Percent 2" xfId="2539"/>
    <cellStyle name="Percent 2 2" xfId="2540"/>
    <cellStyle name="Percent 2 3" xfId="2541"/>
    <cellStyle name="Percent 2 3 2" xfId="2542"/>
    <cellStyle name="Percent 2 3 2 2" xfId="2543"/>
    <cellStyle name="Percent 2 3 2 2 2" xfId="2544"/>
    <cellStyle name="Percent 2 3 2 2 2 2" xfId="2545"/>
    <cellStyle name="Percent 2 3 2 2 2 2 2" xfId="2546"/>
    <cellStyle name="Percent 2 3 2 2 2 3" xfId="2547"/>
    <cellStyle name="Percent 2 3 2 2 3" xfId="2548"/>
    <cellStyle name="Percent 2 3 2 2 3 2" xfId="2549"/>
    <cellStyle name="Percent 2 3 2 2 3 2 2" xfId="2550"/>
    <cellStyle name="Percent 2 3 2 2 3 3" xfId="2551"/>
    <cellStyle name="Percent 2 3 2 2 4" xfId="2552"/>
    <cellStyle name="Percent 2 3 2 2 4 2" xfId="2553"/>
    <cellStyle name="Percent 2 3 2 2 5" xfId="2554"/>
    <cellStyle name="Percent 2 3 2 3" xfId="2555"/>
    <cellStyle name="Percent 2 3 2 3 2" xfId="2556"/>
    <cellStyle name="Percent 2 3 2 3 2 2" xfId="2557"/>
    <cellStyle name="Percent 2 3 2 3 3" xfId="2558"/>
    <cellStyle name="Percent 2 3 2 4" xfId="2559"/>
    <cellStyle name="Percent 2 3 2 4 2" xfId="2560"/>
    <cellStyle name="Percent 2 3 2 4 2 2" xfId="2561"/>
    <cellStyle name="Percent 2 3 2 4 3" xfId="2562"/>
    <cellStyle name="Percent 2 3 2 5" xfId="2563"/>
    <cellStyle name="Percent 2 3 2 5 2" xfId="2564"/>
    <cellStyle name="Percent 2 3 2 6" xfId="2565"/>
    <cellStyle name="Percent 2 3 3" xfId="2566"/>
    <cellStyle name="Percent 2 3 3 2" xfId="2567"/>
    <cellStyle name="Percent 2 3 3 2 2" xfId="2568"/>
    <cellStyle name="Percent 2 3 3 2 2 2" xfId="2569"/>
    <cellStyle name="Percent 2 3 3 2 3" xfId="2570"/>
    <cellStyle name="Percent 2 3 3 3" xfId="2571"/>
    <cellStyle name="Percent 2 3 3 3 2" xfId="2572"/>
    <cellStyle name="Percent 2 3 3 3 2 2" xfId="2573"/>
    <cellStyle name="Percent 2 3 3 3 3" xfId="2574"/>
    <cellStyle name="Percent 2 3 3 4" xfId="2575"/>
    <cellStyle name="Percent 2 3 3 4 2" xfId="2576"/>
    <cellStyle name="Percent 2 3 3 5" xfId="2577"/>
    <cellStyle name="Percent 2 3 4" xfId="2578"/>
    <cellStyle name="Percent 2 3 4 2" xfId="2579"/>
    <cellStyle name="Percent 2 3 4 2 2" xfId="2580"/>
    <cellStyle name="Percent 2 3 4 3" xfId="2581"/>
    <cellStyle name="Percent 2 3 5" xfId="2582"/>
    <cellStyle name="Percent 2 3 5 2" xfId="2583"/>
    <cellStyle name="Percent 2 3 5 2 2" xfId="2584"/>
    <cellStyle name="Percent 2 3 5 3" xfId="2585"/>
    <cellStyle name="Percent 2 3 6" xfId="2586"/>
    <cellStyle name="Percent 2 3 6 2" xfId="2587"/>
    <cellStyle name="Percent 2 3 7" xfId="2588"/>
    <cellStyle name="Percent 2 4" xfId="2589"/>
    <cellStyle name="Percent 2 4 2" xfId="2590"/>
    <cellStyle name="Percent 2 4 2 2" xfId="2591"/>
    <cellStyle name="Percent 2 4 2 2 2" xfId="2592"/>
    <cellStyle name="Percent 2 4 2 2 2 2" xfId="2593"/>
    <cellStyle name="Percent 2 4 2 2 3" xfId="2594"/>
    <cellStyle name="Percent 2 4 2 3" xfId="2595"/>
    <cellStyle name="Percent 2 4 2 3 2" xfId="2596"/>
    <cellStyle name="Percent 2 4 2 3 2 2" xfId="2597"/>
    <cellStyle name="Percent 2 4 2 3 3" xfId="2598"/>
    <cellStyle name="Percent 2 4 2 4" xfId="2599"/>
    <cellStyle name="Percent 2 4 2 4 2" xfId="2600"/>
    <cellStyle name="Percent 2 4 2 5" xfId="2601"/>
    <cellStyle name="Percent 2 4 3" xfId="2602"/>
    <cellStyle name="Percent 2 4 3 2" xfId="2603"/>
    <cellStyle name="Percent 2 4 3 2 2" xfId="2604"/>
    <cellStyle name="Percent 2 4 3 3" xfId="2605"/>
    <cellStyle name="Percent 2 4 4" xfId="2606"/>
    <cellStyle name="Percent 2 4 4 2" xfId="2607"/>
    <cellStyle name="Percent 2 4 4 2 2" xfId="2608"/>
    <cellStyle name="Percent 2 4 4 3" xfId="2609"/>
    <cellStyle name="Percent 2 4 5" xfId="2610"/>
    <cellStyle name="Percent 2 4 5 2" xfId="2611"/>
    <cellStyle name="Percent 2 4 6" xfId="2612"/>
    <cellStyle name="Percent 2 5" xfId="2613"/>
    <cellStyle name="Percent 2 5 2" xfId="2614"/>
    <cellStyle name="Percent 2 5 2 2" xfId="2615"/>
    <cellStyle name="Percent 2 5 2 2 2" xfId="2616"/>
    <cellStyle name="Percent 2 5 2 3" xfId="2617"/>
    <cellStyle name="Percent 2 5 3" xfId="2618"/>
    <cellStyle name="Percent 2 5 3 2" xfId="2619"/>
    <cellStyle name="Percent 2 5 3 2 2" xfId="2620"/>
    <cellStyle name="Percent 2 5 3 3" xfId="2621"/>
    <cellStyle name="Percent 2 5 4" xfId="2622"/>
    <cellStyle name="Percent 2 5 4 2" xfId="2623"/>
    <cellStyle name="Percent 2 5 5" xfId="2624"/>
    <cellStyle name="Percent 2 6" xfId="2625"/>
    <cellStyle name="Percent 2 6 2" xfId="2626"/>
    <cellStyle name="Percent 2 6 2 2" xfId="2627"/>
    <cellStyle name="Percent 2 6 3" xfId="2628"/>
    <cellStyle name="Percent 2 7" xfId="2629"/>
    <cellStyle name="Percent 2 7 2" xfId="2630"/>
    <cellStyle name="Percent 2 7 2 2" xfId="2631"/>
    <cellStyle name="Percent 2 7 3" xfId="2632"/>
    <cellStyle name="Percent 2 8" xfId="2633"/>
    <cellStyle name="Percent 2 8 2" xfId="2634"/>
    <cellStyle name="Percent 2 9" xfId="2635"/>
    <cellStyle name="Percent 3" xfId="2636"/>
    <cellStyle name="Prozent 2" xfId="2637"/>
    <cellStyle name="Prozent 3" xfId="2638"/>
    <cellStyle name="Standard" xfId="0" builtinId="0"/>
    <cellStyle name="Standard 10" xfId="2639"/>
    <cellStyle name="Standard 10 2" xfId="2640"/>
    <cellStyle name="Standard 10 2 2" xfId="2641"/>
    <cellStyle name="Standard 10 3" xfId="2642"/>
    <cellStyle name="Standard 11" xfId="8"/>
    <cellStyle name="Standard 12" xfId="2643"/>
    <cellStyle name="Standard 2" xfId="2644"/>
    <cellStyle name="Standard 2 2" xfId="2645"/>
    <cellStyle name="Standard 2 2 2" xfId="7"/>
    <cellStyle name="Standard 2 2 2 2" xfId="2646"/>
    <cellStyle name="Standard 2 2 2 2 2" xfId="2647"/>
    <cellStyle name="Standard 2 2 2 3" xfId="2648"/>
    <cellStyle name="Standard 2 2 2 3 2" xfId="2649"/>
    <cellStyle name="Standard 2 2 2 4" xfId="2650"/>
    <cellStyle name="Standard 2 2 3" xfId="2651"/>
    <cellStyle name="Standard 2 2 3 2" xfId="2652"/>
    <cellStyle name="Standard 2 2 4" xfId="2653"/>
    <cellStyle name="Standard 3" xfId="2654"/>
    <cellStyle name="Standard 3 2" xfId="2655"/>
    <cellStyle name="Standard 3 2 2" xfId="2656"/>
    <cellStyle name="Standard 3 2 2 2" xfId="2657"/>
    <cellStyle name="Standard 3 2 2 2 2" xfId="2658"/>
    <cellStyle name="Standard 3 2 2 2 2 2" xfId="2659"/>
    <cellStyle name="Standard 3 2 2 2 2 2 2" xfId="2660"/>
    <cellStyle name="Standard 3 2 2 2 2 3" xfId="2661"/>
    <cellStyle name="Standard 3 2 2 2 3" xfId="2662"/>
    <cellStyle name="Standard 3 2 2 2 3 2" xfId="2663"/>
    <cellStyle name="Standard 3 2 2 2 3 2 2" xfId="2664"/>
    <cellStyle name="Standard 3 2 2 2 3 3" xfId="2665"/>
    <cellStyle name="Standard 3 2 2 2 4" xfId="2666"/>
    <cellStyle name="Standard 3 2 2 2 4 2" xfId="2667"/>
    <cellStyle name="Standard 3 2 2 2 5" xfId="2668"/>
    <cellStyle name="Standard 3 2 2 3" xfId="2669"/>
    <cellStyle name="Standard 3 2 2 3 2" xfId="2670"/>
    <cellStyle name="Standard 3 2 2 3 2 2" xfId="2671"/>
    <cellStyle name="Standard 3 2 2 3 3" xfId="2672"/>
    <cellStyle name="Standard 3 2 2 4" xfId="2673"/>
    <cellStyle name="Standard 3 2 2 4 2" xfId="2674"/>
    <cellStyle name="Standard 3 2 2 4 2 2" xfId="2675"/>
    <cellStyle name="Standard 3 2 2 4 3" xfId="2676"/>
    <cellStyle name="Standard 3 2 2 5" xfId="2677"/>
    <cellStyle name="Standard 3 2 2 5 2" xfId="2678"/>
    <cellStyle name="Standard 3 2 2 6" xfId="2679"/>
    <cellStyle name="Standard 3 2 3" xfId="2680"/>
    <cellStyle name="Standard 3 2 3 2" xfId="2681"/>
    <cellStyle name="Standard 3 2 3 2 2" xfId="2682"/>
    <cellStyle name="Standard 3 2 3 2 2 2" xfId="2683"/>
    <cellStyle name="Standard 3 2 3 2 3" xfId="2684"/>
    <cellStyle name="Standard 3 2 3 3" xfId="2685"/>
    <cellStyle name="Standard 3 2 3 3 2" xfId="2686"/>
    <cellStyle name="Standard 3 2 3 3 2 2" xfId="2687"/>
    <cellStyle name="Standard 3 2 3 3 3" xfId="2688"/>
    <cellStyle name="Standard 3 2 3 4" xfId="2689"/>
    <cellStyle name="Standard 3 2 3 4 2" xfId="2690"/>
    <cellStyle name="Standard 3 2 3 5" xfId="2691"/>
    <cellStyle name="Standard 3 2 4" xfId="2692"/>
    <cellStyle name="Standard 3 2 4 2" xfId="2693"/>
    <cellStyle name="Standard 3 2 4 2 2" xfId="2694"/>
    <cellStyle name="Standard 3 2 4 3" xfId="2695"/>
    <cellStyle name="Standard 3 2 5" xfId="2696"/>
    <cellStyle name="Standard 3 2 5 2" xfId="2697"/>
    <cellStyle name="Standard 3 2 5 2 2" xfId="2698"/>
    <cellStyle name="Standard 3 2 5 3" xfId="2699"/>
    <cellStyle name="Standard 3 2 6" xfId="2700"/>
    <cellStyle name="Standard 3 2 6 2" xfId="2701"/>
    <cellStyle name="Standard 3 2 7" xfId="2702"/>
    <cellStyle name="Standard 3 3" xfId="2703"/>
    <cellStyle name="Standard 3 3 2" xfId="2704"/>
    <cellStyle name="Standard 3 3 2 2" xfId="2705"/>
    <cellStyle name="Standard 3 3 2 2 2" xfId="2706"/>
    <cellStyle name="Standard 3 3 2 2 2 2" xfId="2707"/>
    <cellStyle name="Standard 3 3 2 2 2 2 2" xfId="2708"/>
    <cellStyle name="Standard 3 3 2 2 2 3" xfId="2709"/>
    <cellStyle name="Standard 3 3 2 2 3" xfId="2710"/>
    <cellStyle name="Standard 3 3 2 2 3 2" xfId="2711"/>
    <cellStyle name="Standard 3 3 2 2 3 2 2" xfId="2712"/>
    <cellStyle name="Standard 3 3 2 2 3 3" xfId="2713"/>
    <cellStyle name="Standard 3 3 2 2 4" xfId="2714"/>
    <cellStyle name="Standard 3 3 2 2 4 2" xfId="2715"/>
    <cellStyle name="Standard 3 3 2 2 5" xfId="2716"/>
    <cellStyle name="Standard 3 3 2 3" xfId="2717"/>
    <cellStyle name="Standard 3 3 2 3 2" xfId="2718"/>
    <cellStyle name="Standard 3 3 2 3 2 2" xfId="2719"/>
    <cellStyle name="Standard 3 3 2 3 3" xfId="2720"/>
    <cellStyle name="Standard 3 3 2 4" xfId="2721"/>
    <cellStyle name="Standard 3 3 2 4 2" xfId="2722"/>
    <cellStyle name="Standard 3 3 2 4 2 2" xfId="2723"/>
    <cellStyle name="Standard 3 3 2 4 3" xfId="2724"/>
    <cellStyle name="Standard 3 3 2 5" xfId="2725"/>
    <cellStyle name="Standard 3 3 2 5 2" xfId="2726"/>
    <cellStyle name="Standard 3 3 2 6" xfId="2727"/>
    <cellStyle name="Standard 3 3 3" xfId="2728"/>
    <cellStyle name="Standard 3 3 3 2" xfId="2729"/>
    <cellStyle name="Standard 3 3 3 2 2" xfId="2730"/>
    <cellStyle name="Standard 3 3 3 2 2 2" xfId="2731"/>
    <cellStyle name="Standard 3 3 3 2 3" xfId="2732"/>
    <cellStyle name="Standard 3 3 3 3" xfId="2733"/>
    <cellStyle name="Standard 3 3 3 3 2" xfId="2734"/>
    <cellStyle name="Standard 3 3 3 3 2 2" xfId="2735"/>
    <cellStyle name="Standard 3 3 3 3 3" xfId="2736"/>
    <cellStyle name="Standard 3 3 3 4" xfId="2737"/>
    <cellStyle name="Standard 3 3 3 4 2" xfId="2738"/>
    <cellStyle name="Standard 3 3 3 5" xfId="2739"/>
    <cellStyle name="Standard 3 3 4" xfId="2740"/>
    <cellStyle name="Standard 3 3 4 2" xfId="2741"/>
    <cellStyle name="Standard 3 3 4 2 2" xfId="2742"/>
    <cellStyle name="Standard 3 3 4 3" xfId="2743"/>
    <cellStyle name="Standard 3 3 5" xfId="2744"/>
    <cellStyle name="Standard 3 3 5 2" xfId="2745"/>
    <cellStyle name="Standard 3 3 5 2 2" xfId="2746"/>
    <cellStyle name="Standard 3 3 5 3" xfId="2747"/>
    <cellStyle name="Standard 3 3 6" xfId="2748"/>
    <cellStyle name="Standard 3 3 6 2" xfId="2749"/>
    <cellStyle name="Standard 3 3 7" xfId="2750"/>
    <cellStyle name="Standard 3 4" xfId="2751"/>
    <cellStyle name="Standard 3 4 2" xfId="2752"/>
    <cellStyle name="Standard 3 4 2 2" xfId="2753"/>
    <cellStyle name="Standard 3 4 2 2 2" xfId="2754"/>
    <cellStyle name="Standard 3 4 2 2 2 2" xfId="2755"/>
    <cellStyle name="Standard 3 4 2 2 3" xfId="2756"/>
    <cellStyle name="Standard 3 4 2 3" xfId="2757"/>
    <cellStyle name="Standard 3 4 2 3 2" xfId="2758"/>
    <cellStyle name="Standard 3 4 2 3 2 2" xfId="2759"/>
    <cellStyle name="Standard 3 4 2 3 3" xfId="2760"/>
    <cellStyle name="Standard 3 4 2 4" xfId="2761"/>
    <cellStyle name="Standard 3 4 2 4 2" xfId="2762"/>
    <cellStyle name="Standard 3 4 2 5" xfId="2763"/>
    <cellStyle name="Standard 3 4 3" xfId="2764"/>
    <cellStyle name="Standard 3 4 3 2" xfId="2765"/>
    <cellStyle name="Standard 3 4 3 2 2" xfId="2766"/>
    <cellStyle name="Standard 3 4 3 3" xfId="2767"/>
    <cellStyle name="Standard 3 4 4" xfId="2768"/>
    <cellStyle name="Standard 3 4 4 2" xfId="2769"/>
    <cellStyle name="Standard 3 4 4 2 2" xfId="2770"/>
    <cellStyle name="Standard 3 4 4 3" xfId="2771"/>
    <cellStyle name="Standard 3 4 5" xfId="2772"/>
    <cellStyle name="Standard 3 4 5 2" xfId="2773"/>
    <cellStyle name="Standard 3 4 6" xfId="2774"/>
    <cellStyle name="Standard 3 5" xfId="2775"/>
    <cellStyle name="Standard 3 5 2" xfId="2776"/>
    <cellStyle name="Standard 3 5 2 2" xfId="2777"/>
    <cellStyle name="Standard 3 5 2 2 2" xfId="2778"/>
    <cellStyle name="Standard 3 5 2 3" xfId="2779"/>
    <cellStyle name="Standard 3 5 3" xfId="2780"/>
    <cellStyle name="Standard 3 5 3 2" xfId="2781"/>
    <cellStyle name="Standard 3 5 3 2 2" xfId="2782"/>
    <cellStyle name="Standard 3 5 3 3" xfId="2783"/>
    <cellStyle name="Standard 3 5 4" xfId="2784"/>
    <cellStyle name="Standard 3 5 4 2" xfId="2785"/>
    <cellStyle name="Standard 3 5 5" xfId="2786"/>
    <cellStyle name="Standard 3 6" xfId="2787"/>
    <cellStyle name="Standard 3 6 2" xfId="2788"/>
    <cellStyle name="Standard 3 6 2 2" xfId="2789"/>
    <cellStyle name="Standard 3 6 3" xfId="2790"/>
    <cellStyle name="Standard 3 7" xfId="2791"/>
    <cellStyle name="Standard 3 7 2" xfId="2792"/>
    <cellStyle name="Standard 3 7 2 2" xfId="2793"/>
    <cellStyle name="Standard 3 7 3" xfId="2794"/>
    <cellStyle name="Standard 3 8" xfId="2795"/>
    <cellStyle name="Standard 3 8 2" xfId="2796"/>
    <cellStyle name="Standard 3 9" xfId="2797"/>
    <cellStyle name="Standard 4" xfId="2798"/>
    <cellStyle name="Standard 4 2" xfId="2799"/>
    <cellStyle name="Standard 4 2 2" xfId="2800"/>
    <cellStyle name="Standard 4 2 2 2" xfId="2801"/>
    <cellStyle name="Standard 4 2 2 2 2" xfId="2802"/>
    <cellStyle name="Standard 4 2 2 2 2 2" xfId="2803"/>
    <cellStyle name="Standard 4 2 2 2 2 2 2" xfId="2804"/>
    <cellStyle name="Standard 4 2 2 2 2 3" xfId="2805"/>
    <cellStyle name="Standard 4 2 2 2 3" xfId="2806"/>
    <cellStyle name="Standard 4 2 2 2 3 2" xfId="2807"/>
    <cellStyle name="Standard 4 2 2 2 3 2 2" xfId="2808"/>
    <cellStyle name="Standard 4 2 2 2 3 3" xfId="2809"/>
    <cellStyle name="Standard 4 2 2 2 4" xfId="2810"/>
    <cellStyle name="Standard 4 2 2 2 4 2" xfId="2811"/>
    <cellStyle name="Standard 4 2 2 2 5" xfId="2812"/>
    <cellStyle name="Standard 4 2 2 3" xfId="2813"/>
    <cellStyle name="Standard 4 2 2 3 2" xfId="2814"/>
    <cellStyle name="Standard 4 2 2 3 2 2" xfId="2815"/>
    <cellStyle name="Standard 4 2 2 3 3" xfId="2816"/>
    <cellStyle name="Standard 4 2 2 4" xfId="2817"/>
    <cellStyle name="Standard 4 2 2 4 2" xfId="2818"/>
    <cellStyle name="Standard 4 2 2 4 2 2" xfId="2819"/>
    <cellStyle name="Standard 4 2 2 4 3" xfId="2820"/>
    <cellStyle name="Standard 4 2 2 5" xfId="2821"/>
    <cellStyle name="Standard 4 2 2 5 2" xfId="2822"/>
    <cellStyle name="Standard 4 2 2 6" xfId="2823"/>
    <cellStyle name="Standard 4 2 3" xfId="2824"/>
    <cellStyle name="Standard 4 2 3 2" xfId="2825"/>
    <cellStyle name="Standard 4 2 3 2 2" xfId="2826"/>
    <cellStyle name="Standard 4 2 3 2 2 2" xfId="2827"/>
    <cellStyle name="Standard 4 2 3 2 3" xfId="2828"/>
    <cellStyle name="Standard 4 2 3 3" xfId="2829"/>
    <cellStyle name="Standard 4 2 3 3 2" xfId="2830"/>
    <cellStyle name="Standard 4 2 3 3 2 2" xfId="2831"/>
    <cellStyle name="Standard 4 2 3 3 3" xfId="2832"/>
    <cellStyle name="Standard 4 2 3 4" xfId="2833"/>
    <cellStyle name="Standard 4 2 3 4 2" xfId="2834"/>
    <cellStyle name="Standard 4 2 3 4 2 2" xfId="2835"/>
    <cellStyle name="Standard 4 2 3 4 3" xfId="2836"/>
    <cellStyle name="Standard 4 2 3 5" xfId="2837"/>
    <cellStyle name="Standard 4 2 3 5 2" xfId="2838"/>
    <cellStyle name="Standard 4 2 3 6" xfId="2839"/>
    <cellStyle name="Standard 4 2 4" xfId="2840"/>
    <cellStyle name="Standard 4 2 4 2" xfId="2841"/>
    <cellStyle name="Standard 4 2 4 2 2" xfId="2842"/>
    <cellStyle name="Standard 4 2 4 3" xfId="2843"/>
    <cellStyle name="Standard 4 2 5" xfId="2844"/>
    <cellStyle name="Standard 4 2 5 2" xfId="2845"/>
    <cellStyle name="Standard 4 2 5 2 2" xfId="2846"/>
    <cellStyle name="Standard 4 2 5 3" xfId="2847"/>
    <cellStyle name="Standard 4 2 6" xfId="2848"/>
    <cellStyle name="Standard 4 2 6 2" xfId="2849"/>
    <cellStyle name="Standard 4 2 7" xfId="2850"/>
    <cellStyle name="Standard 4 3" xfId="2851"/>
    <cellStyle name="Standard 4 3 2" xfId="2852"/>
    <cellStyle name="Standard 4 3 2 2" xfId="2853"/>
    <cellStyle name="Standard 4 3 2 2 2" xfId="2854"/>
    <cellStyle name="Standard 4 3 2 2 2 2" xfId="2855"/>
    <cellStyle name="Standard 4 3 2 2 2 2 2" xfId="2856"/>
    <cellStyle name="Standard 4 3 2 2 2 3" xfId="2857"/>
    <cellStyle name="Standard 4 3 2 2 3" xfId="2858"/>
    <cellStyle name="Standard 4 3 2 2 3 2" xfId="2859"/>
    <cellStyle name="Standard 4 3 2 2 3 2 2" xfId="2860"/>
    <cellStyle name="Standard 4 3 2 2 3 3" xfId="2861"/>
    <cellStyle name="Standard 4 3 2 2 4" xfId="2862"/>
    <cellStyle name="Standard 4 3 2 2 4 2" xfId="2863"/>
    <cellStyle name="Standard 4 3 2 2 5" xfId="2864"/>
    <cellStyle name="Standard 4 3 2 3" xfId="2865"/>
    <cellStyle name="Standard 4 3 2 3 2" xfId="2866"/>
    <cellStyle name="Standard 4 3 2 3 2 2" xfId="2867"/>
    <cellStyle name="Standard 4 3 2 3 3" xfId="2868"/>
    <cellStyle name="Standard 4 3 2 4" xfId="2869"/>
    <cellStyle name="Standard 4 3 2 4 2" xfId="2870"/>
    <cellStyle name="Standard 4 3 2 4 2 2" xfId="2871"/>
    <cellStyle name="Standard 4 3 2 4 3" xfId="2872"/>
    <cellStyle name="Standard 4 3 2 5" xfId="2873"/>
    <cellStyle name="Standard 4 3 2 5 2" xfId="2874"/>
    <cellStyle name="Standard 4 3 2 6" xfId="2875"/>
    <cellStyle name="Standard 4 3 3" xfId="2876"/>
    <cellStyle name="Standard 4 3 3 2" xfId="2877"/>
    <cellStyle name="Standard 4 3 3 2 2" xfId="2878"/>
    <cellStyle name="Standard 4 3 3 2 2 2" xfId="2879"/>
    <cellStyle name="Standard 4 3 3 2 3" xfId="2880"/>
    <cellStyle name="Standard 4 3 3 3" xfId="2881"/>
    <cellStyle name="Standard 4 3 3 3 2" xfId="2882"/>
    <cellStyle name="Standard 4 3 3 3 2 2" xfId="2883"/>
    <cellStyle name="Standard 4 3 3 3 3" xfId="2884"/>
    <cellStyle name="Standard 4 3 3 4" xfId="2885"/>
    <cellStyle name="Standard 4 3 3 4 2" xfId="2886"/>
    <cellStyle name="Standard 4 3 3 5" xfId="2887"/>
    <cellStyle name="Standard 4 3 4" xfId="2888"/>
    <cellStyle name="Standard 4 3 4 2" xfId="2889"/>
    <cellStyle name="Standard 4 3 4 2 2" xfId="2890"/>
    <cellStyle name="Standard 4 3 4 3" xfId="2891"/>
    <cellStyle name="Standard 4 3 5" xfId="2892"/>
    <cellStyle name="Standard 4 3 5 2" xfId="2893"/>
    <cellStyle name="Standard 4 3 5 2 2" xfId="2894"/>
    <cellStyle name="Standard 4 3 5 3" xfId="2895"/>
    <cellStyle name="Standard 4 3 6" xfId="2896"/>
    <cellStyle name="Standard 4 3 6 2" xfId="2897"/>
    <cellStyle name="Standard 4 3 7" xfId="2898"/>
    <cellStyle name="Standard 4 4" xfId="2899"/>
    <cellStyle name="Standard 4 4 2" xfId="2900"/>
    <cellStyle name="Standard 4 4 2 2" xfId="2901"/>
    <cellStyle name="Standard 4 4 2 2 2" xfId="2902"/>
    <cellStyle name="Standard 4 4 2 2 2 2" xfId="2903"/>
    <cellStyle name="Standard 4 4 2 2 3" xfId="2904"/>
    <cellStyle name="Standard 4 4 2 3" xfId="2905"/>
    <cellStyle name="Standard 4 4 2 3 2" xfId="2906"/>
    <cellStyle name="Standard 4 4 2 3 2 2" xfId="2907"/>
    <cellStyle name="Standard 4 4 2 3 3" xfId="2908"/>
    <cellStyle name="Standard 4 4 2 4" xfId="2909"/>
    <cellStyle name="Standard 4 4 2 4 2" xfId="2910"/>
    <cellStyle name="Standard 4 4 2 5" xfId="2911"/>
    <cellStyle name="Standard 4 4 3" xfId="2912"/>
    <cellStyle name="Standard 4 4 3 2" xfId="2913"/>
    <cellStyle name="Standard 4 4 3 2 2" xfId="2914"/>
    <cellStyle name="Standard 4 4 3 3" xfId="2915"/>
    <cellStyle name="Standard 4 4 4" xfId="2916"/>
    <cellStyle name="Standard 4 4 4 2" xfId="2917"/>
    <cellStyle name="Standard 4 4 4 2 2" xfId="2918"/>
    <cellStyle name="Standard 4 4 4 3" xfId="2919"/>
    <cellStyle name="Standard 4 4 5" xfId="2920"/>
    <cellStyle name="Standard 4 4 5 2" xfId="2921"/>
    <cellStyle name="Standard 4 4 6" xfId="2922"/>
    <cellStyle name="Standard 4 5" xfId="2923"/>
    <cellStyle name="Standard 4 5 2" xfId="2924"/>
    <cellStyle name="Standard 4 5 2 2" xfId="2925"/>
    <cellStyle name="Standard 4 5 3" xfId="2926"/>
    <cellStyle name="Standard 4 6" xfId="2927"/>
    <cellStyle name="Standard 4 6 2" xfId="2928"/>
    <cellStyle name="Standard 4 6 2 2" xfId="2929"/>
    <cellStyle name="Standard 4 6 3" xfId="2930"/>
    <cellStyle name="Standard 4 7" xfId="2931"/>
    <cellStyle name="Standard 4 7 2" xfId="2932"/>
    <cellStyle name="Standard 4 8" xfId="2933"/>
    <cellStyle name="Standard 5" xfId="2934"/>
    <cellStyle name="Standard 5 2" xfId="2935"/>
    <cellStyle name="Standard 5 2 2" xfId="2936"/>
    <cellStyle name="Standard 5 2 2 2" xfId="2937"/>
    <cellStyle name="Standard 5 2 2 2 2" xfId="2938"/>
    <cellStyle name="Standard 5 2 2 3" xfId="2939"/>
    <cellStyle name="Standard 5 2 3" xfId="2940"/>
    <cellStyle name="Standard 5 2 3 2" xfId="2941"/>
    <cellStyle name="Standard 5 2 3 2 2" xfId="2942"/>
    <cellStyle name="Standard 5 2 3 3" xfId="2943"/>
    <cellStyle name="Standard 5 2 4" xfId="2944"/>
    <cellStyle name="Standard 5 2 4 2" xfId="2945"/>
    <cellStyle name="Standard 5 2 5" xfId="2946"/>
    <cellStyle name="Standard 5 3" xfId="2947"/>
    <cellStyle name="Standard 5 3 2" xfId="2948"/>
    <cellStyle name="Standard 5 3 2 2" xfId="2949"/>
    <cellStyle name="Standard 5 3 3" xfId="2950"/>
    <cellStyle name="Standard 5 4" xfId="2951"/>
    <cellStyle name="Standard 5 4 2" xfId="2952"/>
    <cellStyle name="Standard 5 4 2 2" xfId="2953"/>
    <cellStyle name="Standard 5 4 3" xfId="2954"/>
    <cellStyle name="Standard 5 5" xfId="2955"/>
    <cellStyle name="Standard 5 5 2" xfId="2956"/>
    <cellStyle name="Standard 5 6" xfId="2957"/>
    <cellStyle name="Standard 6" xfId="2958"/>
    <cellStyle name="Standard 7" xfId="2959"/>
    <cellStyle name="Standard 7 2" xfId="2960"/>
    <cellStyle name="Standard 7 2 2" xfId="2961"/>
    <cellStyle name="Standard 7 2 2 2" xfId="2962"/>
    <cellStyle name="Standard 7 2 2 2 2" xfId="2963"/>
    <cellStyle name="Standard 7 2 2 3" xfId="2964"/>
    <cellStyle name="Standard 7 2 3" xfId="2965"/>
    <cellStyle name="Standard 7 2 3 2" xfId="2966"/>
    <cellStyle name="Standard 7 2 3 2 2" xfId="2967"/>
    <cellStyle name="Standard 7 2 3 3" xfId="2968"/>
    <cellStyle name="Standard 7 2 4" xfId="2969"/>
    <cellStyle name="Standard 7 2 4 2" xfId="2970"/>
    <cellStyle name="Standard 7 2 5" xfId="2971"/>
    <cellStyle name="Standard 7 3" xfId="2972"/>
    <cellStyle name="Standard 7 3 2" xfId="2973"/>
    <cellStyle name="Standard 7 3 2 2" xfId="2974"/>
    <cellStyle name="Standard 7 3 3" xfId="2975"/>
    <cellStyle name="Standard 7 4" xfId="2976"/>
    <cellStyle name="Standard 7 4 2" xfId="2977"/>
    <cellStyle name="Standard 7 4 2 2" xfId="2978"/>
    <cellStyle name="Standard 7 4 3" xfId="2979"/>
    <cellStyle name="Standard 7 5" xfId="2980"/>
    <cellStyle name="Standard 7 5 2" xfId="2981"/>
    <cellStyle name="Standard 7 6" xfId="2982"/>
    <cellStyle name="Standard 8" xfId="2983"/>
    <cellStyle name="Standard 8 2" xfId="2984"/>
    <cellStyle name="Standard 8 2 2" xfId="2985"/>
    <cellStyle name="Standard 8 3" xfId="2986"/>
    <cellStyle name="Standard 9" xfId="2987"/>
    <cellStyle name="Standard 9 2" xfId="2988"/>
    <cellStyle name="Standard 9 2 2" xfId="2989"/>
    <cellStyle name="Standard 9 3" xfId="2990"/>
    <cellStyle name="Total 2" xfId="29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6"/>
  <sheetViews>
    <sheetView tabSelected="1" zoomScale="85" zoomScaleNormal="85" workbookViewId="0">
      <selection activeCell="B13" sqref="B13"/>
    </sheetView>
  </sheetViews>
  <sheetFormatPr baseColWidth="10" defaultColWidth="7.875" defaultRowHeight="12.75" x14ac:dyDescent="0.25"/>
  <cols>
    <col min="1" max="1" width="7.875" style="1"/>
    <col min="2" max="2" width="23.625" style="2" customWidth="1"/>
    <col min="3" max="6" width="4.875" style="3" bestFit="1" customWidth="1"/>
    <col min="7" max="7" width="4.375" style="3" bestFit="1" customWidth="1"/>
    <col min="8" max="8" width="5.75" style="3" bestFit="1" customWidth="1"/>
    <col min="9" max="9" width="4.875" style="3" bestFit="1" customWidth="1"/>
    <col min="10" max="10" width="5.75" style="3" bestFit="1" customWidth="1"/>
    <col min="11" max="11" width="4.875" style="3" bestFit="1" customWidth="1"/>
    <col min="12" max="12" width="5.75" style="3" bestFit="1" customWidth="1"/>
    <col min="13" max="13" width="4.875" style="3" bestFit="1" customWidth="1"/>
    <col min="14" max="14" width="5.75" style="3" bestFit="1" customWidth="1"/>
    <col min="15" max="15" width="4.875" style="3" bestFit="1" customWidth="1"/>
    <col min="16" max="16" width="4.375" style="3" bestFit="1" customWidth="1"/>
    <col min="17" max="17" width="5.75" style="3" bestFit="1" customWidth="1"/>
    <col min="18" max="18" width="1.625" style="42" customWidth="1"/>
    <col min="19" max="19" width="6.75" style="3" customWidth="1"/>
    <col min="20" max="22" width="4.875" style="3" bestFit="1" customWidth="1"/>
    <col min="23" max="23" width="4" style="3" bestFit="1" customWidth="1"/>
    <col min="24" max="25" width="4.875" style="3" bestFit="1" customWidth="1"/>
    <col min="26" max="26" width="5.75" style="3" bestFit="1" customWidth="1"/>
    <col min="27" max="27" width="4" style="3" bestFit="1" customWidth="1"/>
    <col min="28" max="28" width="5.75" style="3" bestFit="1" customWidth="1"/>
    <col min="29" max="29" width="4.875" style="3" bestFit="1" customWidth="1"/>
    <col min="30" max="30" width="5.75" style="3" bestFit="1" customWidth="1"/>
    <col min="31" max="31" width="4.875" style="3" bestFit="1" customWidth="1"/>
    <col min="32" max="32" width="4" style="3" bestFit="1" customWidth="1"/>
    <col min="33" max="33" width="4.875" style="3" bestFit="1" customWidth="1"/>
    <col min="34" max="34" width="1.625" style="42" customWidth="1"/>
    <col min="35" max="35" width="6.75" style="3" customWidth="1"/>
    <col min="36" max="41" width="4.875" style="3" bestFit="1" customWidth="1"/>
    <col min="42" max="42" width="5.75" style="3" bestFit="1" customWidth="1"/>
    <col min="43" max="43" width="4" style="3" bestFit="1" customWidth="1"/>
    <col min="44" max="44" width="5.75" style="3" bestFit="1" customWidth="1"/>
    <col min="45" max="45" width="4.875" style="3" bestFit="1" customWidth="1"/>
    <col min="46" max="46" width="5.75" style="3" bestFit="1" customWidth="1"/>
    <col min="47" max="47" width="4.875" style="3" bestFit="1" customWidth="1"/>
    <col min="48" max="48" width="4" style="3" bestFit="1" customWidth="1"/>
    <col min="49" max="49" width="4.875" style="3" bestFit="1" customWidth="1"/>
    <col min="50" max="50" width="1.375" style="42" customWidth="1"/>
    <col min="51" max="51" width="7" style="3" customWidth="1"/>
    <col min="52" max="57" width="4.875" style="3" bestFit="1" customWidth="1"/>
    <col min="58" max="58" width="5.75" style="3" bestFit="1" customWidth="1"/>
    <col min="59" max="59" width="4.875" style="3" bestFit="1" customWidth="1"/>
    <col min="60" max="60" width="5.75" style="3" bestFit="1" customWidth="1"/>
    <col min="61" max="61" width="4.875" style="3" bestFit="1" customWidth="1"/>
    <col min="62" max="62" width="5.75" style="3" bestFit="1" customWidth="1"/>
    <col min="63" max="63" width="4.875" style="3" bestFit="1" customWidth="1"/>
    <col min="64" max="64" width="4" style="3" bestFit="1" customWidth="1"/>
    <col min="65" max="65" width="4.875" style="3" bestFit="1" customWidth="1"/>
    <col min="66" max="66" width="5.25" style="3" bestFit="1" customWidth="1"/>
    <col min="67" max="68" width="5.625" style="3" bestFit="1" customWidth="1"/>
    <col min="69" max="69" width="5.25" style="3" bestFit="1" customWidth="1"/>
    <col min="70" max="71" width="4.75" style="3" bestFit="1" customWidth="1"/>
    <col min="72" max="72" width="5.25" style="3" bestFit="1" customWidth="1"/>
    <col min="73" max="73" width="5.625" style="3" bestFit="1" customWidth="1"/>
    <col min="74" max="74" width="4.75" style="3" bestFit="1" customWidth="1"/>
    <col min="75" max="75" width="5.25" style="3" bestFit="1" customWidth="1"/>
    <col min="76" max="77" width="3.875" style="3" bestFit="1" customWidth="1"/>
    <col min="78" max="16384" width="7.875" style="3"/>
  </cols>
  <sheetData>
    <row r="1" spans="1:65" s="9" customFormat="1" ht="13.5" thickBot="1" x14ac:dyDescent="0.3">
      <c r="A1" s="5"/>
      <c r="B1" s="6" t="s">
        <v>0</v>
      </c>
      <c r="C1" s="7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8"/>
      <c r="AI1" s="7" t="s">
        <v>2</v>
      </c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</row>
    <row r="2" spans="1:65" s="5" customFormat="1" ht="13.5" thickBot="1" x14ac:dyDescent="0.3">
      <c r="B2" s="10"/>
      <c r="C2" s="11" t="s">
        <v>3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1" t="s">
        <v>4</v>
      </c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3"/>
      <c r="AI2" s="14" t="s">
        <v>3</v>
      </c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2"/>
      <c r="AY2" s="11" t="s">
        <v>4</v>
      </c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1:65" s="5" customFormat="1" x14ac:dyDescent="0.25">
      <c r="B3" s="10"/>
      <c r="C3" s="15"/>
      <c r="D3" s="16" t="s">
        <v>5</v>
      </c>
      <c r="E3" s="16"/>
      <c r="F3" s="16" t="s">
        <v>6</v>
      </c>
      <c r="G3" s="16"/>
      <c r="H3" s="16" t="s">
        <v>7</v>
      </c>
      <c r="I3" s="16"/>
      <c r="J3" s="16" t="s">
        <v>8</v>
      </c>
      <c r="K3" s="16"/>
      <c r="L3" s="16" t="s">
        <v>9</v>
      </c>
      <c r="M3" s="16"/>
      <c r="N3" s="16" t="s">
        <v>10</v>
      </c>
      <c r="O3" s="16"/>
      <c r="P3" s="16" t="s">
        <v>11</v>
      </c>
      <c r="Q3" s="16"/>
      <c r="R3" s="12"/>
      <c r="S3" s="15"/>
      <c r="T3" s="16" t="s">
        <v>5</v>
      </c>
      <c r="U3" s="16"/>
      <c r="V3" s="16" t="s">
        <v>6</v>
      </c>
      <c r="W3" s="16"/>
      <c r="X3" s="16" t="s">
        <v>7</v>
      </c>
      <c r="Y3" s="16"/>
      <c r="Z3" s="16" t="s">
        <v>8</v>
      </c>
      <c r="AA3" s="16"/>
      <c r="AB3" s="16" t="s">
        <v>9</v>
      </c>
      <c r="AC3" s="16"/>
      <c r="AD3" s="16" t="s">
        <v>10</v>
      </c>
      <c r="AE3" s="16"/>
      <c r="AF3" s="16" t="s">
        <v>11</v>
      </c>
      <c r="AG3" s="16"/>
      <c r="AH3" s="13"/>
      <c r="AI3" s="15"/>
      <c r="AJ3" s="16" t="s">
        <v>5</v>
      </c>
      <c r="AK3" s="16"/>
      <c r="AL3" s="16" t="s">
        <v>6</v>
      </c>
      <c r="AM3" s="16"/>
      <c r="AN3" s="16" t="s">
        <v>7</v>
      </c>
      <c r="AO3" s="16"/>
      <c r="AP3" s="16" t="s">
        <v>8</v>
      </c>
      <c r="AQ3" s="16"/>
      <c r="AR3" s="16" t="s">
        <v>9</v>
      </c>
      <c r="AS3" s="16"/>
      <c r="AT3" s="16" t="s">
        <v>10</v>
      </c>
      <c r="AU3" s="16"/>
      <c r="AV3" s="16" t="s">
        <v>11</v>
      </c>
      <c r="AW3" s="16"/>
      <c r="AX3" s="12"/>
      <c r="AY3" s="15"/>
      <c r="AZ3" s="16" t="s">
        <v>5</v>
      </c>
      <c r="BA3" s="16"/>
      <c r="BB3" s="16" t="s">
        <v>6</v>
      </c>
      <c r="BC3" s="16"/>
      <c r="BD3" s="16" t="s">
        <v>7</v>
      </c>
      <c r="BE3" s="16"/>
      <c r="BF3" s="16" t="s">
        <v>8</v>
      </c>
      <c r="BG3" s="16"/>
      <c r="BH3" s="16" t="s">
        <v>9</v>
      </c>
      <c r="BI3" s="16"/>
      <c r="BJ3" s="16" t="s">
        <v>10</v>
      </c>
      <c r="BK3" s="16"/>
      <c r="BL3" s="16" t="s">
        <v>11</v>
      </c>
      <c r="BM3" s="16"/>
    </row>
    <row r="4" spans="1:65" s="20" customFormat="1" ht="26.25" thickBot="1" x14ac:dyDescent="0.3">
      <c r="A4" s="5"/>
      <c r="B4" s="17"/>
      <c r="C4" s="18" t="s">
        <v>12</v>
      </c>
      <c r="D4" s="18" t="s">
        <v>13</v>
      </c>
      <c r="E4" s="18" t="s">
        <v>14</v>
      </c>
      <c r="F4" s="18" t="s">
        <v>13</v>
      </c>
      <c r="G4" s="18" t="s">
        <v>14</v>
      </c>
      <c r="H4" s="18" t="s">
        <v>13</v>
      </c>
      <c r="I4" s="18" t="s">
        <v>14</v>
      </c>
      <c r="J4" s="18" t="s">
        <v>13</v>
      </c>
      <c r="K4" s="18" t="s">
        <v>14</v>
      </c>
      <c r="L4" s="18" t="s">
        <v>13</v>
      </c>
      <c r="M4" s="18" t="s">
        <v>14</v>
      </c>
      <c r="N4" s="18" t="s">
        <v>13</v>
      </c>
      <c r="O4" s="18" t="s">
        <v>14</v>
      </c>
      <c r="P4" s="18" t="s">
        <v>13</v>
      </c>
      <c r="Q4" s="18" t="s">
        <v>14</v>
      </c>
      <c r="R4" s="19"/>
      <c r="S4" s="18" t="s">
        <v>12</v>
      </c>
      <c r="T4" s="18" t="s">
        <v>13</v>
      </c>
      <c r="U4" s="18" t="s">
        <v>14</v>
      </c>
      <c r="V4" s="18" t="s">
        <v>13</v>
      </c>
      <c r="W4" s="18" t="s">
        <v>14</v>
      </c>
      <c r="X4" s="18" t="s">
        <v>13</v>
      </c>
      <c r="Y4" s="18" t="s">
        <v>14</v>
      </c>
      <c r="Z4" s="18" t="s">
        <v>13</v>
      </c>
      <c r="AA4" s="18" t="s">
        <v>14</v>
      </c>
      <c r="AB4" s="18" t="s">
        <v>13</v>
      </c>
      <c r="AC4" s="18" t="s">
        <v>14</v>
      </c>
      <c r="AD4" s="18" t="s">
        <v>13</v>
      </c>
      <c r="AE4" s="18" t="s">
        <v>14</v>
      </c>
      <c r="AF4" s="18" t="s">
        <v>13</v>
      </c>
      <c r="AG4" s="18" t="s">
        <v>14</v>
      </c>
      <c r="AH4" s="19"/>
      <c r="AI4" s="18" t="s">
        <v>12</v>
      </c>
      <c r="AJ4" s="18" t="s">
        <v>13</v>
      </c>
      <c r="AK4" s="18" t="s">
        <v>14</v>
      </c>
      <c r="AL4" s="18" t="s">
        <v>13</v>
      </c>
      <c r="AM4" s="18" t="s">
        <v>14</v>
      </c>
      <c r="AN4" s="18" t="s">
        <v>13</v>
      </c>
      <c r="AO4" s="18" t="s">
        <v>14</v>
      </c>
      <c r="AP4" s="18" t="s">
        <v>13</v>
      </c>
      <c r="AQ4" s="18" t="s">
        <v>14</v>
      </c>
      <c r="AR4" s="18" t="s">
        <v>13</v>
      </c>
      <c r="AS4" s="18" t="s">
        <v>14</v>
      </c>
      <c r="AT4" s="18" t="s">
        <v>13</v>
      </c>
      <c r="AU4" s="18" t="s">
        <v>14</v>
      </c>
      <c r="AV4" s="18" t="s">
        <v>13</v>
      </c>
      <c r="AW4" s="18" t="s">
        <v>14</v>
      </c>
      <c r="AX4" s="19"/>
      <c r="AY4" s="18" t="s">
        <v>12</v>
      </c>
      <c r="AZ4" s="18" t="s">
        <v>13</v>
      </c>
      <c r="BA4" s="18" t="s">
        <v>14</v>
      </c>
      <c r="BB4" s="18" t="s">
        <v>13</v>
      </c>
      <c r="BC4" s="18" t="s">
        <v>14</v>
      </c>
      <c r="BD4" s="18" t="s">
        <v>13</v>
      </c>
      <c r="BE4" s="18" t="s">
        <v>14</v>
      </c>
      <c r="BF4" s="18" t="s">
        <v>13</v>
      </c>
      <c r="BG4" s="18" t="s">
        <v>14</v>
      </c>
      <c r="BH4" s="18" t="s">
        <v>13</v>
      </c>
      <c r="BI4" s="18" t="s">
        <v>14</v>
      </c>
      <c r="BJ4" s="18" t="s">
        <v>13</v>
      </c>
      <c r="BK4" s="18" t="s">
        <v>14</v>
      </c>
      <c r="BL4" s="18" t="s">
        <v>13</v>
      </c>
      <c r="BM4" s="18" t="s">
        <v>14</v>
      </c>
    </row>
    <row r="5" spans="1:65" s="25" customFormat="1" ht="15.75" thickTop="1" x14ac:dyDescent="0.25">
      <c r="A5" s="1"/>
      <c r="B5" s="21" t="s">
        <v>15</v>
      </c>
      <c r="C5" s="22"/>
      <c r="D5" s="22"/>
      <c r="E5" s="23"/>
      <c r="F5" s="22"/>
      <c r="G5" s="22"/>
      <c r="H5" s="22"/>
      <c r="I5" s="22"/>
      <c r="J5" s="22"/>
      <c r="K5" s="24"/>
    </row>
    <row r="6" spans="1:65" x14ac:dyDescent="0.25">
      <c r="B6" s="26" t="s">
        <v>16</v>
      </c>
      <c r="C6" s="27">
        <v>114</v>
      </c>
      <c r="D6" s="28">
        <v>40.42</v>
      </c>
      <c r="E6" s="28">
        <v>3.98</v>
      </c>
      <c r="F6" s="28">
        <v>31.39</v>
      </c>
      <c r="G6" s="28">
        <v>5.77</v>
      </c>
      <c r="H6" s="28">
        <v>99.03</v>
      </c>
      <c r="I6" s="28">
        <v>21.16</v>
      </c>
      <c r="J6" s="28">
        <v>1.77</v>
      </c>
      <c r="K6" s="28">
        <v>7.3999999999999996E-2</v>
      </c>
      <c r="L6" s="28">
        <v>101.75</v>
      </c>
      <c r="M6" s="28">
        <v>13.61</v>
      </c>
      <c r="N6" s="29" t="s">
        <v>17</v>
      </c>
      <c r="O6" s="29" t="s">
        <v>17</v>
      </c>
      <c r="P6" s="30" t="s">
        <v>17</v>
      </c>
      <c r="Q6" s="30" t="s">
        <v>17</v>
      </c>
      <c r="R6" s="31"/>
      <c r="S6" s="27" t="s">
        <v>17</v>
      </c>
      <c r="T6" s="28" t="s">
        <v>17</v>
      </c>
      <c r="U6" s="28" t="s">
        <v>17</v>
      </c>
      <c r="V6" s="28" t="s">
        <v>17</v>
      </c>
      <c r="W6" s="28" t="s">
        <v>17</v>
      </c>
      <c r="X6" s="28" t="s">
        <v>17</v>
      </c>
      <c r="Y6" s="28" t="s">
        <v>17</v>
      </c>
      <c r="Z6" s="28" t="s">
        <v>17</v>
      </c>
      <c r="AA6" s="28" t="s">
        <v>17</v>
      </c>
      <c r="AB6" s="28" t="s">
        <v>17</v>
      </c>
      <c r="AC6" s="28" t="s">
        <v>17</v>
      </c>
      <c r="AD6" s="28" t="s">
        <v>17</v>
      </c>
      <c r="AE6" s="28" t="s">
        <v>17</v>
      </c>
      <c r="AF6" s="32" t="s">
        <v>17</v>
      </c>
      <c r="AG6" s="32" t="s">
        <v>17</v>
      </c>
      <c r="AH6" s="33"/>
      <c r="AI6" s="27">
        <v>70</v>
      </c>
      <c r="AJ6" s="28">
        <v>45.33</v>
      </c>
      <c r="AK6" s="28">
        <v>4.16</v>
      </c>
      <c r="AL6" s="28">
        <v>31.16</v>
      </c>
      <c r="AM6" s="28">
        <v>7.33</v>
      </c>
      <c r="AN6" s="28">
        <v>84.45</v>
      </c>
      <c r="AO6" s="28">
        <v>19.940000000000001</v>
      </c>
      <c r="AP6" s="28">
        <v>1.65</v>
      </c>
      <c r="AQ6" s="28">
        <v>6.7000000000000004E-2</v>
      </c>
      <c r="AR6" s="28">
        <v>93.94</v>
      </c>
      <c r="AS6" s="28">
        <v>17.88</v>
      </c>
      <c r="AT6" s="28" t="s">
        <v>17</v>
      </c>
      <c r="AU6" s="28" t="s">
        <v>17</v>
      </c>
      <c r="AV6" s="32" t="s">
        <v>17</v>
      </c>
      <c r="AW6" s="32" t="s">
        <v>17</v>
      </c>
      <c r="AX6" s="33"/>
      <c r="AY6" s="34">
        <v>91</v>
      </c>
      <c r="AZ6" s="29">
        <v>52.64</v>
      </c>
      <c r="BA6" s="29">
        <v>1.48</v>
      </c>
      <c r="BB6" s="29">
        <v>31.59</v>
      </c>
      <c r="BC6" s="29">
        <v>8.8000000000000007</v>
      </c>
      <c r="BD6" s="29">
        <v>83.62</v>
      </c>
      <c r="BE6" s="29">
        <v>23.2</v>
      </c>
      <c r="BF6" s="29">
        <v>1.63</v>
      </c>
      <c r="BG6" s="29">
        <v>6.2E-2</v>
      </c>
      <c r="BH6" s="29">
        <v>94.01</v>
      </c>
      <c r="BI6" s="29">
        <v>19.22</v>
      </c>
      <c r="BJ6" s="29" t="s">
        <v>17</v>
      </c>
      <c r="BK6" s="29" t="s">
        <v>17</v>
      </c>
      <c r="BL6" s="30" t="s">
        <v>17</v>
      </c>
      <c r="BM6" s="30" t="s">
        <v>17</v>
      </c>
    </row>
    <row r="7" spans="1:65" x14ac:dyDescent="0.25">
      <c r="B7" s="26" t="s">
        <v>18</v>
      </c>
      <c r="C7" s="27">
        <v>128</v>
      </c>
      <c r="D7" s="28">
        <v>40.46</v>
      </c>
      <c r="E7" s="28">
        <v>3.23</v>
      </c>
      <c r="F7" s="28">
        <v>27</v>
      </c>
      <c r="G7" s="28">
        <v>4.4800000000000004</v>
      </c>
      <c r="H7" s="28">
        <v>86.45</v>
      </c>
      <c r="I7" s="28">
        <v>16.38</v>
      </c>
      <c r="J7" s="28">
        <v>1.79</v>
      </c>
      <c r="K7" s="28">
        <v>7.0999999999999994E-2</v>
      </c>
      <c r="L7" s="28">
        <v>92.95</v>
      </c>
      <c r="M7" s="28">
        <v>12.17</v>
      </c>
      <c r="N7" s="29" t="s">
        <v>17</v>
      </c>
      <c r="O7" s="29" t="s">
        <v>17</v>
      </c>
      <c r="P7" s="30" t="s">
        <v>17</v>
      </c>
      <c r="Q7" s="30" t="s">
        <v>17</v>
      </c>
      <c r="R7" s="31"/>
      <c r="S7" s="27" t="s">
        <v>17</v>
      </c>
      <c r="T7" s="28" t="s">
        <v>17</v>
      </c>
      <c r="U7" s="28" t="s">
        <v>17</v>
      </c>
      <c r="V7" s="28" t="s">
        <v>17</v>
      </c>
      <c r="W7" s="28" t="s">
        <v>17</v>
      </c>
      <c r="X7" s="28" t="s">
        <v>17</v>
      </c>
      <c r="Y7" s="28" t="s">
        <v>17</v>
      </c>
      <c r="Z7" s="28" t="s">
        <v>17</v>
      </c>
      <c r="AA7" s="28" t="s">
        <v>17</v>
      </c>
      <c r="AB7" s="28" t="s">
        <v>17</v>
      </c>
      <c r="AC7" s="28" t="s">
        <v>17</v>
      </c>
      <c r="AD7" s="28" t="s">
        <v>17</v>
      </c>
      <c r="AE7" s="28" t="s">
        <v>17</v>
      </c>
      <c r="AF7" s="32" t="s">
        <v>17</v>
      </c>
      <c r="AG7" s="32" t="s">
        <v>17</v>
      </c>
      <c r="AH7" s="33"/>
      <c r="AI7" s="27">
        <v>96</v>
      </c>
      <c r="AJ7" s="28">
        <v>45.04</v>
      </c>
      <c r="AK7" s="28">
        <v>2.8</v>
      </c>
      <c r="AL7" s="28">
        <v>25.7</v>
      </c>
      <c r="AM7" s="28">
        <v>6.34</v>
      </c>
      <c r="AN7" s="28">
        <v>70.209999999999994</v>
      </c>
      <c r="AO7" s="28">
        <v>17.13</v>
      </c>
      <c r="AP7" s="28">
        <v>1.66</v>
      </c>
      <c r="AQ7" s="28">
        <v>5.8000000000000003E-2</v>
      </c>
      <c r="AR7" s="28">
        <v>78.78</v>
      </c>
      <c r="AS7" s="28">
        <v>12.46</v>
      </c>
      <c r="AT7" s="28" t="s">
        <v>17</v>
      </c>
      <c r="AU7" s="28" t="s">
        <v>17</v>
      </c>
      <c r="AV7" s="32" t="s">
        <v>17</v>
      </c>
      <c r="AW7" s="32" t="s">
        <v>17</v>
      </c>
      <c r="AX7" s="33"/>
      <c r="AY7" s="34">
        <v>87</v>
      </c>
      <c r="AZ7" s="29">
        <v>52.71</v>
      </c>
      <c r="BA7" s="29">
        <v>1.44</v>
      </c>
      <c r="BB7" s="29">
        <v>26.49</v>
      </c>
      <c r="BC7" s="29">
        <v>6.39</v>
      </c>
      <c r="BD7" s="29">
        <v>72.599999999999994</v>
      </c>
      <c r="BE7" s="29">
        <v>17.149999999999999</v>
      </c>
      <c r="BF7" s="29">
        <v>1.66</v>
      </c>
      <c r="BG7" s="29">
        <v>5.8000000000000003E-2</v>
      </c>
      <c r="BH7" s="29">
        <v>80.13</v>
      </c>
      <c r="BI7" s="29">
        <v>13.04</v>
      </c>
      <c r="BJ7" s="29" t="s">
        <v>17</v>
      </c>
      <c r="BK7" s="29" t="s">
        <v>17</v>
      </c>
      <c r="BL7" s="30" t="s">
        <v>17</v>
      </c>
      <c r="BM7" s="30" t="s">
        <v>17</v>
      </c>
    </row>
    <row r="8" spans="1:65" x14ac:dyDescent="0.25">
      <c r="B8" s="35" t="s">
        <v>19</v>
      </c>
      <c r="C8" s="27">
        <v>11</v>
      </c>
      <c r="D8" s="28">
        <v>46.09</v>
      </c>
      <c r="E8" s="28">
        <v>4.2300000000000004</v>
      </c>
      <c r="F8" s="28">
        <v>26.22</v>
      </c>
      <c r="G8" s="28">
        <v>4.54</v>
      </c>
      <c r="H8" s="28">
        <v>83.78</v>
      </c>
      <c r="I8" s="28" t="s">
        <v>20</v>
      </c>
      <c r="J8" s="28">
        <v>178.67</v>
      </c>
      <c r="K8" s="28">
        <v>7.26</v>
      </c>
      <c r="L8" s="29" t="s">
        <v>17</v>
      </c>
      <c r="M8" s="29" t="s">
        <v>17</v>
      </c>
      <c r="N8" s="29" t="s">
        <v>17</v>
      </c>
      <c r="O8" s="29" t="s">
        <v>17</v>
      </c>
      <c r="P8" s="30" t="s">
        <v>17</v>
      </c>
      <c r="Q8" s="30" t="s">
        <v>17</v>
      </c>
      <c r="R8" s="31"/>
      <c r="S8" s="27">
        <v>455</v>
      </c>
      <c r="T8" s="28">
        <v>68.61</v>
      </c>
      <c r="U8" s="28">
        <v>8.2799999999999994</v>
      </c>
      <c r="V8" s="28">
        <v>26.28</v>
      </c>
      <c r="W8" s="28">
        <v>3.16</v>
      </c>
      <c r="X8" s="28">
        <v>81.58</v>
      </c>
      <c r="Y8" s="28">
        <v>11.54</v>
      </c>
      <c r="Z8" s="28">
        <v>176.16</v>
      </c>
      <c r="AA8" s="28">
        <v>6.9</v>
      </c>
      <c r="AB8" s="28" t="s">
        <v>17</v>
      </c>
      <c r="AC8" s="28" t="s">
        <v>17</v>
      </c>
      <c r="AD8" s="28" t="s">
        <v>17</v>
      </c>
      <c r="AE8" s="28" t="s">
        <v>17</v>
      </c>
      <c r="AF8" s="32" t="s">
        <v>17</v>
      </c>
      <c r="AG8" s="32" t="s">
        <v>17</v>
      </c>
      <c r="AH8" s="31"/>
      <c r="AI8" s="27">
        <v>8</v>
      </c>
      <c r="AJ8" s="28">
        <v>45.5</v>
      </c>
      <c r="AK8" s="28">
        <v>4.07</v>
      </c>
      <c r="AL8" s="28">
        <v>25.91</v>
      </c>
      <c r="AM8" s="28">
        <v>4.7699999999999996</v>
      </c>
      <c r="AN8" s="28">
        <v>71</v>
      </c>
      <c r="AO8" s="28">
        <v>9.9600000000000009</v>
      </c>
      <c r="AP8" s="28">
        <f>166.03/100</f>
        <v>1.6603000000000001</v>
      </c>
      <c r="AQ8" s="28">
        <v>5.79</v>
      </c>
      <c r="AR8" s="29" t="s">
        <v>17</v>
      </c>
      <c r="AS8" s="29" t="s">
        <v>17</v>
      </c>
      <c r="AT8" s="29" t="s">
        <v>17</v>
      </c>
      <c r="AU8" s="29" t="s">
        <v>17</v>
      </c>
      <c r="AV8" s="30" t="s">
        <v>17</v>
      </c>
      <c r="AW8" s="30" t="s">
        <v>17</v>
      </c>
      <c r="AX8" s="31"/>
      <c r="AY8" s="27">
        <v>207</v>
      </c>
      <c r="AZ8" s="28">
        <v>68.92</v>
      </c>
      <c r="BA8" s="28">
        <v>8.5399999999999991</v>
      </c>
      <c r="BB8" s="28">
        <v>26.34</v>
      </c>
      <c r="BC8" s="28">
        <v>4.7300000000000004</v>
      </c>
      <c r="BD8" s="28">
        <v>71.28</v>
      </c>
      <c r="BE8" s="29">
        <v>13.09</v>
      </c>
      <c r="BF8" s="29">
        <f>164.52/100</f>
        <v>1.6452</v>
      </c>
      <c r="BG8" s="29">
        <v>5.89</v>
      </c>
      <c r="BH8" s="29" t="s">
        <v>17</v>
      </c>
      <c r="BI8" s="29" t="s">
        <v>17</v>
      </c>
      <c r="BJ8" s="29" t="s">
        <v>17</v>
      </c>
      <c r="BK8" s="29" t="s">
        <v>17</v>
      </c>
      <c r="BL8" s="30" t="s">
        <v>17</v>
      </c>
      <c r="BM8" s="30" t="s">
        <v>17</v>
      </c>
    </row>
    <row r="9" spans="1:65" x14ac:dyDescent="0.25">
      <c r="B9" s="35" t="s">
        <v>21</v>
      </c>
      <c r="C9" s="27">
        <v>759</v>
      </c>
      <c r="D9" s="28">
        <v>45.4</v>
      </c>
      <c r="E9" s="28">
        <v>3.3</v>
      </c>
      <c r="F9" s="28">
        <v>25.5</v>
      </c>
      <c r="G9" s="28">
        <v>3.2</v>
      </c>
      <c r="H9" s="28">
        <v>81.7</v>
      </c>
      <c r="I9" s="28">
        <v>11.6</v>
      </c>
      <c r="J9" s="28">
        <v>179</v>
      </c>
      <c r="K9" s="28">
        <v>6</v>
      </c>
      <c r="L9" s="29" t="s">
        <v>17</v>
      </c>
      <c r="M9" s="29" t="s">
        <v>17</v>
      </c>
      <c r="N9" s="29" t="s">
        <v>17</v>
      </c>
      <c r="O9" s="29" t="s">
        <v>17</v>
      </c>
      <c r="P9" s="30" t="s">
        <v>17</v>
      </c>
      <c r="Q9" s="30" t="s">
        <v>17</v>
      </c>
      <c r="R9" s="31"/>
      <c r="S9" s="27">
        <v>592</v>
      </c>
      <c r="T9" s="28">
        <v>55.1</v>
      </c>
      <c r="U9" s="28">
        <v>3.4</v>
      </c>
      <c r="V9" s="28">
        <v>25.8</v>
      </c>
      <c r="W9" s="28">
        <v>3</v>
      </c>
      <c r="X9" s="28">
        <v>80.8</v>
      </c>
      <c r="Y9" s="28">
        <v>11.2</v>
      </c>
      <c r="Z9" s="28">
        <v>176.8</v>
      </c>
      <c r="AA9" s="28">
        <v>6.1</v>
      </c>
      <c r="AB9" s="29" t="s">
        <v>17</v>
      </c>
      <c r="AC9" s="29" t="s">
        <v>17</v>
      </c>
      <c r="AD9" s="29" t="s">
        <v>17</v>
      </c>
      <c r="AE9" s="29" t="s">
        <v>17</v>
      </c>
      <c r="AF9" s="30" t="s">
        <v>17</v>
      </c>
      <c r="AG9" s="30" t="s">
        <v>17</v>
      </c>
      <c r="AH9" s="31"/>
      <c r="AI9" s="27">
        <v>788</v>
      </c>
      <c r="AJ9" s="28">
        <v>45.9</v>
      </c>
      <c r="AK9" s="28">
        <v>3.6</v>
      </c>
      <c r="AL9" s="28">
        <v>24.4</v>
      </c>
      <c r="AM9" s="28">
        <v>3.6</v>
      </c>
      <c r="AN9" s="28">
        <v>66.8</v>
      </c>
      <c r="AO9" s="28">
        <v>10.199999999999999</v>
      </c>
      <c r="AP9" s="28">
        <f>165.4/100</f>
        <v>1.6540000000000001</v>
      </c>
      <c r="AQ9" s="28">
        <v>5.3</v>
      </c>
      <c r="AR9" s="29" t="s">
        <v>17</v>
      </c>
      <c r="AS9" s="29" t="s">
        <v>17</v>
      </c>
      <c r="AT9" s="29" t="s">
        <v>17</v>
      </c>
      <c r="AU9" s="29" t="s">
        <v>17</v>
      </c>
      <c r="AV9" s="30" t="s">
        <v>17</v>
      </c>
      <c r="AW9" s="30" t="s">
        <v>17</v>
      </c>
      <c r="AX9" s="31"/>
      <c r="AY9" s="27">
        <v>1068</v>
      </c>
      <c r="AZ9" s="28">
        <v>56.5</v>
      </c>
      <c r="BA9" s="28">
        <v>4.0999999999999996</v>
      </c>
      <c r="BB9" s="28">
        <v>25.2</v>
      </c>
      <c r="BC9" s="28">
        <v>3.9</v>
      </c>
      <c r="BD9" s="28">
        <v>67.400000000000006</v>
      </c>
      <c r="BE9" s="29">
        <v>10.7</v>
      </c>
      <c r="BF9" s="29">
        <f>163.4/100</f>
        <v>1.6340000000000001</v>
      </c>
      <c r="BG9" s="29">
        <v>5.3</v>
      </c>
      <c r="BH9" s="29" t="s">
        <v>17</v>
      </c>
      <c r="BI9" s="29" t="s">
        <v>17</v>
      </c>
      <c r="BJ9" s="29" t="s">
        <v>17</v>
      </c>
      <c r="BK9" s="29" t="s">
        <v>17</v>
      </c>
      <c r="BL9" s="30" t="s">
        <v>17</v>
      </c>
      <c r="BM9" s="30" t="s">
        <v>17</v>
      </c>
    </row>
    <row r="10" spans="1:65" x14ac:dyDescent="0.25">
      <c r="B10" s="35" t="s">
        <v>22</v>
      </c>
      <c r="C10" s="27">
        <v>344</v>
      </c>
      <c r="D10" s="28">
        <v>35.4</v>
      </c>
      <c r="E10" s="28">
        <v>8.4</v>
      </c>
      <c r="F10" s="28">
        <v>25.6</v>
      </c>
      <c r="G10" s="28">
        <v>3.2</v>
      </c>
      <c r="H10" s="28">
        <v>77.5</v>
      </c>
      <c r="I10" s="28">
        <v>11</v>
      </c>
      <c r="J10" s="28">
        <v>174</v>
      </c>
      <c r="K10" s="28">
        <v>6.2</v>
      </c>
      <c r="L10" s="28">
        <v>89</v>
      </c>
      <c r="M10" s="28">
        <v>9.4</v>
      </c>
      <c r="N10" s="28">
        <v>100.9</v>
      </c>
      <c r="O10" s="28">
        <v>6.2</v>
      </c>
      <c r="P10" s="32">
        <v>0.88</v>
      </c>
      <c r="Q10" s="32">
        <v>0.06</v>
      </c>
      <c r="R10" s="31"/>
      <c r="S10" s="27">
        <v>270</v>
      </c>
      <c r="T10" s="28">
        <v>64.2</v>
      </c>
      <c r="U10" s="28">
        <v>10.1</v>
      </c>
      <c r="V10" s="28">
        <v>26.7</v>
      </c>
      <c r="W10" s="28">
        <v>3.9</v>
      </c>
      <c r="X10" s="28">
        <v>77.2</v>
      </c>
      <c r="Y10" s="28">
        <v>12.6</v>
      </c>
      <c r="Z10" s="28">
        <v>170</v>
      </c>
      <c r="AA10" s="28">
        <v>6.3</v>
      </c>
      <c r="AB10" s="28">
        <v>95.2</v>
      </c>
      <c r="AC10" s="28">
        <v>10.9</v>
      </c>
      <c r="AD10" s="28">
        <v>102.1</v>
      </c>
      <c r="AE10" s="28">
        <v>7.4</v>
      </c>
      <c r="AF10" s="32">
        <v>0.93</v>
      </c>
      <c r="AG10" s="32">
        <v>0.06</v>
      </c>
      <c r="AH10" s="31"/>
      <c r="AI10" s="27">
        <v>277</v>
      </c>
      <c r="AJ10" s="28">
        <v>36.4</v>
      </c>
      <c r="AK10" s="28">
        <v>8.8000000000000007</v>
      </c>
      <c r="AL10" s="28">
        <v>27.2</v>
      </c>
      <c r="AM10" s="28">
        <v>5.4</v>
      </c>
      <c r="AN10" s="28">
        <v>71.599999999999994</v>
      </c>
      <c r="AO10" s="28">
        <v>14.2</v>
      </c>
      <c r="AP10" s="28">
        <f>162.4/100</f>
        <v>1.6240000000000001</v>
      </c>
      <c r="AQ10" s="28">
        <v>5.4</v>
      </c>
      <c r="AR10" s="28">
        <v>82.7</v>
      </c>
      <c r="AS10" s="28">
        <v>11.2</v>
      </c>
      <c r="AT10" s="28">
        <v>104.3</v>
      </c>
      <c r="AU10" s="28">
        <v>11.2</v>
      </c>
      <c r="AV10" s="32">
        <v>0.79</v>
      </c>
      <c r="AW10" s="32">
        <v>0.05</v>
      </c>
      <c r="AX10" s="31"/>
      <c r="AY10" s="27">
        <v>311</v>
      </c>
      <c r="AZ10" s="28">
        <v>63.4</v>
      </c>
      <c r="BA10" s="28">
        <v>9.5</v>
      </c>
      <c r="BB10" s="28">
        <v>28.6</v>
      </c>
      <c r="BC10" s="28">
        <v>5.6</v>
      </c>
      <c r="BD10" s="28">
        <v>71.400000000000006</v>
      </c>
      <c r="BE10" s="29">
        <v>14.9</v>
      </c>
      <c r="BF10" s="29">
        <f>157.9/100</f>
        <v>1.579</v>
      </c>
      <c r="BG10" s="29">
        <v>6</v>
      </c>
      <c r="BH10" s="29">
        <v>87.5</v>
      </c>
      <c r="BI10" s="29">
        <v>11</v>
      </c>
      <c r="BJ10" s="29">
        <v>106.4</v>
      </c>
      <c r="BK10" s="29">
        <v>11.3</v>
      </c>
      <c r="BL10" s="30">
        <v>0.82</v>
      </c>
      <c r="BM10" s="30">
        <v>0.06</v>
      </c>
    </row>
    <row r="11" spans="1:65" x14ac:dyDescent="0.25">
      <c r="B11" s="35" t="s">
        <v>23</v>
      </c>
      <c r="C11" s="34" t="s">
        <v>17</v>
      </c>
      <c r="D11" s="29" t="s">
        <v>17</v>
      </c>
      <c r="E11" s="29" t="s">
        <v>17</v>
      </c>
      <c r="F11" s="29" t="s">
        <v>17</v>
      </c>
      <c r="G11" s="29" t="s">
        <v>17</v>
      </c>
      <c r="H11" s="29" t="s">
        <v>17</v>
      </c>
      <c r="I11" s="29" t="s">
        <v>17</v>
      </c>
      <c r="J11" s="29" t="s">
        <v>17</v>
      </c>
      <c r="K11" s="29" t="s">
        <v>17</v>
      </c>
      <c r="L11" s="28" t="s">
        <v>17</v>
      </c>
      <c r="M11" s="28" t="s">
        <v>17</v>
      </c>
      <c r="N11" s="28" t="s">
        <v>17</v>
      </c>
      <c r="O11" s="28" t="s">
        <v>17</v>
      </c>
      <c r="P11" s="32" t="s">
        <v>17</v>
      </c>
      <c r="Q11" s="32" t="s">
        <v>17</v>
      </c>
      <c r="R11" s="31"/>
      <c r="S11" s="27">
        <v>1665</v>
      </c>
      <c r="T11" s="28">
        <v>69.89069069069069</v>
      </c>
      <c r="U11" s="28">
        <v>7.8457389099093717</v>
      </c>
      <c r="V11" s="28">
        <v>28.842763396150087</v>
      </c>
      <c r="W11" s="28">
        <v>4.4203013284662749</v>
      </c>
      <c r="X11" s="28">
        <v>88.580383957690557</v>
      </c>
      <c r="Y11" s="28">
        <v>20.671993817147754</v>
      </c>
      <c r="Z11" s="28">
        <v>1.7409267267267552</v>
      </c>
      <c r="AA11" s="28">
        <v>6.8133806968702887E-2</v>
      </c>
      <c r="AB11" s="28" t="s">
        <v>17</v>
      </c>
      <c r="AC11" s="28" t="s">
        <v>17</v>
      </c>
      <c r="AD11" s="28" t="s">
        <v>17</v>
      </c>
      <c r="AE11" s="28" t="s">
        <v>17</v>
      </c>
      <c r="AF11" s="32" t="s">
        <v>17</v>
      </c>
      <c r="AG11" s="32" t="s">
        <v>17</v>
      </c>
      <c r="AH11" s="31"/>
      <c r="AI11" s="27" t="s">
        <v>17</v>
      </c>
      <c r="AJ11" s="28" t="s">
        <v>17</v>
      </c>
      <c r="AK11" s="28" t="s">
        <v>17</v>
      </c>
      <c r="AL11" s="28" t="s">
        <v>17</v>
      </c>
      <c r="AM11" s="28" t="s">
        <v>17</v>
      </c>
      <c r="AN11" s="28" t="s">
        <v>17</v>
      </c>
      <c r="AO11" s="28" t="s">
        <v>17</v>
      </c>
      <c r="AP11" s="28" t="s">
        <v>17</v>
      </c>
      <c r="AQ11" s="28" t="s">
        <v>17</v>
      </c>
      <c r="AR11" s="28" t="s">
        <v>17</v>
      </c>
      <c r="AS11" s="28" t="s">
        <v>17</v>
      </c>
      <c r="AT11" s="28" t="s">
        <v>17</v>
      </c>
      <c r="AU11" s="28" t="s">
        <v>17</v>
      </c>
      <c r="AV11" s="32" t="s">
        <v>17</v>
      </c>
      <c r="AW11" s="32" t="s">
        <v>17</v>
      </c>
      <c r="AX11" s="31"/>
      <c r="AY11" s="27">
        <v>2172</v>
      </c>
      <c r="AZ11" s="28">
        <v>69.700276243093924</v>
      </c>
      <c r="BA11" s="28">
        <v>8.3750121583775332</v>
      </c>
      <c r="BB11" s="28">
        <v>29.945068736413401</v>
      </c>
      <c r="BC11" s="28">
        <v>6.0381155052720414</v>
      </c>
      <c r="BD11" s="28">
        <v>70.875987945571922</v>
      </c>
      <c r="BE11" s="29">
        <v>10.312890493461465</v>
      </c>
      <c r="BF11" s="29">
        <v>1.6066583793738511</v>
      </c>
      <c r="BG11" s="29">
        <v>6.707304955604336E-2</v>
      </c>
      <c r="BH11" s="29" t="s">
        <v>17</v>
      </c>
      <c r="BI11" s="29" t="s">
        <v>17</v>
      </c>
      <c r="BJ11" s="29" t="s">
        <v>17</v>
      </c>
      <c r="BK11" s="29" t="s">
        <v>17</v>
      </c>
      <c r="BL11" s="30" t="s">
        <v>17</v>
      </c>
      <c r="BM11" s="30" t="s">
        <v>17</v>
      </c>
    </row>
    <row r="12" spans="1:65" x14ac:dyDescent="0.25">
      <c r="B12" s="35" t="s">
        <v>24</v>
      </c>
      <c r="C12" s="36">
        <v>1278</v>
      </c>
      <c r="D12" s="37">
        <v>47.673439999999999</v>
      </c>
      <c r="E12" s="37">
        <v>1.696129</v>
      </c>
      <c r="F12" s="37">
        <v>27.664940000000001</v>
      </c>
      <c r="G12" s="37">
        <v>4.3325750000000003</v>
      </c>
      <c r="H12" s="29">
        <v>87.174009999999996</v>
      </c>
      <c r="I12" s="29">
        <v>14.86397</v>
      </c>
      <c r="J12" s="37">
        <v>1.774133</v>
      </c>
      <c r="K12" s="37">
        <v>6.4793199999999995E-2</v>
      </c>
      <c r="L12" s="37">
        <v>99.632239999999996</v>
      </c>
      <c r="M12" s="37">
        <v>11.12199</v>
      </c>
      <c r="N12" s="37">
        <v>103.37009999999999</v>
      </c>
      <c r="O12" s="37">
        <v>8.2791899999999998</v>
      </c>
      <c r="P12" s="38">
        <v>0.96246670000000001</v>
      </c>
      <c r="Q12" s="38">
        <v>5.2150599999999998E-2</v>
      </c>
      <c r="R12" s="31"/>
      <c r="S12" s="34">
        <v>3128</v>
      </c>
      <c r="T12" s="37">
        <v>57.534820000000003</v>
      </c>
      <c r="U12" s="37">
        <v>4.0365339999999996</v>
      </c>
      <c r="V12" s="37">
        <v>27.335039999999999</v>
      </c>
      <c r="W12" s="37">
        <v>3.8341509999999999</v>
      </c>
      <c r="X12" s="29">
        <v>84.481369999999998</v>
      </c>
      <c r="Y12" s="29">
        <v>13.096450000000001</v>
      </c>
      <c r="Z12" s="37">
        <v>1.757236</v>
      </c>
      <c r="AA12" s="37">
        <v>6.4023200000000002E-2</v>
      </c>
      <c r="AB12" s="37">
        <v>99.590419999999995</v>
      </c>
      <c r="AC12" s="37">
        <v>10.12016</v>
      </c>
      <c r="AD12" s="37">
        <v>102.44580000000001</v>
      </c>
      <c r="AE12" s="37">
        <v>7.2420929999999997</v>
      </c>
      <c r="AF12" s="38">
        <v>0.97096669999999996</v>
      </c>
      <c r="AG12" s="38">
        <v>5.18688E-2</v>
      </c>
      <c r="AH12" s="31"/>
      <c r="AI12" s="36">
        <v>1618</v>
      </c>
      <c r="AJ12" s="37">
        <v>47.492289999999997</v>
      </c>
      <c r="AK12" s="37">
        <v>1.6830959999999999</v>
      </c>
      <c r="AL12" s="37">
        <v>26.327500000000001</v>
      </c>
      <c r="AM12" s="37">
        <v>5.6213129999999998</v>
      </c>
      <c r="AN12" s="29">
        <v>70.03201</v>
      </c>
      <c r="AO12" s="29">
        <v>15.57211</v>
      </c>
      <c r="AP12" s="37">
        <f>1.6305/100</f>
        <v>1.6305E-2</v>
      </c>
      <c r="AQ12" s="37">
        <v>5.7668400000000002E-2</v>
      </c>
      <c r="AR12" s="37">
        <v>90.431399999999996</v>
      </c>
      <c r="AS12" s="37">
        <v>14.84629</v>
      </c>
      <c r="AT12" s="37">
        <v>104.123</v>
      </c>
      <c r="AU12" s="37">
        <v>11.11214</v>
      </c>
      <c r="AV12" s="38">
        <v>0.86579320000000004</v>
      </c>
      <c r="AW12" s="38">
        <v>7.9445799999999997E-2</v>
      </c>
      <c r="AX12" s="31"/>
      <c r="AY12" s="36">
        <v>3313</v>
      </c>
      <c r="AZ12" s="37">
        <v>57.09554</v>
      </c>
      <c r="BA12" s="37">
        <v>4.0279670000000003</v>
      </c>
      <c r="BB12" s="37">
        <v>26.711359999999999</v>
      </c>
      <c r="BC12" s="37">
        <v>5.3541249999999998</v>
      </c>
      <c r="BD12" s="29">
        <v>69.658609999999996</v>
      </c>
      <c r="BE12" s="29">
        <v>14.36088</v>
      </c>
      <c r="BF12" s="37">
        <v>1.6149849999999999</v>
      </c>
      <c r="BG12" s="37">
        <v>5.9095500000000002E-2</v>
      </c>
      <c r="BH12" s="37">
        <v>94.25958</v>
      </c>
      <c r="BI12" s="37">
        <v>14.542450000000001</v>
      </c>
      <c r="BJ12" s="37">
        <v>104.15179999999999</v>
      </c>
      <c r="BK12" s="37">
        <v>10.65821</v>
      </c>
      <c r="BL12" s="38">
        <v>0.90270499999999998</v>
      </c>
      <c r="BM12" s="38">
        <v>7.8012200000000004E-2</v>
      </c>
    </row>
    <row r="13" spans="1:65" x14ac:dyDescent="0.25">
      <c r="B13" s="26" t="s">
        <v>25</v>
      </c>
      <c r="C13" s="27">
        <v>1259</v>
      </c>
      <c r="D13" s="28">
        <v>45.31</v>
      </c>
      <c r="E13" s="28">
        <v>0.34</v>
      </c>
      <c r="F13" s="28">
        <v>28.02</v>
      </c>
      <c r="G13" s="28">
        <v>4.1900000000000004</v>
      </c>
      <c r="H13" s="28">
        <v>87.05</v>
      </c>
      <c r="I13" s="28">
        <v>14.41</v>
      </c>
      <c r="J13" s="28">
        <v>1.762</v>
      </c>
      <c r="K13" s="28">
        <v>6.6000000000000003E-2</v>
      </c>
      <c r="L13" s="28">
        <v>98.69</v>
      </c>
      <c r="M13" s="28">
        <v>10.95</v>
      </c>
      <c r="N13" s="28">
        <v>105.94</v>
      </c>
      <c r="O13" s="28">
        <v>7.31</v>
      </c>
      <c r="P13" s="32">
        <v>0.93020000000000003</v>
      </c>
      <c r="Q13" s="32">
        <v>6.08E-2</v>
      </c>
      <c r="R13" s="31"/>
      <c r="S13" s="34" t="s">
        <v>17</v>
      </c>
      <c r="T13" s="29" t="s">
        <v>17</v>
      </c>
      <c r="U13" s="29" t="s">
        <v>17</v>
      </c>
      <c r="V13" s="29" t="s">
        <v>17</v>
      </c>
      <c r="W13" s="29" t="s">
        <v>17</v>
      </c>
      <c r="X13" s="29" t="s">
        <v>17</v>
      </c>
      <c r="Y13" s="29" t="s">
        <v>17</v>
      </c>
      <c r="Z13" s="29" t="s">
        <v>17</v>
      </c>
      <c r="AA13" s="29" t="s">
        <v>17</v>
      </c>
      <c r="AB13" s="29" t="s">
        <v>17</v>
      </c>
      <c r="AC13" s="29" t="s">
        <v>17</v>
      </c>
      <c r="AD13" s="29" t="s">
        <v>17</v>
      </c>
      <c r="AE13" s="29" t="s">
        <v>17</v>
      </c>
      <c r="AF13" s="30" t="s">
        <v>17</v>
      </c>
      <c r="AG13" s="30" t="s">
        <v>17</v>
      </c>
      <c r="AH13" s="39"/>
      <c r="AI13" s="27">
        <v>1328</v>
      </c>
      <c r="AJ13" s="28">
        <v>45.27</v>
      </c>
      <c r="AK13" s="28">
        <v>0.34</v>
      </c>
      <c r="AL13" s="28">
        <v>26.97</v>
      </c>
      <c r="AM13" s="28">
        <v>5.58</v>
      </c>
      <c r="AN13" s="28">
        <v>71.63</v>
      </c>
      <c r="AO13" s="28">
        <v>15.45</v>
      </c>
      <c r="AP13" s="28">
        <v>1.629</v>
      </c>
      <c r="AQ13" s="28">
        <v>0.06</v>
      </c>
      <c r="AR13" s="28">
        <v>85.58</v>
      </c>
      <c r="AS13" s="28">
        <v>12.82</v>
      </c>
      <c r="AT13" s="28">
        <v>105.27</v>
      </c>
      <c r="AU13" s="28">
        <v>11.48</v>
      </c>
      <c r="AV13" s="32">
        <v>0.81130000000000002</v>
      </c>
      <c r="AW13" s="32">
        <v>6.3200000000000006E-2</v>
      </c>
      <c r="AX13" s="39"/>
      <c r="AY13" s="34" t="s">
        <v>17</v>
      </c>
      <c r="AZ13" s="29" t="s">
        <v>17</v>
      </c>
      <c r="BA13" s="29" t="s">
        <v>17</v>
      </c>
      <c r="BB13" s="29" t="s">
        <v>17</v>
      </c>
      <c r="BC13" s="29" t="s">
        <v>17</v>
      </c>
      <c r="BD13" s="29" t="s">
        <v>17</v>
      </c>
      <c r="BE13" s="29" t="s">
        <v>17</v>
      </c>
      <c r="BF13" s="29" t="s">
        <v>17</v>
      </c>
      <c r="BG13" s="29" t="s">
        <v>17</v>
      </c>
      <c r="BH13" s="29" t="s">
        <v>17</v>
      </c>
      <c r="BI13" s="29" t="s">
        <v>17</v>
      </c>
      <c r="BJ13" s="29" t="s">
        <v>17</v>
      </c>
      <c r="BK13" s="29" t="s">
        <v>17</v>
      </c>
      <c r="BL13" s="30" t="s">
        <v>17</v>
      </c>
      <c r="BM13" s="30" t="s">
        <v>17</v>
      </c>
    </row>
    <row r="14" spans="1:65" s="4" customFormat="1" x14ac:dyDescent="0.25">
      <c r="A14" s="40"/>
      <c r="B14" s="35" t="s">
        <v>26</v>
      </c>
      <c r="C14" s="27">
        <v>741</v>
      </c>
      <c r="D14" s="28">
        <v>44.89</v>
      </c>
      <c r="E14" s="28">
        <v>0.34</v>
      </c>
      <c r="F14" s="28">
        <v>27.84</v>
      </c>
      <c r="G14" s="28">
        <v>4.29</v>
      </c>
      <c r="H14" s="28">
        <v>86.56</v>
      </c>
      <c r="I14" s="28">
        <v>14.63</v>
      </c>
      <c r="J14" s="28">
        <v>1.762</v>
      </c>
      <c r="K14" s="28">
        <v>6.9000000000000006E-2</v>
      </c>
      <c r="L14" s="28">
        <v>98.85</v>
      </c>
      <c r="M14" s="28">
        <v>10.91</v>
      </c>
      <c r="N14" s="28">
        <v>106.04</v>
      </c>
      <c r="O14" s="28">
        <v>7.48</v>
      </c>
      <c r="P14" s="32">
        <v>0.93069999999999997</v>
      </c>
      <c r="Q14" s="32">
        <v>5.74E-2</v>
      </c>
      <c r="R14" s="31"/>
      <c r="S14" s="34" t="s">
        <v>17</v>
      </c>
      <c r="T14" s="29" t="s">
        <v>17</v>
      </c>
      <c r="U14" s="29" t="s">
        <v>17</v>
      </c>
      <c r="V14" s="29" t="s">
        <v>17</v>
      </c>
      <c r="W14" s="29" t="s">
        <v>17</v>
      </c>
      <c r="X14" s="29" t="s">
        <v>17</v>
      </c>
      <c r="Y14" s="29" t="s">
        <v>17</v>
      </c>
      <c r="Z14" s="29" t="s">
        <v>17</v>
      </c>
      <c r="AA14" s="29" t="s">
        <v>17</v>
      </c>
      <c r="AB14" s="29" t="s">
        <v>17</v>
      </c>
      <c r="AC14" s="29" t="s">
        <v>17</v>
      </c>
      <c r="AD14" s="29" t="s">
        <v>17</v>
      </c>
      <c r="AE14" s="29" t="s">
        <v>17</v>
      </c>
      <c r="AF14" s="30" t="s">
        <v>17</v>
      </c>
      <c r="AG14" s="30" t="s">
        <v>17</v>
      </c>
      <c r="AH14" s="31"/>
      <c r="AI14" s="27">
        <v>738</v>
      </c>
      <c r="AJ14" s="28">
        <v>44.89</v>
      </c>
      <c r="AK14" s="28">
        <v>0.35</v>
      </c>
      <c r="AL14" s="28">
        <v>26.92</v>
      </c>
      <c r="AM14" s="28">
        <v>5.44</v>
      </c>
      <c r="AN14" s="28">
        <v>70.959999999999994</v>
      </c>
      <c r="AO14" s="28">
        <v>14.68</v>
      </c>
      <c r="AP14" s="28">
        <v>1.6240000000000001</v>
      </c>
      <c r="AQ14" s="28">
        <v>6.3E-2</v>
      </c>
      <c r="AR14" s="28">
        <v>85.53</v>
      </c>
      <c r="AS14" s="28">
        <v>12.29</v>
      </c>
      <c r="AT14" s="28">
        <v>105.16</v>
      </c>
      <c r="AU14" s="28">
        <v>10.82</v>
      </c>
      <c r="AV14" s="32">
        <v>0.81169999999999998</v>
      </c>
      <c r="AW14" s="32">
        <v>6.1199999999999997E-2</v>
      </c>
      <c r="AX14" s="31"/>
      <c r="AY14" s="34" t="s">
        <v>17</v>
      </c>
      <c r="AZ14" s="29" t="s">
        <v>17</v>
      </c>
      <c r="BA14" s="29" t="s">
        <v>17</v>
      </c>
      <c r="BB14" s="29" t="s">
        <v>17</v>
      </c>
      <c r="BC14" s="29" t="s">
        <v>17</v>
      </c>
      <c r="BD14" s="29" t="s">
        <v>17</v>
      </c>
      <c r="BE14" s="29" t="s">
        <v>17</v>
      </c>
      <c r="BF14" s="29" t="s">
        <v>17</v>
      </c>
      <c r="BG14" s="29" t="s">
        <v>17</v>
      </c>
      <c r="BH14" s="29" t="s">
        <v>17</v>
      </c>
      <c r="BI14" s="29" t="s">
        <v>17</v>
      </c>
      <c r="BJ14" s="29" t="s">
        <v>17</v>
      </c>
      <c r="BK14" s="29" t="s">
        <v>17</v>
      </c>
      <c r="BL14" s="30" t="s">
        <v>17</v>
      </c>
      <c r="BM14" s="30" t="s">
        <v>17</v>
      </c>
    </row>
    <row r="15" spans="1:65" s="4" customFormat="1" x14ac:dyDescent="0.25">
      <c r="A15" s="40"/>
      <c r="B15" s="35" t="s">
        <v>27</v>
      </c>
      <c r="C15" s="27">
        <v>48</v>
      </c>
      <c r="D15" s="28">
        <v>39.56</v>
      </c>
      <c r="E15" s="28">
        <v>8.39</v>
      </c>
      <c r="F15" s="28">
        <v>37.840000000000003</v>
      </c>
      <c r="G15" s="28">
        <v>4.92</v>
      </c>
      <c r="H15" s="28">
        <v>90.26</v>
      </c>
      <c r="I15" s="28">
        <v>17.36</v>
      </c>
      <c r="J15" s="28">
        <v>179.97499999999999</v>
      </c>
      <c r="K15" s="28">
        <v>6.6098999999999997</v>
      </c>
      <c r="L15" s="28">
        <v>93.764600000000002</v>
      </c>
      <c r="M15" s="28">
        <v>13.571999999999999</v>
      </c>
      <c r="N15" s="28">
        <v>104.496</v>
      </c>
      <c r="O15" s="28">
        <v>10.452999999999999</v>
      </c>
      <c r="P15" s="32">
        <v>0.89449999999999996</v>
      </c>
      <c r="Q15" s="32">
        <v>6.3119999999999996E-2</v>
      </c>
      <c r="R15" s="31"/>
      <c r="S15" s="27">
        <v>414</v>
      </c>
      <c r="T15" s="28">
        <v>76.335700000000003</v>
      </c>
      <c r="U15" s="28">
        <v>10.631399999999999</v>
      </c>
      <c r="V15" s="28">
        <v>27.465499999999999</v>
      </c>
      <c r="W15" s="28">
        <v>4.4290000000000003</v>
      </c>
      <c r="X15" s="28">
        <v>83.269800000000004</v>
      </c>
      <c r="Y15" s="28">
        <v>15.624000000000001</v>
      </c>
      <c r="Z15" s="28">
        <v>173.9085</v>
      </c>
      <c r="AA15" s="28">
        <v>7.1379999999999999</v>
      </c>
      <c r="AB15" s="28">
        <v>98.203999999999994</v>
      </c>
      <c r="AC15" s="28">
        <v>11.993</v>
      </c>
      <c r="AD15" s="28">
        <v>102.6512</v>
      </c>
      <c r="AE15" s="28">
        <v>9.6229999999999993</v>
      </c>
      <c r="AF15" s="32">
        <v>0.95599999999999996</v>
      </c>
      <c r="AG15" s="32">
        <v>7.0499999999999993E-2</v>
      </c>
      <c r="AH15" s="31"/>
      <c r="AI15" s="27">
        <v>62</v>
      </c>
      <c r="AJ15" s="28">
        <v>39.659999999999997</v>
      </c>
      <c r="AK15" s="28">
        <v>8.0100999999999996</v>
      </c>
      <c r="AL15" s="28">
        <v>25.843</v>
      </c>
      <c r="AM15" s="28">
        <v>6.1210000000000004</v>
      </c>
      <c r="AN15" s="28">
        <v>71.748000000000005</v>
      </c>
      <c r="AO15" s="28">
        <v>16.553999999999998</v>
      </c>
      <c r="AP15" s="28">
        <f>166.805/100</f>
        <v>1.66805</v>
      </c>
      <c r="AQ15" s="28">
        <v>6.34</v>
      </c>
      <c r="AR15" s="28">
        <v>81.661000000000001</v>
      </c>
      <c r="AS15" s="28">
        <v>13.115</v>
      </c>
      <c r="AT15" s="28">
        <v>102.834</v>
      </c>
      <c r="AU15" s="28">
        <v>12.206</v>
      </c>
      <c r="AV15" s="32">
        <v>0.79339999999999999</v>
      </c>
      <c r="AW15" s="32">
        <v>7.7200000000000005E-2</v>
      </c>
      <c r="AX15" s="31"/>
      <c r="AY15" s="27">
        <v>319</v>
      </c>
      <c r="AZ15" s="28">
        <v>73.147300000000001</v>
      </c>
      <c r="BA15" s="28">
        <v>12.1044</v>
      </c>
      <c r="BB15" s="28">
        <v>26.0946</v>
      </c>
      <c r="BC15" s="28">
        <v>4.67</v>
      </c>
      <c r="BD15" s="28">
        <v>67.768000000000001</v>
      </c>
      <c r="BE15" s="29">
        <v>13.694000000000001</v>
      </c>
      <c r="BF15" s="29">
        <f>160.925/100</f>
        <v>1.6092500000000001</v>
      </c>
      <c r="BG15" s="29">
        <v>6.74</v>
      </c>
      <c r="BH15" s="29">
        <v>83.408000000000001</v>
      </c>
      <c r="BI15" s="29">
        <v>11.5496</v>
      </c>
      <c r="BJ15" s="29">
        <v>101.72</v>
      </c>
      <c r="BK15" s="29">
        <v>10.832000000000001</v>
      </c>
      <c r="BL15" s="30">
        <v>0.82099999999999995</v>
      </c>
      <c r="BM15" s="30">
        <v>9.2499999999999999E-2</v>
      </c>
    </row>
    <row r="16" spans="1:65" s="4" customFormat="1" x14ac:dyDescent="0.25">
      <c r="A16" s="40"/>
      <c r="B16" s="35" t="s">
        <v>28</v>
      </c>
      <c r="C16" s="34" t="s">
        <v>17</v>
      </c>
      <c r="D16" s="29" t="s">
        <v>17</v>
      </c>
      <c r="E16" s="29" t="s">
        <v>17</v>
      </c>
      <c r="F16" s="29" t="s">
        <v>17</v>
      </c>
      <c r="G16" s="29" t="s">
        <v>17</v>
      </c>
      <c r="H16" s="29" t="s">
        <v>17</v>
      </c>
      <c r="I16" s="29" t="s">
        <v>17</v>
      </c>
      <c r="J16" s="29" t="s">
        <v>17</v>
      </c>
      <c r="K16" s="29" t="s">
        <v>17</v>
      </c>
      <c r="L16" s="29" t="s">
        <v>17</v>
      </c>
      <c r="M16" s="29" t="s">
        <v>17</v>
      </c>
      <c r="N16" s="29" t="s">
        <v>17</v>
      </c>
      <c r="O16" s="29" t="s">
        <v>17</v>
      </c>
      <c r="P16" s="30" t="s">
        <v>17</v>
      </c>
      <c r="Q16" s="30" t="s">
        <v>17</v>
      </c>
      <c r="R16" s="31"/>
      <c r="S16" s="27">
        <v>1459</v>
      </c>
      <c r="T16" s="28">
        <v>73.400000000000006</v>
      </c>
      <c r="U16" s="28">
        <v>6.1</v>
      </c>
      <c r="V16" s="28">
        <v>26.8</v>
      </c>
      <c r="W16" s="28">
        <v>3.4</v>
      </c>
      <c r="X16" s="28">
        <v>83.1</v>
      </c>
      <c r="Y16" s="28">
        <v>11.9</v>
      </c>
      <c r="Z16" s="28">
        <v>175.9</v>
      </c>
      <c r="AA16" s="28">
        <v>6.6</v>
      </c>
      <c r="AB16" s="28" t="s">
        <v>17</v>
      </c>
      <c r="AC16" s="28" t="s">
        <v>17</v>
      </c>
      <c r="AD16" s="28" t="s">
        <v>17</v>
      </c>
      <c r="AE16" s="28" t="s">
        <v>17</v>
      </c>
      <c r="AF16" s="32" t="s">
        <v>17</v>
      </c>
      <c r="AG16" s="32" t="s">
        <v>17</v>
      </c>
      <c r="AH16" s="31"/>
      <c r="AI16" s="30" t="s">
        <v>17</v>
      </c>
      <c r="AJ16" s="29" t="s">
        <v>17</v>
      </c>
      <c r="AK16" s="29" t="s">
        <v>17</v>
      </c>
      <c r="AL16" s="29" t="s">
        <v>17</v>
      </c>
      <c r="AM16" s="29" t="s">
        <v>17</v>
      </c>
      <c r="AN16" s="29" t="s">
        <v>17</v>
      </c>
      <c r="AO16" s="29" t="s">
        <v>17</v>
      </c>
      <c r="AP16" s="29" t="s">
        <v>17</v>
      </c>
      <c r="AQ16" s="29" t="s">
        <v>17</v>
      </c>
      <c r="AR16" s="29" t="s">
        <v>17</v>
      </c>
      <c r="AS16" s="29" t="s">
        <v>17</v>
      </c>
      <c r="AT16" s="29" t="s">
        <v>17</v>
      </c>
      <c r="AU16" s="29" t="s">
        <v>17</v>
      </c>
      <c r="AV16" s="30" t="s">
        <v>17</v>
      </c>
      <c r="AW16" s="30" t="s">
        <v>17</v>
      </c>
      <c r="AX16" s="31"/>
      <c r="AY16" s="27">
        <v>1460</v>
      </c>
      <c r="AZ16" s="28">
        <v>74.900000000000006</v>
      </c>
      <c r="BA16" s="28">
        <v>6.8</v>
      </c>
      <c r="BB16" s="28">
        <v>27.5</v>
      </c>
      <c r="BC16" s="28">
        <v>4.5</v>
      </c>
      <c r="BD16" s="28">
        <v>72.599999999999994</v>
      </c>
      <c r="BE16" s="28">
        <v>12.5</v>
      </c>
      <c r="BF16" s="28">
        <f>162.6/100</f>
        <v>1.6259999999999999</v>
      </c>
      <c r="BG16" s="28">
        <v>6.5</v>
      </c>
      <c r="BH16" s="29" t="s">
        <v>17</v>
      </c>
      <c r="BI16" s="29" t="s">
        <v>17</v>
      </c>
      <c r="BJ16" s="29" t="s">
        <v>17</v>
      </c>
      <c r="BK16" s="29" t="s">
        <v>17</v>
      </c>
      <c r="BL16" s="30" t="s">
        <v>17</v>
      </c>
      <c r="BM16" s="30" t="s">
        <v>17</v>
      </c>
    </row>
    <row r="17" spans="1:65" s="4" customFormat="1" x14ac:dyDescent="0.25">
      <c r="A17" s="40"/>
      <c r="B17" s="35" t="s">
        <v>29</v>
      </c>
      <c r="C17" s="41">
        <v>237</v>
      </c>
      <c r="D17" s="28">
        <v>36.770000000000003</v>
      </c>
      <c r="E17" s="28">
        <v>8.65</v>
      </c>
      <c r="F17" s="28">
        <v>25.96</v>
      </c>
      <c r="G17" s="28">
        <v>3.47</v>
      </c>
      <c r="H17" s="28">
        <v>81.86</v>
      </c>
      <c r="I17" s="28">
        <v>12.43</v>
      </c>
      <c r="J17" s="28">
        <v>177.4</v>
      </c>
      <c r="K17" s="28">
        <v>6.59</v>
      </c>
      <c r="L17" s="28">
        <v>89.87</v>
      </c>
      <c r="M17" s="28">
        <v>9.74</v>
      </c>
      <c r="N17" s="28">
        <v>99.11</v>
      </c>
      <c r="O17" s="28">
        <v>7.63</v>
      </c>
      <c r="P17" s="32">
        <v>0.91</v>
      </c>
      <c r="Q17" s="32">
        <v>0.06</v>
      </c>
      <c r="R17" s="31"/>
      <c r="S17" s="41">
        <v>321</v>
      </c>
      <c r="T17" s="28">
        <v>66.02</v>
      </c>
      <c r="U17" s="28">
        <v>8.65</v>
      </c>
      <c r="V17" s="28">
        <v>27.11</v>
      </c>
      <c r="W17" s="28">
        <v>3.57</v>
      </c>
      <c r="X17" s="28">
        <v>81.790000000000006</v>
      </c>
      <c r="Y17" s="28">
        <v>12.24</v>
      </c>
      <c r="Z17" s="28">
        <v>173.62</v>
      </c>
      <c r="AA17" s="28">
        <v>7.27</v>
      </c>
      <c r="AB17" s="28">
        <v>96.55</v>
      </c>
      <c r="AC17" s="28">
        <v>10.01</v>
      </c>
      <c r="AD17" s="28">
        <v>100.92</v>
      </c>
      <c r="AE17" s="28">
        <v>7.46</v>
      </c>
      <c r="AF17" s="32">
        <v>0.95</v>
      </c>
      <c r="AG17" s="32">
        <v>0.06</v>
      </c>
      <c r="AH17" s="31"/>
      <c r="AI17" s="41">
        <v>341</v>
      </c>
      <c r="AJ17" s="28">
        <v>37.130000000000003</v>
      </c>
      <c r="AK17" s="28">
        <v>8.09</v>
      </c>
      <c r="AL17" s="28">
        <v>24.87</v>
      </c>
      <c r="AM17" s="28">
        <v>4.18</v>
      </c>
      <c r="AN17" s="28">
        <v>67.58</v>
      </c>
      <c r="AO17" s="28">
        <v>11.5</v>
      </c>
      <c r="AP17" s="28">
        <v>164.92</v>
      </c>
      <c r="AQ17" s="28">
        <v>6.05</v>
      </c>
      <c r="AR17" s="28">
        <v>77.66</v>
      </c>
      <c r="AS17" s="28">
        <v>10.7</v>
      </c>
      <c r="AT17" s="28">
        <v>100.57</v>
      </c>
      <c r="AU17" s="28">
        <v>8.89</v>
      </c>
      <c r="AV17" s="32">
        <v>0.77</v>
      </c>
      <c r="AW17" s="32">
        <v>0.06</v>
      </c>
      <c r="AX17" s="31"/>
      <c r="AY17" s="41">
        <v>428</v>
      </c>
      <c r="AZ17" s="28">
        <v>66.62</v>
      </c>
      <c r="BA17" s="28">
        <v>9.92</v>
      </c>
      <c r="BB17" s="28">
        <v>25.99</v>
      </c>
      <c r="BC17" s="28">
        <v>4.54</v>
      </c>
      <c r="BD17" s="28">
        <v>66.66</v>
      </c>
      <c r="BE17" s="29">
        <v>12.43</v>
      </c>
      <c r="BF17" s="29">
        <v>160.1</v>
      </c>
      <c r="BG17" s="29">
        <v>6</v>
      </c>
      <c r="BH17" s="29">
        <v>83.42</v>
      </c>
      <c r="BI17" s="29">
        <v>11.74</v>
      </c>
      <c r="BJ17" s="29">
        <v>101.65</v>
      </c>
      <c r="BK17" s="29">
        <v>9.48</v>
      </c>
      <c r="BL17" s="30">
        <v>0.82</v>
      </c>
      <c r="BM17" s="30">
        <v>0.06</v>
      </c>
    </row>
    <row r="18" spans="1:65" s="4" customFormat="1" x14ac:dyDescent="0.25">
      <c r="A18" s="40"/>
      <c r="B18" s="2" t="s">
        <v>30</v>
      </c>
      <c r="C18" s="34" t="s">
        <v>17</v>
      </c>
      <c r="D18" s="29" t="s">
        <v>17</v>
      </c>
      <c r="E18" s="29" t="s">
        <v>17</v>
      </c>
      <c r="F18" s="29" t="s">
        <v>17</v>
      </c>
      <c r="G18" s="29" t="s">
        <v>17</v>
      </c>
      <c r="H18" s="29" t="s">
        <v>17</v>
      </c>
      <c r="I18" s="29" t="s">
        <v>17</v>
      </c>
      <c r="J18" s="29" t="s">
        <v>17</v>
      </c>
      <c r="K18" s="29" t="s">
        <v>17</v>
      </c>
      <c r="L18" s="29" t="s">
        <v>17</v>
      </c>
      <c r="M18" s="29" t="s">
        <v>17</v>
      </c>
      <c r="N18" s="29" t="s">
        <v>17</v>
      </c>
      <c r="O18" s="29" t="s">
        <v>17</v>
      </c>
      <c r="P18" s="30" t="s">
        <v>17</v>
      </c>
      <c r="Q18" s="30" t="s">
        <v>17</v>
      </c>
      <c r="R18" s="42"/>
      <c r="S18" s="34" t="s">
        <v>17</v>
      </c>
      <c r="T18" s="29" t="s">
        <v>17</v>
      </c>
      <c r="U18" s="29" t="s">
        <v>17</v>
      </c>
      <c r="V18" s="29" t="s">
        <v>17</v>
      </c>
      <c r="W18" s="29" t="s">
        <v>17</v>
      </c>
      <c r="X18" s="29" t="s">
        <v>17</v>
      </c>
      <c r="Y18" s="29" t="s">
        <v>17</v>
      </c>
      <c r="Z18" s="29" t="s">
        <v>17</v>
      </c>
      <c r="AA18" s="29" t="s">
        <v>17</v>
      </c>
      <c r="AB18" s="29" t="s">
        <v>17</v>
      </c>
      <c r="AC18" s="29" t="s">
        <v>17</v>
      </c>
      <c r="AD18" s="29" t="s">
        <v>17</v>
      </c>
      <c r="AE18" s="29" t="s">
        <v>17</v>
      </c>
      <c r="AF18" s="30" t="s">
        <v>17</v>
      </c>
      <c r="AG18" s="30" t="s">
        <v>17</v>
      </c>
      <c r="AH18" s="42"/>
      <c r="AI18" s="34" t="s">
        <v>17</v>
      </c>
      <c r="AJ18" s="29" t="s">
        <v>17</v>
      </c>
      <c r="AK18" s="29" t="s">
        <v>17</v>
      </c>
      <c r="AL18" s="29" t="s">
        <v>17</v>
      </c>
      <c r="AM18" s="29" t="s">
        <v>17</v>
      </c>
      <c r="AN18" s="29" t="s">
        <v>17</v>
      </c>
      <c r="AO18" s="29" t="s">
        <v>17</v>
      </c>
      <c r="AP18" s="29" t="s">
        <v>17</v>
      </c>
      <c r="AQ18" s="29" t="s">
        <v>17</v>
      </c>
      <c r="AR18" s="29" t="s">
        <v>17</v>
      </c>
      <c r="AS18" s="29" t="s">
        <v>17</v>
      </c>
      <c r="AT18" s="29" t="s">
        <v>17</v>
      </c>
      <c r="AU18" s="29" t="s">
        <v>17</v>
      </c>
      <c r="AV18" s="30" t="s">
        <v>17</v>
      </c>
      <c r="AW18" s="30" t="s">
        <v>17</v>
      </c>
      <c r="AX18" s="42"/>
      <c r="AY18" s="36">
        <v>793</v>
      </c>
      <c r="AZ18" s="37">
        <v>62.640251999999997</v>
      </c>
      <c r="BA18" s="37">
        <v>6.2556887999999997</v>
      </c>
      <c r="BB18" s="37">
        <v>25.788319999999999</v>
      </c>
      <c r="BC18" s="37">
        <v>3.9990288000000001</v>
      </c>
      <c r="BD18" s="37">
        <v>69.676321999999999</v>
      </c>
      <c r="BE18" s="37">
        <v>11.181457</v>
      </c>
      <c r="BF18" s="37">
        <f>164.47985/100</f>
        <v>1.6447985000000001</v>
      </c>
      <c r="BG18" s="37">
        <v>5.8429074999999999</v>
      </c>
      <c r="BH18" s="29" t="s">
        <v>17</v>
      </c>
      <c r="BI18" s="29" t="s">
        <v>17</v>
      </c>
      <c r="BJ18" s="29" t="s">
        <v>17</v>
      </c>
      <c r="BK18" s="29" t="s">
        <v>17</v>
      </c>
      <c r="BL18" s="30" t="s">
        <v>17</v>
      </c>
      <c r="BM18" s="30" t="s">
        <v>17</v>
      </c>
    </row>
    <row r="19" spans="1:65" s="4" customFormat="1" x14ac:dyDescent="0.25">
      <c r="A19" s="40"/>
      <c r="B19" s="2" t="s">
        <v>31</v>
      </c>
      <c r="C19" s="34" t="s">
        <v>17</v>
      </c>
      <c r="D19" s="29" t="s">
        <v>17</v>
      </c>
      <c r="E19" s="29" t="s">
        <v>17</v>
      </c>
      <c r="F19" s="29" t="s">
        <v>17</v>
      </c>
      <c r="G19" s="29" t="s">
        <v>17</v>
      </c>
      <c r="H19" s="29" t="s">
        <v>17</v>
      </c>
      <c r="I19" s="29" t="s">
        <v>17</v>
      </c>
      <c r="J19" s="29" t="s">
        <v>17</v>
      </c>
      <c r="K19" s="29" t="s">
        <v>17</v>
      </c>
      <c r="L19" s="29" t="s">
        <v>17</v>
      </c>
      <c r="M19" s="29" t="s">
        <v>17</v>
      </c>
      <c r="N19" s="29" t="s">
        <v>17</v>
      </c>
      <c r="O19" s="29" t="s">
        <v>17</v>
      </c>
      <c r="P19" s="30" t="s">
        <v>17</v>
      </c>
      <c r="Q19" s="30" t="s">
        <v>17</v>
      </c>
      <c r="R19" s="42"/>
      <c r="S19" s="34" t="s">
        <v>17</v>
      </c>
      <c r="T19" s="29" t="s">
        <v>17</v>
      </c>
      <c r="U19" s="29" t="s">
        <v>17</v>
      </c>
      <c r="V19" s="29" t="s">
        <v>17</v>
      </c>
      <c r="W19" s="29" t="s">
        <v>17</v>
      </c>
      <c r="X19" s="29" t="s">
        <v>17</v>
      </c>
      <c r="Y19" s="29" t="s">
        <v>17</v>
      </c>
      <c r="Z19" s="29" t="s">
        <v>17</v>
      </c>
      <c r="AA19" s="29" t="s">
        <v>17</v>
      </c>
      <c r="AB19" s="29" t="s">
        <v>17</v>
      </c>
      <c r="AC19" s="29" t="s">
        <v>17</v>
      </c>
      <c r="AD19" s="29" t="s">
        <v>17</v>
      </c>
      <c r="AE19" s="29" t="s">
        <v>17</v>
      </c>
      <c r="AF19" s="30" t="s">
        <v>17</v>
      </c>
      <c r="AG19" s="30" t="s">
        <v>17</v>
      </c>
      <c r="AH19" s="42"/>
      <c r="AI19" s="34" t="s">
        <v>17</v>
      </c>
      <c r="AJ19" s="29" t="s">
        <v>17</v>
      </c>
      <c r="AK19" s="29" t="s">
        <v>17</v>
      </c>
      <c r="AL19" s="29" t="s">
        <v>17</v>
      </c>
      <c r="AM19" s="29" t="s">
        <v>17</v>
      </c>
      <c r="AN19" s="29" t="s">
        <v>17</v>
      </c>
      <c r="AO19" s="29" t="s">
        <v>17</v>
      </c>
      <c r="AP19" s="29" t="s">
        <v>17</v>
      </c>
      <c r="AQ19" s="29" t="s">
        <v>17</v>
      </c>
      <c r="AR19" s="29" t="s">
        <v>17</v>
      </c>
      <c r="AS19" s="29" t="s">
        <v>17</v>
      </c>
      <c r="AT19" s="29" t="s">
        <v>17</v>
      </c>
      <c r="AU19" s="29" t="s">
        <v>17</v>
      </c>
      <c r="AV19" s="30" t="s">
        <v>17</v>
      </c>
      <c r="AW19" s="30" t="s">
        <v>17</v>
      </c>
      <c r="AX19" s="42"/>
      <c r="AY19" s="36">
        <v>754</v>
      </c>
      <c r="AZ19" s="37">
        <v>62.788991000000003</v>
      </c>
      <c r="BA19" s="37">
        <v>6.3214968000000002</v>
      </c>
      <c r="BB19" s="37">
        <v>25.521803999999999</v>
      </c>
      <c r="BC19" s="37">
        <v>4.1016893000000003</v>
      </c>
      <c r="BD19" s="37">
        <v>68.662713999999994</v>
      </c>
      <c r="BE19" s="37">
        <v>11.698508</v>
      </c>
      <c r="BF19" s="37">
        <f>163.55482/100</f>
        <v>1.6355482000000001</v>
      </c>
      <c r="BG19" s="37">
        <v>5.4684007000000001</v>
      </c>
      <c r="BH19" s="29" t="s">
        <v>17</v>
      </c>
      <c r="BI19" s="29" t="s">
        <v>17</v>
      </c>
      <c r="BJ19" s="29" t="s">
        <v>17</v>
      </c>
      <c r="BK19" s="29" t="s">
        <v>17</v>
      </c>
      <c r="BL19" s="30" t="s">
        <v>17</v>
      </c>
      <c r="BM19" s="30" t="s">
        <v>17</v>
      </c>
    </row>
    <row r="20" spans="1:65" s="4" customFormat="1" x14ac:dyDescent="0.25">
      <c r="A20" s="40"/>
      <c r="B20" s="35" t="s">
        <v>32</v>
      </c>
      <c r="C20" s="34" t="s">
        <v>17</v>
      </c>
      <c r="D20" s="29" t="s">
        <v>17</v>
      </c>
      <c r="E20" s="29" t="s">
        <v>17</v>
      </c>
      <c r="F20" s="29" t="s">
        <v>17</v>
      </c>
      <c r="G20" s="29" t="s">
        <v>17</v>
      </c>
      <c r="H20" s="29" t="s">
        <v>17</v>
      </c>
      <c r="I20" s="29" t="s">
        <v>17</v>
      </c>
      <c r="J20" s="29" t="s">
        <v>17</v>
      </c>
      <c r="K20" s="29" t="s">
        <v>17</v>
      </c>
      <c r="L20" s="29" t="s">
        <v>17</v>
      </c>
      <c r="M20" s="29" t="s">
        <v>17</v>
      </c>
      <c r="N20" s="29" t="s">
        <v>17</v>
      </c>
      <c r="O20" s="29" t="s">
        <v>17</v>
      </c>
      <c r="P20" s="30" t="s">
        <v>17</v>
      </c>
      <c r="Q20" s="30" t="s">
        <v>17</v>
      </c>
      <c r="R20" s="31"/>
      <c r="S20" s="27">
        <v>1281</v>
      </c>
      <c r="T20" s="28">
        <v>73</v>
      </c>
      <c r="U20" s="28">
        <v>5.66</v>
      </c>
      <c r="V20" s="28">
        <v>26.45</v>
      </c>
      <c r="W20" s="28">
        <v>3.53</v>
      </c>
      <c r="X20" s="28">
        <v>79.7</v>
      </c>
      <c r="Y20" s="28">
        <v>11.93</v>
      </c>
      <c r="Z20" s="28">
        <v>173.28</v>
      </c>
      <c r="AA20" s="28">
        <v>6.47</v>
      </c>
      <c r="AB20" s="28">
        <v>97.71</v>
      </c>
      <c r="AC20" s="28">
        <v>9.73</v>
      </c>
      <c r="AD20" s="28">
        <v>101.14</v>
      </c>
      <c r="AE20" s="28">
        <v>7.59</v>
      </c>
      <c r="AF20" s="32">
        <v>0.97</v>
      </c>
      <c r="AG20" s="32">
        <v>7.0000000000000007E-2</v>
      </c>
      <c r="AH20" s="39"/>
      <c r="AI20" s="34" t="s">
        <v>17</v>
      </c>
      <c r="AJ20" s="29" t="s">
        <v>17</v>
      </c>
      <c r="AK20" s="29" t="s">
        <v>17</v>
      </c>
      <c r="AL20" s="29" t="s">
        <v>17</v>
      </c>
      <c r="AM20" s="29" t="s">
        <v>17</v>
      </c>
      <c r="AN20" s="29" t="s">
        <v>17</v>
      </c>
      <c r="AO20" s="29" t="s">
        <v>17</v>
      </c>
      <c r="AP20" s="29" t="s">
        <v>17</v>
      </c>
      <c r="AQ20" s="29" t="s">
        <v>17</v>
      </c>
      <c r="AR20" s="29" t="s">
        <v>17</v>
      </c>
      <c r="AS20" s="29" t="s">
        <v>17</v>
      </c>
      <c r="AT20" s="29" t="s">
        <v>17</v>
      </c>
      <c r="AU20" s="29" t="s">
        <v>17</v>
      </c>
      <c r="AV20" s="30" t="s">
        <v>17</v>
      </c>
      <c r="AW20" s="30" t="s">
        <v>17</v>
      </c>
      <c r="AX20" s="39"/>
      <c r="AY20" s="34">
        <v>1957</v>
      </c>
      <c r="AZ20" s="29">
        <v>71.900000000000006</v>
      </c>
      <c r="BA20" s="29">
        <v>5.15</v>
      </c>
      <c r="BB20" s="29">
        <v>26.45</v>
      </c>
      <c r="BC20" s="29">
        <v>4.78</v>
      </c>
      <c r="BD20" s="29">
        <v>67.069999999999993</v>
      </c>
      <c r="BE20" s="29">
        <v>12.88</v>
      </c>
      <c r="BF20" s="29">
        <f>159.03/100</f>
        <v>1.5903</v>
      </c>
      <c r="BG20" s="29">
        <v>6.11</v>
      </c>
      <c r="BH20" s="29">
        <v>90.84</v>
      </c>
      <c r="BI20" s="29">
        <v>13.4</v>
      </c>
      <c r="BJ20" s="29">
        <v>102.14</v>
      </c>
      <c r="BK20" s="29">
        <v>10.44</v>
      </c>
      <c r="BL20" s="30">
        <v>0.89</v>
      </c>
      <c r="BM20" s="30">
        <v>9.4E-2</v>
      </c>
    </row>
    <row r="21" spans="1:65" s="4" customFormat="1" x14ac:dyDescent="0.25">
      <c r="A21" s="40"/>
      <c r="B21" s="35" t="s">
        <v>33</v>
      </c>
      <c r="C21" s="27">
        <v>1141</v>
      </c>
      <c r="D21" s="28">
        <v>42.796799999999998</v>
      </c>
      <c r="E21" s="28">
        <v>4.2373000000000003</v>
      </c>
      <c r="F21" s="28">
        <v>25.904800000000002</v>
      </c>
      <c r="G21" s="28">
        <v>3.8458000000000001</v>
      </c>
      <c r="H21" s="28">
        <v>80.480400000000003</v>
      </c>
      <c r="I21" s="28">
        <v>12.959</v>
      </c>
      <c r="J21" s="28">
        <v>1.7624</v>
      </c>
      <c r="K21" s="28">
        <v>7.2999999999999995E-2</v>
      </c>
      <c r="L21" s="28">
        <v>92.654300000000006</v>
      </c>
      <c r="M21" s="28">
        <v>10.3849</v>
      </c>
      <c r="N21" s="28">
        <v>101.6906</v>
      </c>
      <c r="O21" s="28">
        <v>7.6128999999999998</v>
      </c>
      <c r="P21" s="32">
        <v>0.90990000000000004</v>
      </c>
      <c r="Q21" s="32">
        <v>5.7599999999999998E-2</v>
      </c>
      <c r="R21" s="31"/>
      <c r="S21" s="27">
        <v>1419</v>
      </c>
      <c r="T21" s="28">
        <v>61.092500000000001</v>
      </c>
      <c r="U21" s="28">
        <v>6.7523999999999997</v>
      </c>
      <c r="V21" s="28">
        <v>27.206499999999998</v>
      </c>
      <c r="W21" s="28">
        <v>4.0555000000000003</v>
      </c>
      <c r="X21" s="28">
        <v>82.377200000000002</v>
      </c>
      <c r="Y21" s="28">
        <v>13.474600000000001</v>
      </c>
      <c r="Z21" s="28">
        <v>1.7396</v>
      </c>
      <c r="AA21" s="28">
        <v>7.1900000000000006E-2</v>
      </c>
      <c r="AB21" s="28">
        <v>98.563800000000001</v>
      </c>
      <c r="AC21" s="28">
        <v>11.2067</v>
      </c>
      <c r="AD21" s="28">
        <v>104.0247</v>
      </c>
      <c r="AE21" s="28">
        <v>8.0518000000000001</v>
      </c>
      <c r="AF21" s="32">
        <v>0.94610000000000005</v>
      </c>
      <c r="AG21" s="30">
        <v>0.06</v>
      </c>
      <c r="AH21" s="31"/>
      <c r="AI21" s="27">
        <v>1134</v>
      </c>
      <c r="AJ21" s="28">
        <v>42.8459</v>
      </c>
      <c r="AK21" s="28">
        <v>4.2457000000000003</v>
      </c>
      <c r="AL21" s="28">
        <v>24.180199999999999</v>
      </c>
      <c r="AM21" s="28">
        <v>4.5114999999999998</v>
      </c>
      <c r="AN21" s="28">
        <v>64.866900000000001</v>
      </c>
      <c r="AO21" s="28">
        <v>12.2912</v>
      </c>
      <c r="AP21" s="28">
        <v>1.6389</v>
      </c>
      <c r="AQ21" s="28">
        <v>6.8000000000000005E-2</v>
      </c>
      <c r="AR21" s="28">
        <v>79.854900000000001</v>
      </c>
      <c r="AS21" s="28">
        <v>11.1655</v>
      </c>
      <c r="AT21" s="28">
        <v>98.718699999999998</v>
      </c>
      <c r="AU21" s="28">
        <v>9.6532999999999998</v>
      </c>
      <c r="AV21" s="32">
        <v>0.80769999999999997</v>
      </c>
      <c r="AW21" s="30">
        <v>6.2600000000000003E-2</v>
      </c>
      <c r="AX21" s="33"/>
      <c r="AY21" s="34">
        <v>1741</v>
      </c>
      <c r="AZ21" s="29">
        <v>61.090200000000003</v>
      </c>
      <c r="BA21" s="29">
        <v>6.8231999999999999</v>
      </c>
      <c r="BB21" s="29">
        <v>25.806000000000001</v>
      </c>
      <c r="BC21" s="29">
        <v>5.0327000000000002</v>
      </c>
      <c r="BD21" s="29">
        <v>67.502399999999994</v>
      </c>
      <c r="BE21" s="29">
        <v>13.2622</v>
      </c>
      <c r="BF21" s="29">
        <v>1.6183000000000001</v>
      </c>
      <c r="BG21" s="29">
        <v>6.5100000000000005E-2</v>
      </c>
      <c r="BH21" s="29">
        <v>85.912099999999995</v>
      </c>
      <c r="BI21" s="29">
        <v>12.692299999999999</v>
      </c>
      <c r="BJ21" s="29">
        <v>102.00749999999999</v>
      </c>
      <c r="BK21" s="29">
        <v>10.384399999999999</v>
      </c>
      <c r="BL21" s="30">
        <v>0.84030000000000005</v>
      </c>
      <c r="BM21" s="30">
        <v>6.8900000000000003E-2</v>
      </c>
    </row>
    <row r="22" spans="1:65" s="4" customFormat="1" x14ac:dyDescent="0.25">
      <c r="A22" s="40"/>
      <c r="B22" s="2" t="s">
        <v>34</v>
      </c>
      <c r="C22" s="36">
        <v>165</v>
      </c>
      <c r="D22" s="37">
        <v>44.284848480000001</v>
      </c>
      <c r="E22" s="37">
        <v>4.8398826589999997</v>
      </c>
      <c r="F22" s="37">
        <v>28.316047130000001</v>
      </c>
      <c r="G22" s="37">
        <v>5.3384944909999996</v>
      </c>
      <c r="H22" s="37">
        <v>89.821212119999998</v>
      </c>
      <c r="I22" s="37">
        <v>17.84502659</v>
      </c>
      <c r="J22" s="37">
        <v>178.00606060000001</v>
      </c>
      <c r="K22" s="37">
        <v>6.5875871999999998</v>
      </c>
      <c r="L22" s="29" t="s">
        <v>17</v>
      </c>
      <c r="M22" s="29" t="s">
        <v>17</v>
      </c>
      <c r="N22" s="29" t="s">
        <v>17</v>
      </c>
      <c r="O22" s="29" t="s">
        <v>17</v>
      </c>
      <c r="P22" s="30" t="s">
        <v>17</v>
      </c>
      <c r="Q22" s="30" t="s">
        <v>17</v>
      </c>
      <c r="R22" s="42"/>
      <c r="S22" s="36">
        <v>1094</v>
      </c>
      <c r="T22" s="37">
        <v>66.95521024</v>
      </c>
      <c r="U22" s="37">
        <v>9.2580572609999994</v>
      </c>
      <c r="V22" s="37">
        <v>27.407308069999999</v>
      </c>
      <c r="W22" s="37">
        <v>4.2851043090000003</v>
      </c>
      <c r="X22" s="37">
        <v>84.511151740000003</v>
      </c>
      <c r="Y22" s="37">
        <v>14.874233479999999</v>
      </c>
      <c r="Z22" s="37">
        <v>175.4492687</v>
      </c>
      <c r="AA22" s="37">
        <v>6.3597858</v>
      </c>
      <c r="AB22" s="29" t="s">
        <v>17</v>
      </c>
      <c r="AC22" s="29" t="s">
        <v>17</v>
      </c>
      <c r="AD22" s="29" t="s">
        <v>17</v>
      </c>
      <c r="AE22" s="29" t="s">
        <v>17</v>
      </c>
      <c r="AF22" s="30" t="s">
        <v>17</v>
      </c>
      <c r="AG22" s="30" t="s">
        <v>17</v>
      </c>
      <c r="AH22" s="42"/>
      <c r="AI22" s="36">
        <v>28</v>
      </c>
      <c r="AJ22" s="37">
        <v>45.071428570000002</v>
      </c>
      <c r="AK22" s="37">
        <v>4.2681297090000001</v>
      </c>
      <c r="AL22" s="37">
        <v>27.301029230000001</v>
      </c>
      <c r="AM22" s="37">
        <v>7.3696991179999998</v>
      </c>
      <c r="AN22" s="37">
        <v>71.892857140000004</v>
      </c>
      <c r="AO22" s="37">
        <v>18.999686709999999</v>
      </c>
      <c r="AP22" s="37">
        <f>162.2857143/100</f>
        <v>1.6228571430000001</v>
      </c>
      <c r="AQ22" s="37">
        <v>5.401351977</v>
      </c>
      <c r="AR22" s="29" t="s">
        <v>17</v>
      </c>
      <c r="AS22" s="29" t="s">
        <v>17</v>
      </c>
      <c r="AT22" s="29" t="s">
        <v>17</v>
      </c>
      <c r="AU22" s="29" t="s">
        <v>17</v>
      </c>
      <c r="AV22" s="30" t="s">
        <v>17</v>
      </c>
      <c r="AW22" s="30" t="s">
        <v>17</v>
      </c>
      <c r="AX22" s="42"/>
      <c r="AY22" s="36">
        <v>582</v>
      </c>
      <c r="AZ22" s="37">
        <v>71.972508590000004</v>
      </c>
      <c r="BA22" s="37">
        <v>9.7533753490000006</v>
      </c>
      <c r="BB22" s="37">
        <v>27.0116473</v>
      </c>
      <c r="BC22" s="37">
        <v>5.3874089779999998</v>
      </c>
      <c r="BD22" s="37">
        <v>69.840206190000004</v>
      </c>
      <c r="BE22" s="37">
        <v>14.581372310000001</v>
      </c>
      <c r="BF22" s="37">
        <f>160.757732/100</f>
        <v>1.6075773200000001</v>
      </c>
      <c r="BG22" s="37">
        <v>6.6413973000000004</v>
      </c>
      <c r="BH22" s="29" t="s">
        <v>17</v>
      </c>
      <c r="BI22" s="29" t="s">
        <v>17</v>
      </c>
      <c r="BJ22" s="29" t="s">
        <v>17</v>
      </c>
      <c r="BK22" s="29" t="s">
        <v>17</v>
      </c>
      <c r="BL22" s="30" t="s">
        <v>17</v>
      </c>
      <c r="BM22" s="30" t="s">
        <v>17</v>
      </c>
    </row>
    <row r="23" spans="1:65" x14ac:dyDescent="0.25">
      <c r="B23" s="2" t="s">
        <v>35</v>
      </c>
      <c r="C23" s="36">
        <v>379</v>
      </c>
      <c r="D23" s="37">
        <v>41.002638519999998</v>
      </c>
      <c r="E23" s="37">
        <v>6.3105264710000002</v>
      </c>
      <c r="F23" s="37">
        <v>26.412311809999999</v>
      </c>
      <c r="G23" s="37">
        <v>3.8343254359999999</v>
      </c>
      <c r="H23" s="37">
        <v>84.484432720000001</v>
      </c>
      <c r="I23" s="37">
        <v>13.49844966</v>
      </c>
      <c r="J23" s="37">
        <v>178.79604219999999</v>
      </c>
      <c r="K23" s="37">
        <v>7.0331008879999999</v>
      </c>
      <c r="L23" s="37">
        <v>93.658536589999997</v>
      </c>
      <c r="M23" s="37">
        <v>11.377356560000001</v>
      </c>
      <c r="N23" s="37">
        <v>99.877317070000004</v>
      </c>
      <c r="O23" s="37">
        <v>7.0315076879999996</v>
      </c>
      <c r="P23" s="38">
        <v>0.93613945200000004</v>
      </c>
      <c r="Q23" s="38">
        <v>7.2417492E-2</v>
      </c>
      <c r="S23" s="36">
        <v>626</v>
      </c>
      <c r="T23" s="37">
        <v>62.242811500000002</v>
      </c>
      <c r="U23" s="37">
        <v>6.5900643580000002</v>
      </c>
      <c r="V23" s="37">
        <v>27.706202680000001</v>
      </c>
      <c r="W23" s="37">
        <v>3.9128272169999998</v>
      </c>
      <c r="X23" s="37">
        <v>84.907987219999995</v>
      </c>
      <c r="Y23" s="37">
        <v>12.88286304</v>
      </c>
      <c r="Z23" s="37">
        <v>175.03051120000001</v>
      </c>
      <c r="AA23" s="37">
        <v>6.543937315</v>
      </c>
      <c r="AB23" s="37">
        <v>99.150999999999996</v>
      </c>
      <c r="AC23" s="37">
        <v>11.197071279999999</v>
      </c>
      <c r="AD23" s="37">
        <v>100.7085714</v>
      </c>
      <c r="AE23" s="37">
        <v>7.1865146099999997</v>
      </c>
      <c r="AF23" s="38">
        <v>0.982986688</v>
      </c>
      <c r="AG23" s="38">
        <v>6.5343019000000002E-2</v>
      </c>
      <c r="AI23" s="36">
        <v>235</v>
      </c>
      <c r="AJ23" s="37">
        <v>40.553191490000003</v>
      </c>
      <c r="AK23" s="37">
        <v>7.0958291310000003</v>
      </c>
      <c r="AL23" s="37">
        <v>24.814676710000001</v>
      </c>
      <c r="AM23" s="37">
        <v>4.3784854099999997</v>
      </c>
      <c r="AN23" s="37">
        <v>67.840851060000006</v>
      </c>
      <c r="AO23" s="37">
        <v>12.25456967</v>
      </c>
      <c r="AP23" s="37">
        <f>165.3668085/100</f>
        <v>1.6536680849999998</v>
      </c>
      <c r="AQ23" s="37">
        <v>6.2451968000000004</v>
      </c>
      <c r="AR23" s="37">
        <v>80.946428569999995</v>
      </c>
      <c r="AS23" s="37">
        <v>11.26289023</v>
      </c>
      <c r="AT23" s="37">
        <v>98.255952379999997</v>
      </c>
      <c r="AU23" s="37">
        <v>9.3615389039999997</v>
      </c>
      <c r="AV23" s="38">
        <v>0.82276088700000005</v>
      </c>
      <c r="AW23" s="38">
        <v>6.9311150000000002E-2</v>
      </c>
      <c r="AY23" s="36">
        <v>646</v>
      </c>
      <c r="AZ23" s="37">
        <v>62.948837210000001</v>
      </c>
      <c r="BA23" s="37">
        <v>6.670519133</v>
      </c>
      <c r="BB23" s="37">
        <v>27.472563019999999</v>
      </c>
      <c r="BC23" s="37">
        <v>5.0345726959999997</v>
      </c>
      <c r="BD23" s="37">
        <v>71.176434110000002</v>
      </c>
      <c r="BE23" s="37">
        <v>13.4426688</v>
      </c>
      <c r="BF23" s="37">
        <f>160.9784496/100</f>
        <v>1.6097844960000001</v>
      </c>
      <c r="BG23" s="37">
        <v>6.2978467250000003</v>
      </c>
      <c r="BH23" s="37">
        <v>87.769375909999994</v>
      </c>
      <c r="BI23" s="37">
        <v>12.75653981</v>
      </c>
      <c r="BJ23" s="37">
        <v>102.9005806</v>
      </c>
      <c r="BK23" s="37">
        <v>9.9156280639999999</v>
      </c>
      <c r="BL23" s="38">
        <v>0.85063880199999997</v>
      </c>
      <c r="BM23" s="38">
        <v>6.5824395999999993E-2</v>
      </c>
    </row>
    <row r="24" spans="1:65" x14ac:dyDescent="0.25">
      <c r="B24" s="26" t="s">
        <v>36</v>
      </c>
      <c r="C24" s="27">
        <v>92</v>
      </c>
      <c r="D24" s="28">
        <v>39.47</v>
      </c>
      <c r="E24" s="28">
        <v>8.0512789999999992</v>
      </c>
      <c r="F24" s="28">
        <v>28.56</v>
      </c>
      <c r="G24" s="28">
        <v>3.722083</v>
      </c>
      <c r="H24" s="28">
        <v>92.33</v>
      </c>
      <c r="I24" s="28">
        <v>11.73404</v>
      </c>
      <c r="J24" s="28">
        <v>180</v>
      </c>
      <c r="K24" s="28">
        <v>6.486523</v>
      </c>
      <c r="L24" s="28">
        <v>97.18</v>
      </c>
      <c r="M24" s="28">
        <v>9.0587999999999997</v>
      </c>
      <c r="N24" s="28">
        <v>104.9</v>
      </c>
      <c r="O24" s="28">
        <v>6.1238190000000001</v>
      </c>
      <c r="P24" s="32">
        <v>0.92930000000000001</v>
      </c>
      <c r="Q24" s="32">
        <v>5.5980670000000003E-2</v>
      </c>
      <c r="R24" s="31"/>
      <c r="S24" s="27">
        <v>224</v>
      </c>
      <c r="T24" s="28">
        <v>64.42</v>
      </c>
      <c r="U24" s="28">
        <v>8.6273890000000009</v>
      </c>
      <c r="V24" s="28">
        <v>28.85</v>
      </c>
      <c r="W24" s="28">
        <v>3.5517259999999999</v>
      </c>
      <c r="X24" s="28">
        <v>88.85</v>
      </c>
      <c r="Y24" s="28">
        <v>12.85721</v>
      </c>
      <c r="Z24" s="28">
        <v>175.4</v>
      </c>
      <c r="AA24" s="28">
        <v>6.2441420000000001</v>
      </c>
      <c r="AB24" s="28">
        <v>101.35</v>
      </c>
      <c r="AC24" s="28">
        <v>10.39405</v>
      </c>
      <c r="AD24" s="28">
        <v>104.5</v>
      </c>
      <c r="AE24" s="28">
        <v>6.853402</v>
      </c>
      <c r="AF24" s="32">
        <v>0.96889999999999998</v>
      </c>
      <c r="AG24" s="32">
        <v>6.9901710000000006E-2</v>
      </c>
      <c r="AH24" s="39"/>
      <c r="AI24" s="27">
        <v>194</v>
      </c>
      <c r="AJ24" s="28">
        <v>40.590000000000003</v>
      </c>
      <c r="AK24" s="28">
        <v>7.6017549999999998</v>
      </c>
      <c r="AL24" s="28">
        <v>25.2</v>
      </c>
      <c r="AM24" s="28">
        <v>3.9041440000000001</v>
      </c>
      <c r="AN24" s="28">
        <v>69.349999999999994</v>
      </c>
      <c r="AO24" s="28">
        <v>11.01934</v>
      </c>
      <c r="AP24" s="28">
        <f>166/100</f>
        <v>1.66</v>
      </c>
      <c r="AQ24" s="28">
        <v>6.2542439999999999</v>
      </c>
      <c r="AR24" s="28">
        <v>83.94</v>
      </c>
      <c r="AS24" s="28">
        <v>10.258710000000001</v>
      </c>
      <c r="AT24" s="28">
        <v>100.4</v>
      </c>
      <c r="AU24" s="28">
        <v>8.2165320000000008</v>
      </c>
      <c r="AV24" s="32">
        <v>0.83550000000000002</v>
      </c>
      <c r="AW24" s="32">
        <v>7.140001E-2</v>
      </c>
      <c r="AX24" s="39"/>
      <c r="AY24" s="34">
        <v>371</v>
      </c>
      <c r="AZ24" s="29">
        <v>62.78</v>
      </c>
      <c r="BA24" s="29">
        <v>8.6868569999999998</v>
      </c>
      <c r="BB24" s="29">
        <v>28.73</v>
      </c>
      <c r="BC24" s="29">
        <v>4.0723440000000002</v>
      </c>
      <c r="BD24" s="29">
        <v>75.27</v>
      </c>
      <c r="BE24" s="29">
        <v>11.385630000000001</v>
      </c>
      <c r="BF24" s="29">
        <f>161.9/100</f>
        <v>1.619</v>
      </c>
      <c r="BG24" s="29">
        <v>6.2986969999999998</v>
      </c>
      <c r="BH24" s="29">
        <v>94.6</v>
      </c>
      <c r="BI24" s="29">
        <v>11.08456</v>
      </c>
      <c r="BJ24" s="29">
        <v>105.4</v>
      </c>
      <c r="BK24" s="29">
        <v>8.189254</v>
      </c>
      <c r="BL24" s="30">
        <v>0.89710000000000001</v>
      </c>
      <c r="BM24" s="30">
        <v>8.1198220000000002E-2</v>
      </c>
    </row>
    <row r="25" spans="1:65" x14ac:dyDescent="0.25">
      <c r="B25" s="26" t="s">
        <v>37</v>
      </c>
      <c r="C25" s="27">
        <v>110</v>
      </c>
      <c r="D25" s="28">
        <v>35.28</v>
      </c>
      <c r="E25" s="28">
        <v>8.9135829999999991</v>
      </c>
      <c r="F25" s="28">
        <v>27.51</v>
      </c>
      <c r="G25" s="28">
        <v>4.0782480000000003</v>
      </c>
      <c r="H25" s="28">
        <v>91.47</v>
      </c>
      <c r="I25" s="28">
        <v>14.19739</v>
      </c>
      <c r="J25" s="28">
        <v>182.3</v>
      </c>
      <c r="K25" s="28">
        <v>5.8043149999999999</v>
      </c>
      <c r="L25" s="28">
        <v>94.15</v>
      </c>
      <c r="M25" s="28">
        <v>11.17733</v>
      </c>
      <c r="N25" s="28">
        <v>104.01</v>
      </c>
      <c r="O25" s="28">
        <v>6.738899</v>
      </c>
      <c r="P25" s="32">
        <v>0.90329999999999999</v>
      </c>
      <c r="Q25" s="32">
        <v>6.4911549999999998E-2</v>
      </c>
      <c r="R25" s="31"/>
      <c r="S25" s="27">
        <v>103</v>
      </c>
      <c r="T25" s="28">
        <v>61.42</v>
      </c>
      <c r="U25" s="28">
        <v>7.6626469999999998</v>
      </c>
      <c r="V25" s="28">
        <v>28.73</v>
      </c>
      <c r="W25" s="28">
        <v>3.522993</v>
      </c>
      <c r="X25" s="28">
        <v>92.53</v>
      </c>
      <c r="Y25" s="28">
        <v>14.23729</v>
      </c>
      <c r="Z25" s="28">
        <v>179.2</v>
      </c>
      <c r="AA25" s="28">
        <v>6.1104130000000003</v>
      </c>
      <c r="AB25" s="28">
        <v>100.41</v>
      </c>
      <c r="AC25" s="28">
        <v>10.085520000000001</v>
      </c>
      <c r="AD25" s="28">
        <v>104.8</v>
      </c>
      <c r="AE25" s="28">
        <v>6.6541699999999997</v>
      </c>
      <c r="AF25" s="32">
        <v>0.95630000000000004</v>
      </c>
      <c r="AG25" s="32">
        <v>4.7371999999999997E-2</v>
      </c>
      <c r="AH25" s="39"/>
      <c r="AI25" s="27">
        <v>132</v>
      </c>
      <c r="AJ25" s="28">
        <v>37.5</v>
      </c>
      <c r="AK25" s="28">
        <v>9.162236</v>
      </c>
      <c r="AL25" s="28">
        <v>24.29</v>
      </c>
      <c r="AM25" s="28">
        <v>3.5517629999999998</v>
      </c>
      <c r="AN25" s="28">
        <v>68.959999999999994</v>
      </c>
      <c r="AO25" s="28">
        <v>10.49241</v>
      </c>
      <c r="AP25" s="28">
        <f>168.5/100</f>
        <v>1.6850000000000001</v>
      </c>
      <c r="AQ25" s="28">
        <v>6.2454270000000003</v>
      </c>
      <c r="AR25" s="28">
        <v>81.7</v>
      </c>
      <c r="AS25" s="28">
        <v>9.0648540000000004</v>
      </c>
      <c r="AT25" s="28">
        <v>98.94</v>
      </c>
      <c r="AU25" s="28">
        <v>6.790667</v>
      </c>
      <c r="AV25" s="32">
        <v>0.8246</v>
      </c>
      <c r="AW25" s="32">
        <v>5.391021E-2</v>
      </c>
      <c r="AX25" s="39"/>
      <c r="AY25" s="34">
        <v>154</v>
      </c>
      <c r="AZ25" s="29">
        <v>60.49</v>
      </c>
      <c r="BA25" s="29">
        <v>6.7060079999999997</v>
      </c>
      <c r="BB25" s="29">
        <v>27.57</v>
      </c>
      <c r="BC25" s="29">
        <v>4.1713399999999998</v>
      </c>
      <c r="BD25" s="29">
        <v>74.72</v>
      </c>
      <c r="BE25" s="29">
        <v>12.359959999999999</v>
      </c>
      <c r="BF25" s="29">
        <f>164.6/100</f>
        <v>1.6459999999999999</v>
      </c>
      <c r="BG25" s="29">
        <v>5.8206220000000002</v>
      </c>
      <c r="BH25" s="29">
        <v>90.42</v>
      </c>
      <c r="BI25" s="29">
        <v>10.555300000000001</v>
      </c>
      <c r="BJ25" s="29">
        <v>102.7</v>
      </c>
      <c r="BK25" s="29">
        <v>7.5487489999999999</v>
      </c>
      <c r="BL25" s="30">
        <v>0.87980000000000003</v>
      </c>
      <c r="BM25" s="30">
        <v>7.5483419999999996E-2</v>
      </c>
    </row>
    <row r="26" spans="1:65" x14ac:dyDescent="0.25">
      <c r="B26" s="35" t="s">
        <v>38</v>
      </c>
      <c r="C26" s="27">
        <v>126</v>
      </c>
      <c r="D26" s="28">
        <v>38.420630000000003</v>
      </c>
      <c r="E26" s="28">
        <v>8.6305069999999997</v>
      </c>
      <c r="F26" s="28">
        <v>26.342669999999998</v>
      </c>
      <c r="G26" s="28">
        <v>3.8366799999999999</v>
      </c>
      <c r="H26" s="28">
        <v>85.165080000000003</v>
      </c>
      <c r="I26" s="28">
        <v>14.207459999999999</v>
      </c>
      <c r="J26" s="28">
        <v>179.6</v>
      </c>
      <c r="K26" s="28">
        <v>6.7076560000000001</v>
      </c>
      <c r="L26" s="28">
        <v>94.588890000000006</v>
      </c>
      <c r="M26" s="28">
        <v>10.706810000000001</v>
      </c>
      <c r="N26" s="28">
        <v>100.9913</v>
      </c>
      <c r="O26" s="28">
        <v>6.4415399999999998</v>
      </c>
      <c r="P26" s="32">
        <v>0.93450710000000003</v>
      </c>
      <c r="Q26" s="32">
        <v>6.0568570000000002E-2</v>
      </c>
      <c r="R26" s="31"/>
      <c r="S26" s="27">
        <v>258</v>
      </c>
      <c r="T26" s="28">
        <v>64.47287</v>
      </c>
      <c r="U26" s="28">
        <v>8.5443020000000001</v>
      </c>
      <c r="V26" s="28">
        <v>28.045200000000001</v>
      </c>
      <c r="W26" s="28">
        <v>3.4968699999999999</v>
      </c>
      <c r="X26" s="28">
        <v>85.04186</v>
      </c>
      <c r="Y26" s="28">
        <v>12.637169999999999</v>
      </c>
      <c r="Z26" s="28">
        <v>173.39981</v>
      </c>
      <c r="AA26" s="28">
        <v>6.8975809999999997</v>
      </c>
      <c r="AB26" s="28">
        <v>99.911240000000006</v>
      </c>
      <c r="AC26" s="28">
        <v>9.0079209999999996</v>
      </c>
      <c r="AD26" s="28">
        <v>101.2946</v>
      </c>
      <c r="AE26" s="28">
        <v>6.411651</v>
      </c>
      <c r="AF26" s="32">
        <v>0.98618170000000005</v>
      </c>
      <c r="AG26" s="32">
        <v>5.8807869999999998E-2</v>
      </c>
      <c r="AH26" s="31"/>
      <c r="AI26" s="27">
        <v>198</v>
      </c>
      <c r="AJ26" s="28">
        <v>39.666670000000003</v>
      </c>
      <c r="AK26" s="28">
        <v>8.5276499999999995</v>
      </c>
      <c r="AL26" s="28">
        <v>25.285139999999998</v>
      </c>
      <c r="AM26" s="28">
        <v>5.0317800000000004</v>
      </c>
      <c r="AN26" s="28">
        <v>69.007580000000004</v>
      </c>
      <c r="AO26" s="28">
        <v>13.97448</v>
      </c>
      <c r="AP26" s="28">
        <f>165.2732/100</f>
        <v>1.6527320000000001</v>
      </c>
      <c r="AQ26" s="28">
        <v>6.157521</v>
      </c>
      <c r="AR26" s="28">
        <v>86.733840000000001</v>
      </c>
      <c r="AS26" s="28">
        <v>12.34198</v>
      </c>
      <c r="AT26" s="28">
        <v>101.52079999999999</v>
      </c>
      <c r="AU26" s="28">
        <v>9.3747279999999993</v>
      </c>
      <c r="AV26" s="32">
        <v>0.85338879999999995</v>
      </c>
      <c r="AW26" s="32">
        <v>7.2358439999999996E-2</v>
      </c>
      <c r="AX26" s="31"/>
      <c r="AY26" s="27">
        <v>328</v>
      </c>
      <c r="AZ26" s="28">
        <v>66.710369999999998</v>
      </c>
      <c r="BA26" s="28">
        <v>9.2893489999999996</v>
      </c>
      <c r="BB26" s="28">
        <v>28.341989999999999</v>
      </c>
      <c r="BC26" s="28">
        <v>3.9849459999999999</v>
      </c>
      <c r="BD26" s="28">
        <v>72.197559999999996</v>
      </c>
      <c r="BE26" s="29">
        <v>11.40387</v>
      </c>
      <c r="BF26" s="29">
        <f>159.5177/100</f>
        <v>1.5951769999999998</v>
      </c>
      <c r="BG26" s="29">
        <v>6.1052739999999996</v>
      </c>
      <c r="BH26" s="29">
        <v>98.617990000000006</v>
      </c>
      <c r="BI26" s="29">
        <v>10.74085</v>
      </c>
      <c r="BJ26" s="29">
        <v>104.63200000000001</v>
      </c>
      <c r="BK26" s="29">
        <v>8.9247130000000006</v>
      </c>
      <c r="BL26" s="30">
        <v>0.94354629999999995</v>
      </c>
      <c r="BM26" s="30">
        <v>7.946491E-2</v>
      </c>
    </row>
    <row r="27" spans="1:65" x14ac:dyDescent="0.25">
      <c r="B27" s="35" t="s">
        <v>39</v>
      </c>
      <c r="C27" s="27">
        <v>1888</v>
      </c>
      <c r="D27" s="28">
        <v>40.31</v>
      </c>
      <c r="E27" s="28">
        <v>8.36</v>
      </c>
      <c r="F27" s="28">
        <v>28.4</v>
      </c>
      <c r="G27" s="28">
        <v>5.54</v>
      </c>
      <c r="H27" s="28">
        <v>92.94</v>
      </c>
      <c r="I27" s="28">
        <v>19.36</v>
      </c>
      <c r="J27" s="28">
        <v>180.78</v>
      </c>
      <c r="K27" s="28">
        <v>6.94</v>
      </c>
      <c r="L27" s="28">
        <v>101.14</v>
      </c>
      <c r="M27" s="28">
        <v>15.59</v>
      </c>
      <c r="N27" s="28">
        <v>107.61</v>
      </c>
      <c r="O27" s="28">
        <v>10.55</v>
      </c>
      <c r="P27" s="32">
        <v>0.93799999999999994</v>
      </c>
      <c r="Q27" s="32">
        <v>8.5999999999999993E-2</v>
      </c>
      <c r="R27" s="31"/>
      <c r="S27" s="27">
        <v>7325</v>
      </c>
      <c r="T27" s="28">
        <v>70.540000000000006</v>
      </c>
      <c r="U27" s="28">
        <v>10.75</v>
      </c>
      <c r="V27" s="28">
        <v>27.69</v>
      </c>
      <c r="W27" s="28">
        <v>4.5599999999999996</v>
      </c>
      <c r="X27" s="28">
        <v>87.12</v>
      </c>
      <c r="Y27" s="28">
        <v>15.93</v>
      </c>
      <c r="Z27" s="28">
        <v>177.25</v>
      </c>
      <c r="AA27" s="28">
        <v>6.64</v>
      </c>
      <c r="AB27" s="28">
        <v>102.72</v>
      </c>
      <c r="AC27" s="28">
        <v>13.57</v>
      </c>
      <c r="AD27" s="28">
        <v>106.06</v>
      </c>
      <c r="AE27" s="28">
        <v>9.27</v>
      </c>
      <c r="AF27" s="32">
        <v>0.96799999999999997</v>
      </c>
      <c r="AG27" s="32">
        <v>8.8999999999999996E-2</v>
      </c>
      <c r="AH27" s="31"/>
      <c r="AI27" s="27">
        <v>6550</v>
      </c>
      <c r="AJ27" s="28">
        <v>38.32</v>
      </c>
      <c r="AK27" s="28">
        <v>8.48</v>
      </c>
      <c r="AL27" s="28">
        <v>26.42</v>
      </c>
      <c r="AM27" s="28">
        <v>6.07</v>
      </c>
      <c r="AN27" s="28">
        <v>74.11</v>
      </c>
      <c r="AO27" s="28">
        <v>17.54</v>
      </c>
      <c r="AP27" s="28">
        <f>167.45/100</f>
        <v>1.6744999999999999</v>
      </c>
      <c r="AQ27" s="28">
        <v>5.81</v>
      </c>
      <c r="AR27" s="28">
        <v>96.92</v>
      </c>
      <c r="AS27" s="28">
        <v>17.52</v>
      </c>
      <c r="AT27" s="28">
        <v>109.79</v>
      </c>
      <c r="AU27" s="28">
        <v>13.8</v>
      </c>
      <c r="AV27" s="32">
        <v>0.88</v>
      </c>
      <c r="AW27" s="32">
        <v>8.8999999999999996E-2</v>
      </c>
      <c r="AX27" s="31"/>
      <c r="AY27" s="27">
        <v>11036</v>
      </c>
      <c r="AZ27" s="28">
        <v>69.650000000000006</v>
      </c>
      <c r="BA27" s="28">
        <v>11.59</v>
      </c>
      <c r="BB27" s="28">
        <v>27.09</v>
      </c>
      <c r="BC27" s="28">
        <v>5.0999999999999996</v>
      </c>
      <c r="BD27" s="28">
        <v>73.11</v>
      </c>
      <c r="BE27" s="29">
        <v>14.62</v>
      </c>
      <c r="BF27" s="29">
        <f>164.22/100</f>
        <v>1.6421999999999999</v>
      </c>
      <c r="BG27" s="29">
        <v>6.16</v>
      </c>
      <c r="BH27" s="29">
        <v>96.36</v>
      </c>
      <c r="BI27" s="29">
        <v>14.87</v>
      </c>
      <c r="BJ27" s="29">
        <v>106.87</v>
      </c>
      <c r="BK27" s="29">
        <v>11.24</v>
      </c>
      <c r="BL27" s="30">
        <v>0.90100000000000002</v>
      </c>
      <c r="BM27" s="30">
        <v>9.4E-2</v>
      </c>
    </row>
    <row r="28" spans="1:65" x14ac:dyDescent="0.2">
      <c r="B28" s="35" t="s">
        <v>40</v>
      </c>
      <c r="C28" s="43">
        <v>72</v>
      </c>
      <c r="D28" s="44">
        <v>47.1</v>
      </c>
      <c r="E28" s="44">
        <v>1.72</v>
      </c>
      <c r="F28" s="44">
        <v>23.2</v>
      </c>
      <c r="G28" s="45">
        <v>1.1200000000000001</v>
      </c>
      <c r="H28" s="44">
        <v>71.260000000000005</v>
      </c>
      <c r="I28" s="44">
        <v>5.99</v>
      </c>
      <c r="J28" s="44">
        <v>1.7509999999999999</v>
      </c>
      <c r="K28" s="44">
        <v>5.7000000000000002E-2</v>
      </c>
      <c r="L28" s="44">
        <v>84.7</v>
      </c>
      <c r="M28" s="44">
        <v>5.89</v>
      </c>
      <c r="N28" s="44">
        <v>95.86</v>
      </c>
      <c r="O28" s="44">
        <v>3.94</v>
      </c>
      <c r="P28" s="46">
        <v>0.88370000000000004</v>
      </c>
      <c r="Q28" s="46">
        <v>0.04</v>
      </c>
      <c r="R28" s="31"/>
      <c r="S28" s="43">
        <v>106</v>
      </c>
      <c r="T28" s="44">
        <v>56.39</v>
      </c>
      <c r="U28" s="44">
        <v>3.84</v>
      </c>
      <c r="V28" s="44">
        <v>23.09</v>
      </c>
      <c r="W28" s="44">
        <v>1.197794</v>
      </c>
      <c r="X28" s="44">
        <v>68.212900000000005</v>
      </c>
      <c r="Y28" s="44">
        <v>6.5210670000000004</v>
      </c>
      <c r="Z28" s="44">
        <v>1.7171000000000001</v>
      </c>
      <c r="AA28" s="44">
        <v>6.5439579999999997E-2</v>
      </c>
      <c r="AB28" s="44">
        <v>84.41</v>
      </c>
      <c r="AC28" s="44">
        <v>4.9770000000000003</v>
      </c>
      <c r="AD28" s="44">
        <v>94.54</v>
      </c>
      <c r="AE28" s="44">
        <v>4.019482</v>
      </c>
      <c r="AF28" s="46">
        <v>0.89298931999999998</v>
      </c>
      <c r="AG28" s="46">
        <v>3.9699999999999999E-2</v>
      </c>
      <c r="AH28" s="31"/>
      <c r="AI28" s="43">
        <v>293</v>
      </c>
      <c r="AJ28" s="44">
        <v>42.6</v>
      </c>
      <c r="AK28" s="44">
        <v>5.859</v>
      </c>
      <c r="AL28" s="44">
        <v>20.822818999999999</v>
      </c>
      <c r="AM28" s="44">
        <v>1.8209820000000001</v>
      </c>
      <c r="AN28" s="44">
        <v>54.013423000000003</v>
      </c>
      <c r="AO28" s="44">
        <v>5.8729380000000004</v>
      </c>
      <c r="AP28" s="44">
        <v>1.6098657700000001</v>
      </c>
      <c r="AQ28" s="44">
        <v>5.7107449999999997E-2</v>
      </c>
      <c r="AR28" s="44">
        <v>69.273600000000002</v>
      </c>
      <c r="AS28" s="44">
        <v>5.6258590000000002</v>
      </c>
      <c r="AT28" s="44">
        <v>92.124578999999997</v>
      </c>
      <c r="AU28" s="44">
        <v>5.6132206</v>
      </c>
      <c r="AV28" s="46">
        <v>0.75256159</v>
      </c>
      <c r="AW28" s="46">
        <v>4.8808369999999997E-2</v>
      </c>
      <c r="AX28" s="31"/>
      <c r="AY28" s="43">
        <v>245</v>
      </c>
      <c r="AZ28" s="44">
        <v>56.6</v>
      </c>
      <c r="BA28" s="44">
        <v>3.91</v>
      </c>
      <c r="BB28" s="44">
        <v>21.98</v>
      </c>
      <c r="BC28" s="44">
        <v>1.674801</v>
      </c>
      <c r="BD28" s="44">
        <v>55.707317000000003</v>
      </c>
      <c r="BE28" s="45">
        <v>5.7217549999999999</v>
      </c>
      <c r="BF28" s="45">
        <v>1.5904799999999999</v>
      </c>
      <c r="BG28" s="45">
        <v>5.7224068000000003E-2</v>
      </c>
      <c r="BH28" s="45">
        <v>72.658500000000004</v>
      </c>
      <c r="BI28" s="45">
        <v>5.4275000000000002</v>
      </c>
      <c r="BJ28" s="45">
        <v>93.991837000000004</v>
      </c>
      <c r="BK28" s="45">
        <v>5.0351160000000004</v>
      </c>
      <c r="BL28" s="47">
        <v>0.77347436000000003</v>
      </c>
      <c r="BM28" s="47">
        <v>4.8871230000000002E-2</v>
      </c>
    </row>
    <row r="29" spans="1:65" s="4" customFormat="1" x14ac:dyDescent="0.25">
      <c r="A29" s="40"/>
      <c r="B29" s="35" t="s">
        <v>41</v>
      </c>
      <c r="C29" s="27">
        <v>206</v>
      </c>
      <c r="D29" s="37">
        <v>45.335291262135897</v>
      </c>
      <c r="E29" s="37">
        <v>3.39753004439364</v>
      </c>
      <c r="F29" s="37">
        <v>27.2453398058252</v>
      </c>
      <c r="G29" s="37">
        <v>3.87357434118046</v>
      </c>
      <c r="H29" s="37">
        <v>86.176699029126198</v>
      </c>
      <c r="I29" s="37">
        <v>13.5370545045883</v>
      </c>
      <c r="J29" s="37">
        <v>177.77184466019401</v>
      </c>
      <c r="K29" s="37">
        <v>6.3206115399671896</v>
      </c>
      <c r="L29" s="37">
        <v>96.737745098039198</v>
      </c>
      <c r="M29" s="37">
        <v>11.122962394403601</v>
      </c>
      <c r="N29" s="37">
        <v>100.78431372548999</v>
      </c>
      <c r="O29" s="37">
        <v>8.0295024887422706</v>
      </c>
      <c r="P29" s="38">
        <v>0.97066442967320299</v>
      </c>
      <c r="Q29" s="38">
        <v>6.5782661635889902E-2</v>
      </c>
      <c r="R29" s="31"/>
      <c r="S29" s="27">
        <v>1021</v>
      </c>
      <c r="T29" s="37">
        <v>64.248619000979403</v>
      </c>
      <c r="U29" s="37">
        <v>7.9183909878251102</v>
      </c>
      <c r="V29" s="37">
        <v>27.5338687561214</v>
      </c>
      <c r="W29" s="37">
        <v>3.5726675125607699</v>
      </c>
      <c r="X29" s="37">
        <v>84.082076395690507</v>
      </c>
      <c r="Y29" s="37">
        <v>12.337151846530601</v>
      </c>
      <c r="Z29" s="37">
        <v>174.659059745348</v>
      </c>
      <c r="AA29" s="37">
        <v>6.1313137684201999</v>
      </c>
      <c r="AB29" s="37">
        <v>98.817413441955196</v>
      </c>
      <c r="AC29" s="37">
        <v>10.184883775629499</v>
      </c>
      <c r="AD29" s="37">
        <v>101.94594594594599</v>
      </c>
      <c r="AE29" s="37">
        <v>7.3656112998963499</v>
      </c>
      <c r="AF29" s="38">
        <v>0.97590194439648204</v>
      </c>
      <c r="AG29" s="38">
        <v>6.9961463978122904E-2</v>
      </c>
      <c r="AH29" s="31"/>
      <c r="AI29" s="27">
        <v>158</v>
      </c>
      <c r="AJ29" s="37">
        <v>44.9030379746835</v>
      </c>
      <c r="AK29" s="37">
        <v>3.7020589397595001</v>
      </c>
      <c r="AL29" s="37">
        <v>28.117025316455699</v>
      </c>
      <c r="AM29" s="37">
        <v>4.37448399279008</v>
      </c>
      <c r="AN29" s="37">
        <v>76.128481012658199</v>
      </c>
      <c r="AO29" s="37">
        <v>13.455688503082801</v>
      </c>
      <c r="AP29" s="37">
        <f>164.386075949367/100</f>
        <v>1.6438607594936701</v>
      </c>
      <c r="AQ29" s="37">
        <v>5.5757375720080304</v>
      </c>
      <c r="AR29" s="37">
        <v>88.202702702702695</v>
      </c>
      <c r="AS29" s="37">
        <v>11.705838684706601</v>
      </c>
      <c r="AT29" s="37">
        <v>103.75</v>
      </c>
      <c r="AU29" s="37">
        <v>10.0836454986307</v>
      </c>
      <c r="AV29" s="38">
        <v>0.85849443947222204</v>
      </c>
      <c r="AW29" s="38">
        <v>7.1933117310379893E-2</v>
      </c>
      <c r="AX29" s="31"/>
      <c r="AY29" s="27">
        <v>992</v>
      </c>
      <c r="AZ29" s="37">
        <v>64.899677419354802</v>
      </c>
      <c r="BA29" s="37">
        <v>8.1844842931659407</v>
      </c>
      <c r="BB29" s="37">
        <v>27.655106167846299</v>
      </c>
      <c r="BC29" s="37">
        <v>4.5199898464931501</v>
      </c>
      <c r="BD29" s="37">
        <v>72.202184024266899</v>
      </c>
      <c r="BE29" s="37">
        <v>12.2254213840968</v>
      </c>
      <c r="BF29" s="37">
        <f>161.611290322581/100</f>
        <v>1.6161129032258099</v>
      </c>
      <c r="BG29" s="37">
        <v>5.9942432481043104</v>
      </c>
      <c r="BH29" s="37">
        <v>88.975130616509901</v>
      </c>
      <c r="BI29" s="37">
        <v>11.298579358094701</v>
      </c>
      <c r="BJ29" s="37">
        <v>103.57066473988399</v>
      </c>
      <c r="BK29" s="37">
        <v>9.2210947435482407</v>
      </c>
      <c r="BL29" s="38">
        <v>0.866556436203757</v>
      </c>
      <c r="BM29" s="38">
        <v>7.5063640525170505E-2</v>
      </c>
    </row>
    <row r="30" spans="1:65" s="4" customFormat="1" x14ac:dyDescent="0.25">
      <c r="A30" s="40"/>
      <c r="B30" s="35" t="s">
        <v>42</v>
      </c>
      <c r="C30" s="27" t="s">
        <v>17</v>
      </c>
      <c r="D30" s="28" t="s">
        <v>17</v>
      </c>
      <c r="E30" s="28" t="s">
        <v>17</v>
      </c>
      <c r="F30" s="28" t="s">
        <v>17</v>
      </c>
      <c r="G30" s="28" t="s">
        <v>17</v>
      </c>
      <c r="H30" s="28" t="s">
        <v>17</v>
      </c>
      <c r="I30" s="28" t="s">
        <v>17</v>
      </c>
      <c r="J30" s="28" t="s">
        <v>17</v>
      </c>
      <c r="K30" s="28" t="s">
        <v>17</v>
      </c>
      <c r="L30" s="28" t="s">
        <v>17</v>
      </c>
      <c r="M30" s="28" t="s">
        <v>17</v>
      </c>
      <c r="N30" s="28" t="s">
        <v>17</v>
      </c>
      <c r="O30" s="28" t="s">
        <v>17</v>
      </c>
      <c r="P30" s="32" t="s">
        <v>17</v>
      </c>
      <c r="Q30" s="32" t="s">
        <v>17</v>
      </c>
      <c r="R30" s="31"/>
      <c r="S30" s="27" t="s">
        <v>17</v>
      </c>
      <c r="T30" s="28" t="s">
        <v>17</v>
      </c>
      <c r="U30" s="28" t="s">
        <v>17</v>
      </c>
      <c r="V30" s="28" t="s">
        <v>17</v>
      </c>
      <c r="W30" s="28" t="s">
        <v>17</v>
      </c>
      <c r="X30" s="28" t="s">
        <v>17</v>
      </c>
      <c r="Y30" s="28" t="s">
        <v>17</v>
      </c>
      <c r="Z30" s="28" t="s">
        <v>17</v>
      </c>
      <c r="AA30" s="28" t="s">
        <v>17</v>
      </c>
      <c r="AB30" s="28" t="s">
        <v>17</v>
      </c>
      <c r="AC30" s="28" t="s">
        <v>17</v>
      </c>
      <c r="AD30" s="28" t="s">
        <v>17</v>
      </c>
      <c r="AE30" s="28" t="s">
        <v>17</v>
      </c>
      <c r="AF30" s="32" t="s">
        <v>17</v>
      </c>
      <c r="AG30" s="32" t="s">
        <v>17</v>
      </c>
      <c r="AH30" s="31"/>
      <c r="AI30" s="34">
        <v>1802</v>
      </c>
      <c r="AJ30" s="28">
        <v>29.31</v>
      </c>
      <c r="AK30" s="28">
        <v>4.2</v>
      </c>
      <c r="AL30" s="28">
        <v>23.52</v>
      </c>
      <c r="AM30" s="28">
        <v>4.3099999999999996</v>
      </c>
      <c r="AN30" s="28">
        <v>67.12</v>
      </c>
      <c r="AO30" s="28">
        <v>12.93</v>
      </c>
      <c r="AP30" s="28">
        <v>1.6890000000000001</v>
      </c>
      <c r="AQ30" s="28">
        <v>6.1100000000000002E-2</v>
      </c>
      <c r="AR30" s="28" t="s">
        <v>17</v>
      </c>
      <c r="AS30" s="28" t="s">
        <v>17</v>
      </c>
      <c r="AT30" s="28" t="s">
        <v>17</v>
      </c>
      <c r="AU30" s="28" t="s">
        <v>17</v>
      </c>
      <c r="AV30" s="32" t="s">
        <v>17</v>
      </c>
      <c r="AW30" s="32" t="s">
        <v>17</v>
      </c>
      <c r="AX30" s="31"/>
      <c r="AY30" s="34" t="s">
        <v>17</v>
      </c>
      <c r="AZ30" s="29" t="s">
        <v>17</v>
      </c>
      <c r="BA30" s="29" t="s">
        <v>17</v>
      </c>
      <c r="BB30" s="29" t="s">
        <v>17</v>
      </c>
      <c r="BC30" s="29" t="s">
        <v>17</v>
      </c>
      <c r="BD30" s="29" t="s">
        <v>17</v>
      </c>
      <c r="BE30" s="29" t="s">
        <v>17</v>
      </c>
      <c r="BF30" s="29" t="s">
        <v>17</v>
      </c>
      <c r="BG30" s="29" t="s">
        <v>17</v>
      </c>
      <c r="BH30" s="29" t="s">
        <v>17</v>
      </c>
      <c r="BI30" s="29" t="s">
        <v>17</v>
      </c>
      <c r="BJ30" s="29" t="s">
        <v>17</v>
      </c>
      <c r="BK30" s="29" t="s">
        <v>17</v>
      </c>
      <c r="BL30" s="30" t="s">
        <v>17</v>
      </c>
      <c r="BM30" s="30" t="s">
        <v>17</v>
      </c>
    </row>
    <row r="31" spans="1:65" s="49" customFormat="1" x14ac:dyDescent="0.25">
      <c r="A31" s="48"/>
      <c r="B31" s="35" t="s">
        <v>43</v>
      </c>
      <c r="C31" s="27">
        <v>837</v>
      </c>
      <c r="D31" s="28">
        <v>31</v>
      </c>
      <c r="E31" s="28">
        <v>9.34</v>
      </c>
      <c r="F31" s="28">
        <v>24.7</v>
      </c>
      <c r="G31" s="28">
        <v>4.22</v>
      </c>
      <c r="H31" s="28">
        <v>80</v>
      </c>
      <c r="I31" s="28">
        <v>13.66</v>
      </c>
      <c r="J31" s="28">
        <v>181</v>
      </c>
      <c r="K31" s="28">
        <v>6.64</v>
      </c>
      <c r="L31" s="28">
        <v>88</v>
      </c>
      <c r="M31" s="28">
        <v>11.78</v>
      </c>
      <c r="N31" s="29">
        <v>101</v>
      </c>
      <c r="O31" s="29">
        <v>7.85</v>
      </c>
      <c r="P31" s="32">
        <v>0.87</v>
      </c>
      <c r="Q31" s="32">
        <v>0.08</v>
      </c>
      <c r="R31" s="31"/>
      <c r="S31" s="27">
        <v>275</v>
      </c>
      <c r="T31" s="28">
        <v>61</v>
      </c>
      <c r="U31" s="28">
        <v>8.93</v>
      </c>
      <c r="V31" s="28">
        <v>27.4</v>
      </c>
      <c r="W31" s="28">
        <v>4.5199999999999996</v>
      </c>
      <c r="X31" s="28">
        <v>83</v>
      </c>
      <c r="Y31" s="28">
        <v>16.559999999999999</v>
      </c>
      <c r="Z31" s="28">
        <v>174</v>
      </c>
      <c r="AA31" s="28">
        <v>6.9320000000000004</v>
      </c>
      <c r="AB31" s="28">
        <v>98</v>
      </c>
      <c r="AC31" s="28">
        <v>12.74</v>
      </c>
      <c r="AD31" s="28">
        <v>102</v>
      </c>
      <c r="AE31" s="28">
        <v>8.84</v>
      </c>
      <c r="AF31" s="32">
        <v>0.95</v>
      </c>
      <c r="AG31" s="32">
        <v>7.0000000000000007E-2</v>
      </c>
      <c r="AH31" s="31"/>
      <c r="AI31" s="27">
        <v>855</v>
      </c>
      <c r="AJ31" s="28">
        <v>32</v>
      </c>
      <c r="AK31" s="28">
        <v>9.5</v>
      </c>
      <c r="AL31" s="28">
        <v>23.1</v>
      </c>
      <c r="AM31" s="28">
        <v>5.2</v>
      </c>
      <c r="AN31" s="28">
        <v>65</v>
      </c>
      <c r="AO31" s="28">
        <v>15.1</v>
      </c>
      <c r="AP31" s="28">
        <f>167/100</f>
        <v>1.67</v>
      </c>
      <c r="AQ31" s="28">
        <v>6</v>
      </c>
      <c r="AR31" s="28">
        <v>75</v>
      </c>
      <c r="AS31" s="28">
        <v>12.2</v>
      </c>
      <c r="AT31" s="28">
        <v>100</v>
      </c>
      <c r="AU31" s="28">
        <v>10.7</v>
      </c>
      <c r="AV31" s="32">
        <v>0.8</v>
      </c>
      <c r="AW31" s="32">
        <v>0.1</v>
      </c>
      <c r="AX31" s="31"/>
      <c r="AY31" s="27">
        <v>339</v>
      </c>
      <c r="AZ31" s="28">
        <v>60</v>
      </c>
      <c r="BA31" s="28">
        <v>8.0827000000000009</v>
      </c>
      <c r="BB31" s="28">
        <v>27.64</v>
      </c>
      <c r="BC31" s="28">
        <v>5.5</v>
      </c>
      <c r="BD31" s="28">
        <v>74</v>
      </c>
      <c r="BE31" s="29">
        <v>14.6</v>
      </c>
      <c r="BF31" s="29">
        <f>163/100</f>
        <v>1.63</v>
      </c>
      <c r="BG31" s="29">
        <v>5.9</v>
      </c>
      <c r="BH31" s="29">
        <v>90</v>
      </c>
      <c r="BI31" s="29">
        <v>13.6</v>
      </c>
      <c r="BJ31" s="29">
        <v>106</v>
      </c>
      <c r="BK31" s="29">
        <v>11.4</v>
      </c>
      <c r="BL31" s="30">
        <v>0.8</v>
      </c>
      <c r="BM31" s="30">
        <v>0.1</v>
      </c>
    </row>
    <row r="32" spans="1:65" s="4" customFormat="1" x14ac:dyDescent="0.25">
      <c r="A32" s="40"/>
      <c r="B32" s="35" t="s">
        <v>44</v>
      </c>
      <c r="C32" s="27">
        <v>988</v>
      </c>
      <c r="D32" s="28">
        <v>35</v>
      </c>
      <c r="E32" s="28">
        <v>9.6</v>
      </c>
      <c r="F32" s="28">
        <v>25.2</v>
      </c>
      <c r="G32" s="28">
        <v>4.5999999999999996</v>
      </c>
      <c r="H32" s="28">
        <v>82</v>
      </c>
      <c r="I32" s="28">
        <v>16</v>
      </c>
      <c r="J32" s="28">
        <v>180</v>
      </c>
      <c r="K32" s="28">
        <v>7</v>
      </c>
      <c r="L32" s="28">
        <v>90</v>
      </c>
      <c r="M32" s="28">
        <v>0.1</v>
      </c>
      <c r="N32" s="28">
        <v>102</v>
      </c>
      <c r="O32" s="28">
        <v>9.3000000000000007</v>
      </c>
      <c r="P32" s="32">
        <v>0.9</v>
      </c>
      <c r="Q32" s="32">
        <v>0.1</v>
      </c>
      <c r="R32" s="31"/>
      <c r="S32" s="27">
        <v>1503</v>
      </c>
      <c r="T32" s="28">
        <v>68</v>
      </c>
      <c r="U32" s="28">
        <v>10.1</v>
      </c>
      <c r="V32" s="28">
        <v>26.9</v>
      </c>
      <c r="W32" s="28">
        <v>4.7</v>
      </c>
      <c r="X32" s="28">
        <v>82</v>
      </c>
      <c r="Y32" s="28">
        <v>16.100000000000001</v>
      </c>
      <c r="Z32" s="28">
        <v>175</v>
      </c>
      <c r="AA32" s="28">
        <v>6.8</v>
      </c>
      <c r="AB32" s="28">
        <v>98</v>
      </c>
      <c r="AC32" s="28">
        <v>13.8</v>
      </c>
      <c r="AD32" s="28">
        <v>102</v>
      </c>
      <c r="AE32" s="28">
        <v>11.1</v>
      </c>
      <c r="AF32" s="32">
        <v>1</v>
      </c>
      <c r="AG32" s="32">
        <v>0.1</v>
      </c>
      <c r="AH32" s="39"/>
      <c r="AI32" s="27">
        <v>823</v>
      </c>
      <c r="AJ32" s="28">
        <v>34</v>
      </c>
      <c r="AK32" s="28">
        <v>9.1999999999999993</v>
      </c>
      <c r="AL32" s="28">
        <v>23.8</v>
      </c>
      <c r="AM32" s="28">
        <v>5.2</v>
      </c>
      <c r="AN32" s="28">
        <v>66</v>
      </c>
      <c r="AO32" s="28">
        <v>14.9</v>
      </c>
      <c r="AP32" s="28">
        <f>166/100</f>
        <v>1.66</v>
      </c>
      <c r="AQ32" s="28">
        <v>6.4</v>
      </c>
      <c r="AR32" s="28">
        <v>78</v>
      </c>
      <c r="AS32" s="28">
        <v>12.8</v>
      </c>
      <c r="AT32" s="28">
        <v>100</v>
      </c>
      <c r="AU32" s="28">
        <v>11.4</v>
      </c>
      <c r="AV32" s="32">
        <v>0.8</v>
      </c>
      <c r="AW32" s="32">
        <v>0.1</v>
      </c>
      <c r="AX32" s="39"/>
      <c r="AY32" s="34">
        <v>1042</v>
      </c>
      <c r="AZ32" s="29">
        <v>68</v>
      </c>
      <c r="BA32" s="29">
        <v>9.6</v>
      </c>
      <c r="BB32" s="29">
        <v>27.7</v>
      </c>
      <c r="BC32" s="29">
        <v>5.9</v>
      </c>
      <c r="BD32" s="29">
        <v>73</v>
      </c>
      <c r="BE32" s="29">
        <v>16.399999999999999</v>
      </c>
      <c r="BF32" s="29">
        <f>162/100</f>
        <v>1.62</v>
      </c>
      <c r="BG32" s="29">
        <v>6.4</v>
      </c>
      <c r="BH32" s="29">
        <v>90</v>
      </c>
      <c r="BI32" s="29">
        <v>13.7</v>
      </c>
      <c r="BJ32" s="29">
        <v>106</v>
      </c>
      <c r="BK32" s="29">
        <v>12</v>
      </c>
      <c r="BL32" s="30">
        <v>0.9</v>
      </c>
      <c r="BM32" s="30">
        <v>0.1</v>
      </c>
    </row>
    <row r="33" spans="1:16384" s="4" customFormat="1" x14ac:dyDescent="0.25">
      <c r="A33" s="40"/>
      <c r="B33" s="26" t="s">
        <v>45</v>
      </c>
      <c r="C33" s="27">
        <v>1131</v>
      </c>
      <c r="D33" s="28">
        <v>59.822281199999999</v>
      </c>
      <c r="E33" s="28">
        <v>9.0186276999999997</v>
      </c>
      <c r="F33" s="28">
        <v>26.620254200000002</v>
      </c>
      <c r="G33" s="28">
        <v>3.2073668999999998</v>
      </c>
      <c r="H33" s="28">
        <v>80.426987199999999</v>
      </c>
      <c r="I33" s="28">
        <v>11.0887055</v>
      </c>
      <c r="J33" s="28">
        <v>173.74876309999999</v>
      </c>
      <c r="K33" s="28">
        <v>6.5867715999999996</v>
      </c>
      <c r="L33" s="28">
        <v>95.8296931</v>
      </c>
      <c r="M33" s="28">
        <v>9.4588350999999999</v>
      </c>
      <c r="N33" s="29">
        <v>102.8669775</v>
      </c>
      <c r="O33" s="29">
        <v>6.2168728</v>
      </c>
      <c r="P33" s="30">
        <v>0.93057769999999995</v>
      </c>
      <c r="Q33" s="30">
        <v>5.8136199999999999E-2</v>
      </c>
      <c r="R33" s="31"/>
      <c r="S33" s="27">
        <v>1131</v>
      </c>
      <c r="T33" s="28">
        <v>59.822281199999999</v>
      </c>
      <c r="U33" s="28">
        <v>9.0186276999999997</v>
      </c>
      <c r="V33" s="28">
        <v>26.620254200000002</v>
      </c>
      <c r="W33" s="28">
        <v>3.2073668999999998</v>
      </c>
      <c r="X33" s="28">
        <v>80.426987199999999</v>
      </c>
      <c r="Y33" s="28">
        <v>11.0887055</v>
      </c>
      <c r="Z33" s="28">
        <v>173.74876309999999</v>
      </c>
      <c r="AA33" s="28">
        <v>6.5867715999999996</v>
      </c>
      <c r="AB33" s="28">
        <v>95.8296931</v>
      </c>
      <c r="AC33" s="28">
        <v>9.4588350999999999</v>
      </c>
      <c r="AD33" s="29">
        <v>102.8669775</v>
      </c>
      <c r="AE33" s="29">
        <v>6.2168728</v>
      </c>
      <c r="AF33" s="30">
        <v>0.93057769999999995</v>
      </c>
      <c r="AG33" s="30">
        <v>5.8136199999999999E-2</v>
      </c>
      <c r="AH33" s="31"/>
      <c r="AI33" s="27">
        <v>1131</v>
      </c>
      <c r="AJ33" s="28">
        <v>58.740654200000002</v>
      </c>
      <c r="AK33" s="28">
        <v>9.0017162000000006</v>
      </c>
      <c r="AL33" s="28">
        <v>26.194989700000001</v>
      </c>
      <c r="AM33" s="28">
        <v>4.3896904000000001</v>
      </c>
      <c r="AN33" s="28">
        <v>67.980120999999997</v>
      </c>
      <c r="AO33" s="28">
        <v>11.6156047</v>
      </c>
      <c r="AP33" s="28">
        <f>161.1459863/100</f>
        <v>1.6114598630000001</v>
      </c>
      <c r="AQ33" s="28">
        <v>5.8382361999999999</v>
      </c>
      <c r="AR33" s="28">
        <v>81.919923699999998</v>
      </c>
      <c r="AS33" s="28">
        <v>10.762105099999999</v>
      </c>
      <c r="AT33" s="29">
        <v>103.5352681</v>
      </c>
      <c r="AU33" s="29">
        <v>9.0984730000000003</v>
      </c>
      <c r="AV33" s="30">
        <v>0.78993679999999999</v>
      </c>
      <c r="AW33" s="30">
        <v>6.0986800000000001E-2</v>
      </c>
      <c r="AX33" s="31"/>
      <c r="AY33" s="27">
        <v>1131</v>
      </c>
      <c r="AZ33" s="28">
        <v>58.740654200000002</v>
      </c>
      <c r="BA33" s="28">
        <v>9.0017162000000006</v>
      </c>
      <c r="BB33" s="28">
        <v>26.194989700000001</v>
      </c>
      <c r="BC33" s="28">
        <v>4.3896904000000001</v>
      </c>
      <c r="BD33" s="28">
        <v>67.980120999999997</v>
      </c>
      <c r="BE33" s="28">
        <v>11.6156047</v>
      </c>
      <c r="BF33" s="28">
        <f>161.1459863/100</f>
        <v>1.6114598630000001</v>
      </c>
      <c r="BG33" s="28">
        <v>5.8382361999999999</v>
      </c>
      <c r="BH33" s="28">
        <v>81.919923699999998</v>
      </c>
      <c r="BI33" s="28">
        <v>10.762105099999999</v>
      </c>
      <c r="BJ33" s="29">
        <v>103.5352681</v>
      </c>
      <c r="BK33" s="29">
        <v>9.0984730000000003</v>
      </c>
      <c r="BL33" s="30">
        <v>0.78993679999999999</v>
      </c>
      <c r="BM33" s="30">
        <v>6.0986800000000001E-2</v>
      </c>
    </row>
    <row r="34" spans="1:16384" s="4" customFormat="1" x14ac:dyDescent="0.25">
      <c r="A34" s="40"/>
      <c r="B34" s="50" t="s">
        <v>46</v>
      </c>
      <c r="C34" s="51">
        <v>600</v>
      </c>
      <c r="D34" s="52">
        <v>37.606213141025599</v>
      </c>
      <c r="E34" s="52">
        <v>8.6023756714095114</v>
      </c>
      <c r="F34" s="52">
        <v>26.756123808099723</v>
      </c>
      <c r="G34" s="52">
        <v>4.0895547015925047</v>
      </c>
      <c r="H34" s="52">
        <v>84.424133333333302</v>
      </c>
      <c r="I34" s="52">
        <v>14.009158234512935</v>
      </c>
      <c r="J34" s="52">
        <v>177.59316666666672</v>
      </c>
      <c r="K34" s="52">
        <v>6.5887623740419956</v>
      </c>
      <c r="L34" s="52">
        <v>90.753833333333304</v>
      </c>
      <c r="M34" s="52">
        <v>10.951565182145744</v>
      </c>
      <c r="N34" s="52">
        <v>99.679883333333436</v>
      </c>
      <c r="O34" s="52">
        <v>7.2047056237524654</v>
      </c>
      <c r="P34" s="53">
        <v>0.90883649847165615</v>
      </c>
      <c r="Q34" s="53">
        <v>6.8491867897945174E-2</v>
      </c>
      <c r="R34" s="54"/>
      <c r="S34" s="51">
        <v>618</v>
      </c>
      <c r="T34" s="52">
        <v>62.076274787535333</v>
      </c>
      <c r="U34" s="52">
        <v>8.4072299181974621</v>
      </c>
      <c r="V34" s="52">
        <v>27.688946131223652</v>
      </c>
      <c r="W34" s="52">
        <v>4.1401696675224242</v>
      </c>
      <c r="X34" s="52">
        <v>81.910857605177981</v>
      </c>
      <c r="Y34" s="52">
        <v>13.737155925081382</v>
      </c>
      <c r="Z34" s="52">
        <v>171.8674757281554</v>
      </c>
      <c r="AA34" s="52">
        <v>6.6433350012348411</v>
      </c>
      <c r="AB34" s="52">
        <v>0.98095374024767557</v>
      </c>
      <c r="AC34" s="52">
        <v>7.0759871922449577E-2</v>
      </c>
      <c r="AD34" s="52">
        <v>99.20635922330095</v>
      </c>
      <c r="AE34" s="52">
        <v>7.3308470955389939</v>
      </c>
      <c r="AF34" s="53">
        <v>0.98095374024767557</v>
      </c>
      <c r="AG34" s="53">
        <v>7.0759871922449577E-2</v>
      </c>
      <c r="AH34" s="55"/>
      <c r="AI34" s="51">
        <v>794</v>
      </c>
      <c r="AJ34" s="52">
        <v>37.207849633251811</v>
      </c>
      <c r="AK34" s="52">
        <v>8.5833179701315423</v>
      </c>
      <c r="AL34" s="52">
        <v>25.530321615756449</v>
      </c>
      <c r="AM34" s="52">
        <v>5.170930196574842</v>
      </c>
      <c r="AN34" s="52">
        <v>68.818333333333328</v>
      </c>
      <c r="AO34" s="52">
        <v>14.650305793003907</v>
      </c>
      <c r="AP34" s="52">
        <f>164.12590738423/100</f>
        <v>1.6412590738423001</v>
      </c>
      <c r="AQ34" s="52">
        <v>6.3250599289013447</v>
      </c>
      <c r="AR34" s="52">
        <v>78.447534591195023</v>
      </c>
      <c r="AS34" s="52">
        <v>12.119300871413216</v>
      </c>
      <c r="AT34" s="52">
        <v>101.18258793969854</v>
      </c>
      <c r="AU34" s="52">
        <v>10.365804732848899</v>
      </c>
      <c r="AV34" s="53">
        <v>0.77371997928418668</v>
      </c>
      <c r="AW34" s="53">
        <v>6.735809189556613E-2</v>
      </c>
      <c r="AX34" s="55"/>
      <c r="AY34" s="56">
        <v>708</v>
      </c>
      <c r="AZ34" s="52">
        <v>62.700689024390222</v>
      </c>
      <c r="BA34" s="52">
        <v>8.969689736842362</v>
      </c>
      <c r="BB34" s="52">
        <v>27.914899766817722</v>
      </c>
      <c r="BC34" s="52">
        <v>4.8473206837829474</v>
      </c>
      <c r="BD34" s="52">
        <v>70.797630465444172</v>
      </c>
      <c r="BE34" s="52">
        <v>13.327488606990665</v>
      </c>
      <c r="BF34" s="52">
        <f>159.171650211565/100</f>
        <v>1.5917165021156501</v>
      </c>
      <c r="BG34" s="52">
        <v>5.7954224300746162</v>
      </c>
      <c r="BH34" s="52">
        <v>86.540790960452014</v>
      </c>
      <c r="BI34" s="52">
        <v>11.966757843771218</v>
      </c>
      <c r="BJ34" s="52">
        <v>102.14844632768357</v>
      </c>
      <c r="BK34" s="52">
        <v>8.8195751397061599</v>
      </c>
      <c r="BL34" s="53">
        <v>0.8463040234661765</v>
      </c>
      <c r="BM34" s="53">
        <v>8.1894923275033851E-2</v>
      </c>
    </row>
    <row r="35" spans="1:16384" s="4" customFormat="1" x14ac:dyDescent="0.2">
      <c r="A35" s="40"/>
      <c r="B35" s="50" t="s">
        <v>47</v>
      </c>
      <c r="C35" s="43">
        <v>765</v>
      </c>
      <c r="D35" s="44">
        <v>37.955387299999998</v>
      </c>
      <c r="E35" s="44">
        <v>6.3573884999999999</v>
      </c>
      <c r="F35" s="44">
        <v>27.520028</v>
      </c>
      <c r="G35" s="44">
        <v>4.9314869000000003</v>
      </c>
      <c r="H35" s="44">
        <v>88.112541399999998</v>
      </c>
      <c r="I35" s="44">
        <v>17.491660100000001</v>
      </c>
      <c r="J35" s="44">
        <v>1.787947712</v>
      </c>
      <c r="K35" s="44">
        <v>7.0109094999999996E-2</v>
      </c>
      <c r="L35" s="44">
        <v>97.513761500000001</v>
      </c>
      <c r="M35" s="44">
        <v>13.374997499999999</v>
      </c>
      <c r="N35" s="44">
        <v>104.42070769999999</v>
      </c>
      <c r="O35" s="44">
        <v>9.4696610000000003</v>
      </c>
      <c r="P35" s="46">
        <v>0.93154159999999997</v>
      </c>
      <c r="Q35" s="46">
        <v>6.5867099999999998E-2</v>
      </c>
      <c r="R35" s="54"/>
      <c r="S35" s="43">
        <v>1020</v>
      </c>
      <c r="T35" s="44">
        <v>62.534976</v>
      </c>
      <c r="U35" s="44">
        <v>7.0217242999999998</v>
      </c>
      <c r="V35" s="44">
        <v>28.355613399999999</v>
      </c>
      <c r="W35" s="44">
        <v>4.3704447999999996</v>
      </c>
      <c r="X35" s="44">
        <v>87.410807300000002</v>
      </c>
      <c r="Y35" s="44">
        <v>14.9057735</v>
      </c>
      <c r="Z35" s="44">
        <v>1.7549117649999999</v>
      </c>
      <c r="AA35" s="44">
        <v>6.7301060999999995E-2</v>
      </c>
      <c r="AB35" s="44">
        <v>103.1647059</v>
      </c>
      <c r="AC35" s="44">
        <v>11.8931425</v>
      </c>
      <c r="AD35" s="44">
        <v>104.724509</v>
      </c>
      <c r="AE35" s="44">
        <v>8.7623507000000007</v>
      </c>
      <c r="AF35" s="46">
        <v>0.98420770000000002</v>
      </c>
      <c r="AG35" s="46">
        <v>6.4613500000000004E-2</v>
      </c>
      <c r="AH35" s="54"/>
      <c r="AI35" s="43">
        <v>792</v>
      </c>
      <c r="AJ35" s="44">
        <v>38.460287299999997</v>
      </c>
      <c r="AK35" s="44">
        <v>6.2687926000000003</v>
      </c>
      <c r="AL35" s="44">
        <v>26.580173200000001</v>
      </c>
      <c r="AM35" s="44">
        <v>6.5235681000000003</v>
      </c>
      <c r="AN35" s="44">
        <v>71.826237199999994</v>
      </c>
      <c r="AO35" s="44">
        <v>18.1829626</v>
      </c>
      <c r="AP35" s="44">
        <v>1.643623737</v>
      </c>
      <c r="AQ35" s="44">
        <v>6.1202653000000003E-2</v>
      </c>
      <c r="AR35" s="44">
        <v>89.6540404</v>
      </c>
      <c r="AS35" s="44">
        <v>17.548963700000002</v>
      </c>
      <c r="AT35" s="44">
        <v>106.0808081</v>
      </c>
      <c r="AU35" s="44">
        <v>13.2922431</v>
      </c>
      <c r="AV35" s="46">
        <v>0.84062829999999999</v>
      </c>
      <c r="AW35" s="46">
        <v>8.32706E-2</v>
      </c>
      <c r="AX35" s="54"/>
      <c r="AY35" s="43">
        <v>1172</v>
      </c>
      <c r="AZ35" s="44">
        <v>61.8312928</v>
      </c>
      <c r="BA35" s="44">
        <v>7.4561755999999999</v>
      </c>
      <c r="BB35" s="44">
        <v>28.1401252</v>
      </c>
      <c r="BC35" s="44">
        <v>5.7828476000000002</v>
      </c>
      <c r="BD35" s="44">
        <v>73.405720200000005</v>
      </c>
      <c r="BE35" s="45">
        <v>15.852623599999999</v>
      </c>
      <c r="BF35" s="45">
        <v>1.6145563140000001</v>
      </c>
      <c r="BG35" s="45">
        <v>6.2166063000000001E-2</v>
      </c>
      <c r="BH35" s="45">
        <v>98.293766000000005</v>
      </c>
      <c r="BI35" s="45">
        <v>15.170003700000001</v>
      </c>
      <c r="BJ35" s="45">
        <v>107.9547395</v>
      </c>
      <c r="BK35" s="45">
        <v>12.1554251</v>
      </c>
      <c r="BL35" s="47">
        <v>0.90902439999999995</v>
      </c>
      <c r="BM35" s="47">
        <v>7.9776200000000005E-2</v>
      </c>
    </row>
    <row r="36" spans="1:16384" s="4" customFormat="1" x14ac:dyDescent="0.25">
      <c r="A36" s="40"/>
      <c r="B36" s="35" t="s">
        <v>48</v>
      </c>
      <c r="C36" s="27">
        <v>449</v>
      </c>
      <c r="D36" s="28">
        <v>41.073050000000002</v>
      </c>
      <c r="E36" s="28">
        <v>5.5067380000000004</v>
      </c>
      <c r="F36" s="28">
        <v>27.444130000000001</v>
      </c>
      <c r="G36" s="28">
        <v>3.7970000000000002</v>
      </c>
      <c r="H36" s="28">
        <v>86.630070000000003</v>
      </c>
      <c r="I36" s="28">
        <v>13.49302</v>
      </c>
      <c r="J36" s="28">
        <v>1.7756240000000001</v>
      </c>
      <c r="K36" s="28">
        <v>6.4822099999999994E-2</v>
      </c>
      <c r="L36" s="28">
        <v>97.818619999999996</v>
      </c>
      <c r="M36" s="28">
        <v>11.06345</v>
      </c>
      <c r="N36" s="28">
        <v>104.6878</v>
      </c>
      <c r="O36" s="28">
        <v>7.3073689999999996</v>
      </c>
      <c r="P36" s="32">
        <v>0.93338390000000004</v>
      </c>
      <c r="Q36" s="32">
        <v>7.2068599999999997E-2</v>
      </c>
      <c r="R36" s="57"/>
      <c r="S36" s="27">
        <v>166</v>
      </c>
      <c r="T36" s="28">
        <v>53.597520000000003</v>
      </c>
      <c r="U36" s="28">
        <v>2.0405500000000001</v>
      </c>
      <c r="V36" s="28">
        <v>27.881</v>
      </c>
      <c r="W36" s="28">
        <v>4.1960240000000004</v>
      </c>
      <c r="X36" s="28">
        <v>87.096990000000005</v>
      </c>
      <c r="Y36" s="28">
        <v>14.896369999999999</v>
      </c>
      <c r="Z36" s="28">
        <v>1.7659640000000001</v>
      </c>
      <c r="AA36" s="28">
        <v>6.5635799999999994E-2</v>
      </c>
      <c r="AB36" s="28">
        <v>101.0532</v>
      </c>
      <c r="AC36" s="28">
        <v>12.696149999999999</v>
      </c>
      <c r="AD36" s="28">
        <v>105.17489999999999</v>
      </c>
      <c r="AE36" s="28">
        <v>7.6314770000000003</v>
      </c>
      <c r="AF36" s="32">
        <v>0.95876969999999995</v>
      </c>
      <c r="AG36" s="32">
        <v>7.3953099999999994E-2</v>
      </c>
      <c r="AH36" s="57"/>
      <c r="AI36" s="27">
        <v>547</v>
      </c>
      <c r="AJ36" s="28">
        <v>41.698169999999998</v>
      </c>
      <c r="AK36" s="28">
        <v>5.3818809999999999</v>
      </c>
      <c r="AL36" s="28">
        <v>26.536709999999999</v>
      </c>
      <c r="AM36" s="28">
        <v>5.6151780000000002</v>
      </c>
      <c r="AN36" s="28">
        <v>71.473669999999998</v>
      </c>
      <c r="AO36" s="28">
        <v>15.81165</v>
      </c>
      <c r="AP36" s="28">
        <v>1.640693</v>
      </c>
      <c r="AQ36" s="28">
        <v>6.3723500000000002E-2</v>
      </c>
      <c r="AR36" s="28">
        <v>86.182140000000004</v>
      </c>
      <c r="AS36" s="28">
        <v>12.9437</v>
      </c>
      <c r="AT36" s="28">
        <v>103.23690000000001</v>
      </c>
      <c r="AU36" s="28">
        <v>11.49582</v>
      </c>
      <c r="AV36" s="32">
        <v>0.83240429999999999</v>
      </c>
      <c r="AW36" s="32">
        <v>6.0182800000000002E-2</v>
      </c>
      <c r="AX36" s="57"/>
      <c r="AY36" s="27">
        <v>240</v>
      </c>
      <c r="AZ36" s="28">
        <v>53.65813</v>
      </c>
      <c r="BA36" s="28">
        <v>2.0552860000000002</v>
      </c>
      <c r="BB36" s="28">
        <v>27.0105</v>
      </c>
      <c r="BC36" s="28">
        <v>5.0969090000000001</v>
      </c>
      <c r="BD36" s="28">
        <v>71.488749999999996</v>
      </c>
      <c r="BE36" s="29">
        <v>13.91732</v>
      </c>
      <c r="BF36" s="29">
        <v>1.626938</v>
      </c>
      <c r="BG36" s="29">
        <v>5.7119999999999997E-2</v>
      </c>
      <c r="BH36" s="29">
        <v>88.817830000000001</v>
      </c>
      <c r="BI36" s="29">
        <v>12.15902</v>
      </c>
      <c r="BJ36" s="29">
        <v>104.6733</v>
      </c>
      <c r="BK36" s="29">
        <v>11.172879999999999</v>
      </c>
      <c r="BL36" s="30">
        <v>0.84715470000000004</v>
      </c>
      <c r="BM36" s="30">
        <v>5.42131E-2</v>
      </c>
    </row>
    <row r="37" spans="1:16384" s="4" customFormat="1" x14ac:dyDescent="0.25">
      <c r="A37" s="40"/>
      <c r="B37" s="35" t="s">
        <v>49</v>
      </c>
      <c r="C37" s="27">
        <v>125</v>
      </c>
      <c r="D37" s="28">
        <v>44.688000000000002</v>
      </c>
      <c r="E37" s="28">
        <v>4.4746886718158896</v>
      </c>
      <c r="F37" s="28">
        <v>27.822764227642299</v>
      </c>
      <c r="G37" s="28">
        <v>4.0830413569598196</v>
      </c>
      <c r="H37" s="28">
        <v>86.900806451612894</v>
      </c>
      <c r="I37" s="28">
        <v>15.0489688270985</v>
      </c>
      <c r="J37" s="28">
        <v>1.76688</v>
      </c>
      <c r="K37" s="28">
        <v>6.5345434472896494E-2</v>
      </c>
      <c r="L37" s="28" t="s">
        <v>17</v>
      </c>
      <c r="M37" s="28" t="s">
        <v>17</v>
      </c>
      <c r="N37" s="28" t="s">
        <v>17</v>
      </c>
      <c r="O37" s="28" t="s">
        <v>17</v>
      </c>
      <c r="P37" s="32" t="s">
        <v>17</v>
      </c>
      <c r="Q37" s="32" t="s">
        <v>17</v>
      </c>
      <c r="R37" s="31"/>
      <c r="S37" s="27">
        <v>631</v>
      </c>
      <c r="T37" s="28">
        <v>64.930269413629205</v>
      </c>
      <c r="U37" s="28">
        <v>8.5702449312297606</v>
      </c>
      <c r="V37" s="28">
        <v>27.084481658692201</v>
      </c>
      <c r="W37" s="28">
        <v>3.9068918597852198</v>
      </c>
      <c r="X37" s="28">
        <v>81.296920634920596</v>
      </c>
      <c r="Y37" s="28">
        <v>13.7932230096987</v>
      </c>
      <c r="Z37" s="28">
        <v>1.7301584786053901</v>
      </c>
      <c r="AA37" s="28">
        <v>6.6015680582427197E-2</v>
      </c>
      <c r="AB37" s="28" t="s">
        <v>17</v>
      </c>
      <c r="AC37" s="28" t="s">
        <v>17</v>
      </c>
      <c r="AD37" s="28" t="s">
        <v>17</v>
      </c>
      <c r="AE37" s="28" t="s">
        <v>17</v>
      </c>
      <c r="AF37" s="32" t="s">
        <v>17</v>
      </c>
      <c r="AG37" s="32" t="s">
        <v>17</v>
      </c>
      <c r="AH37" s="39"/>
      <c r="AI37" s="27">
        <v>16</v>
      </c>
      <c r="AJ37" s="28">
        <v>44.6875</v>
      </c>
      <c r="AK37" s="28">
        <v>5.3131127097650301</v>
      </c>
      <c r="AL37" s="28">
        <v>27.605625</v>
      </c>
      <c r="AM37" s="28">
        <v>5.6886518247589501</v>
      </c>
      <c r="AN37" s="28">
        <v>75.5625</v>
      </c>
      <c r="AO37" s="28">
        <v>14.11957860561</v>
      </c>
      <c r="AP37" s="28">
        <v>1.6575</v>
      </c>
      <c r="AQ37" s="28">
        <v>7.7760315500045807E-2</v>
      </c>
      <c r="AR37" s="29" t="s">
        <v>17</v>
      </c>
      <c r="AS37" s="29" t="s">
        <v>17</v>
      </c>
      <c r="AT37" s="29" t="s">
        <v>17</v>
      </c>
      <c r="AU37" s="29" t="s">
        <v>17</v>
      </c>
      <c r="AV37" s="30" t="s">
        <v>17</v>
      </c>
      <c r="AW37" s="30" t="s">
        <v>17</v>
      </c>
      <c r="AX37" s="39"/>
      <c r="AY37" s="34">
        <v>190</v>
      </c>
      <c r="AZ37" s="29">
        <v>70.263157894736807</v>
      </c>
      <c r="BA37" s="29">
        <v>8.7574132180246895</v>
      </c>
      <c r="BB37" s="29">
        <v>28.030425531914901</v>
      </c>
      <c r="BC37" s="29">
        <v>5.1018903731314698</v>
      </c>
      <c r="BD37" s="29">
        <v>71.067724867724905</v>
      </c>
      <c r="BE37" s="29">
        <v>14.015639653709099</v>
      </c>
      <c r="BF37" s="29">
        <v>1.59094736842105</v>
      </c>
      <c r="BG37" s="29">
        <v>5.82473049849664E-2</v>
      </c>
      <c r="BH37" s="29" t="s">
        <v>17</v>
      </c>
      <c r="BI37" s="29" t="s">
        <v>17</v>
      </c>
      <c r="BJ37" s="29" t="s">
        <v>17</v>
      </c>
      <c r="BK37" s="29" t="s">
        <v>17</v>
      </c>
      <c r="BL37" s="30" t="s">
        <v>17</v>
      </c>
      <c r="BM37" s="30" t="s">
        <v>17</v>
      </c>
    </row>
    <row r="38" spans="1:16384" s="58" customFormat="1" ht="15.75" customHeight="1" x14ac:dyDescent="0.25">
      <c r="B38" s="59" t="s">
        <v>50</v>
      </c>
      <c r="C38" s="60">
        <v>3431</v>
      </c>
      <c r="D38" s="61">
        <v>36.631885699999998</v>
      </c>
      <c r="E38" s="61">
        <v>7.8074509000000001</v>
      </c>
      <c r="F38" s="61">
        <v>26.9085164</v>
      </c>
      <c r="G38" s="61">
        <v>4.1050436000000001</v>
      </c>
      <c r="H38" s="61">
        <v>83.974567399999998</v>
      </c>
      <c r="I38" s="61">
        <v>14.3370929</v>
      </c>
      <c r="J38" s="61">
        <v>1.7657385999999999</v>
      </c>
      <c r="K38" s="61">
        <v>6.9028599999999996E-2</v>
      </c>
      <c r="L38" s="61">
        <v>96.960473800000003</v>
      </c>
      <c r="M38" s="61">
        <v>10.5498852</v>
      </c>
      <c r="N38" s="61">
        <v>101.87376329999999</v>
      </c>
      <c r="O38" s="61">
        <v>7.5770586</v>
      </c>
      <c r="P38" s="62">
        <v>0.9506175</v>
      </c>
      <c r="Q38" s="62">
        <v>5.8541799999999998E-2</v>
      </c>
      <c r="R38" s="31"/>
      <c r="S38" s="60">
        <v>359</v>
      </c>
      <c r="T38" s="61">
        <v>54.144846800000003</v>
      </c>
      <c r="U38" s="61">
        <v>3.4521744000000001</v>
      </c>
      <c r="V38" s="61">
        <v>28.1286871</v>
      </c>
      <c r="W38" s="61">
        <v>4.7828290999999998</v>
      </c>
      <c r="X38" s="61">
        <v>86.872612799999999</v>
      </c>
      <c r="Y38" s="61">
        <v>15.4820893</v>
      </c>
      <c r="Z38" s="61">
        <v>1.7576057</v>
      </c>
      <c r="AA38" s="61">
        <v>6.6426600000000002E-2</v>
      </c>
      <c r="AB38" s="61">
        <v>98.631846100000004</v>
      </c>
      <c r="AC38" s="61">
        <v>10.1781276</v>
      </c>
      <c r="AD38" s="61">
        <v>102.1018693</v>
      </c>
      <c r="AE38" s="61">
        <v>7.3193991</v>
      </c>
      <c r="AF38" s="62">
        <v>0.96487330000000004</v>
      </c>
      <c r="AG38" s="62">
        <v>5.3715199999999998E-2</v>
      </c>
      <c r="AH38" s="39"/>
      <c r="AI38" s="60">
        <v>4111</v>
      </c>
      <c r="AJ38" s="61">
        <v>36.376550700000003</v>
      </c>
      <c r="AK38" s="61">
        <v>7.7620497000000004</v>
      </c>
      <c r="AL38" s="61">
        <v>24.625737399999998</v>
      </c>
      <c r="AM38" s="61">
        <v>5.1352774999999999</v>
      </c>
      <c r="AN38" s="61">
        <v>65.2891604</v>
      </c>
      <c r="AO38" s="61">
        <v>14.3940342</v>
      </c>
      <c r="AP38" s="61">
        <v>1.6278984000000001</v>
      </c>
      <c r="AQ38" s="61">
        <v>6.3067300000000007E-2</v>
      </c>
      <c r="AR38" s="61">
        <v>80.096660600000007</v>
      </c>
      <c r="AS38" s="61">
        <v>13.278840300000001</v>
      </c>
      <c r="AT38" s="61">
        <v>100.4358333</v>
      </c>
      <c r="AU38" s="61">
        <v>11.701594399999999</v>
      </c>
      <c r="AV38" s="62">
        <v>0.79490260000000001</v>
      </c>
      <c r="AW38" s="62">
        <v>6.29218E-2</v>
      </c>
      <c r="AX38" s="39"/>
      <c r="AY38" s="60">
        <v>368</v>
      </c>
      <c r="AZ38" s="61">
        <v>54.214673900000001</v>
      </c>
      <c r="BA38" s="61">
        <v>3.1484785999999998</v>
      </c>
      <c r="BB38" s="61">
        <v>27.2896313</v>
      </c>
      <c r="BC38" s="61">
        <v>5.7388078</v>
      </c>
      <c r="BD38" s="61">
        <v>70.872534799999997</v>
      </c>
      <c r="BE38" s="61">
        <v>15.594690999999999</v>
      </c>
      <c r="BF38" s="61">
        <v>1.6113643</v>
      </c>
      <c r="BG38" s="61">
        <v>5.9314600000000002E-2</v>
      </c>
      <c r="BH38" s="61">
        <v>84.240053599999996</v>
      </c>
      <c r="BI38" s="61">
        <v>13.5899097</v>
      </c>
      <c r="BJ38" s="61">
        <v>102.48324789999999</v>
      </c>
      <c r="BK38" s="61">
        <v>10.9484861</v>
      </c>
      <c r="BL38" s="62">
        <v>0.81958450000000005</v>
      </c>
      <c r="BM38" s="62">
        <v>7.3550699999999997E-2</v>
      </c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  <c r="JI38" s="63"/>
      <c r="JJ38" s="63"/>
      <c r="JK38" s="63"/>
      <c r="JL38" s="63"/>
      <c r="JM38" s="63"/>
      <c r="JN38" s="63"/>
      <c r="JO38" s="63"/>
      <c r="JP38" s="63"/>
      <c r="JQ38" s="63"/>
      <c r="JR38" s="63"/>
      <c r="JS38" s="63"/>
      <c r="JT38" s="63"/>
      <c r="JU38" s="63"/>
      <c r="JV38" s="63"/>
      <c r="JW38" s="63"/>
      <c r="JX38" s="63"/>
      <c r="JY38" s="63"/>
      <c r="JZ38" s="63"/>
      <c r="KA38" s="63"/>
      <c r="KB38" s="63"/>
      <c r="KC38" s="63"/>
      <c r="KD38" s="63"/>
      <c r="KE38" s="63"/>
      <c r="KF38" s="63"/>
      <c r="KG38" s="63"/>
      <c r="KH38" s="63"/>
      <c r="KI38" s="63"/>
      <c r="KJ38" s="63"/>
      <c r="KK38" s="63"/>
      <c r="KL38" s="63"/>
      <c r="KM38" s="63"/>
      <c r="KN38" s="63"/>
      <c r="KO38" s="63"/>
      <c r="KP38" s="63"/>
      <c r="KQ38" s="63"/>
      <c r="KR38" s="63"/>
      <c r="KS38" s="63"/>
      <c r="KT38" s="63"/>
      <c r="KU38" s="63"/>
      <c r="KV38" s="63"/>
      <c r="KW38" s="63"/>
      <c r="KX38" s="63"/>
      <c r="KY38" s="63"/>
      <c r="KZ38" s="63"/>
      <c r="LA38" s="63"/>
      <c r="LB38" s="63"/>
      <c r="LC38" s="63"/>
      <c r="LD38" s="63"/>
      <c r="LE38" s="63"/>
      <c r="LF38" s="63"/>
      <c r="LG38" s="63"/>
      <c r="LH38" s="63"/>
      <c r="LI38" s="63"/>
      <c r="LJ38" s="63"/>
      <c r="LK38" s="63"/>
      <c r="LL38" s="63"/>
      <c r="LM38" s="63"/>
      <c r="LN38" s="63"/>
      <c r="LO38" s="63"/>
      <c r="LP38" s="63"/>
      <c r="LQ38" s="63"/>
      <c r="LR38" s="63"/>
      <c r="LS38" s="63"/>
      <c r="LT38" s="63"/>
      <c r="LU38" s="63"/>
      <c r="LV38" s="63"/>
      <c r="LW38" s="63"/>
      <c r="LX38" s="63"/>
      <c r="LY38" s="63"/>
      <c r="LZ38" s="63"/>
      <c r="MA38" s="63"/>
      <c r="MB38" s="63"/>
      <c r="MC38" s="63"/>
      <c r="MD38" s="63"/>
      <c r="ME38" s="63"/>
      <c r="MF38" s="63"/>
      <c r="MG38" s="63"/>
      <c r="MH38" s="63"/>
      <c r="MI38" s="63"/>
      <c r="MJ38" s="63"/>
      <c r="MK38" s="63"/>
      <c r="ML38" s="63"/>
      <c r="MM38" s="63"/>
      <c r="MN38" s="63"/>
      <c r="MO38" s="63"/>
      <c r="MP38" s="63"/>
      <c r="MQ38" s="63"/>
      <c r="MR38" s="63"/>
      <c r="MS38" s="63"/>
      <c r="MT38" s="63"/>
      <c r="MU38" s="63"/>
      <c r="MV38" s="63"/>
      <c r="MW38" s="63"/>
      <c r="MX38" s="63"/>
      <c r="MY38" s="63"/>
      <c r="MZ38" s="63"/>
      <c r="NA38" s="63"/>
      <c r="NB38" s="63"/>
      <c r="NC38" s="63"/>
      <c r="ND38" s="63"/>
      <c r="NE38" s="63"/>
      <c r="NF38" s="63"/>
      <c r="NG38" s="63"/>
      <c r="NH38" s="63"/>
      <c r="NI38" s="63"/>
      <c r="NJ38" s="63"/>
      <c r="NK38" s="63"/>
      <c r="NL38" s="63"/>
      <c r="NM38" s="63"/>
      <c r="NN38" s="63"/>
      <c r="NO38" s="63"/>
      <c r="NP38" s="63"/>
      <c r="NQ38" s="63"/>
      <c r="NR38" s="63"/>
      <c r="NS38" s="63"/>
      <c r="NT38" s="63"/>
      <c r="NU38" s="63"/>
      <c r="NV38" s="63"/>
      <c r="NW38" s="63"/>
      <c r="NX38" s="63"/>
      <c r="NY38" s="63"/>
      <c r="NZ38" s="63"/>
      <c r="OA38" s="63"/>
      <c r="OB38" s="63"/>
      <c r="OC38" s="63"/>
      <c r="OD38" s="63"/>
      <c r="OE38" s="63"/>
      <c r="OF38" s="63"/>
      <c r="OG38" s="63"/>
      <c r="OH38" s="63"/>
      <c r="OI38" s="63"/>
      <c r="OJ38" s="63"/>
      <c r="OK38" s="63"/>
      <c r="OL38" s="63"/>
      <c r="OM38" s="63"/>
      <c r="ON38" s="63"/>
      <c r="OO38" s="63"/>
      <c r="OP38" s="63"/>
      <c r="OQ38" s="63"/>
      <c r="OR38" s="63"/>
      <c r="OS38" s="63"/>
      <c r="OT38" s="63"/>
      <c r="OU38" s="63"/>
      <c r="OV38" s="63"/>
      <c r="OW38" s="63"/>
      <c r="OX38" s="63"/>
      <c r="OY38" s="63"/>
      <c r="OZ38" s="63"/>
      <c r="PA38" s="63"/>
      <c r="PB38" s="63"/>
      <c r="PC38" s="63"/>
      <c r="PD38" s="63"/>
      <c r="PE38" s="63"/>
      <c r="PF38" s="63"/>
      <c r="PG38" s="63"/>
      <c r="PH38" s="63"/>
      <c r="PI38" s="63"/>
      <c r="PJ38" s="63"/>
      <c r="PK38" s="63"/>
      <c r="PL38" s="63"/>
      <c r="PM38" s="63"/>
      <c r="PN38" s="63"/>
      <c r="PO38" s="63"/>
      <c r="PP38" s="63"/>
      <c r="PQ38" s="63"/>
      <c r="PR38" s="63"/>
      <c r="PS38" s="63"/>
      <c r="PT38" s="63"/>
      <c r="PU38" s="63"/>
      <c r="PV38" s="63"/>
      <c r="PW38" s="63"/>
      <c r="PX38" s="63"/>
      <c r="PY38" s="63"/>
      <c r="PZ38" s="63"/>
      <c r="QA38" s="63"/>
      <c r="QB38" s="63"/>
      <c r="QC38" s="63"/>
      <c r="QD38" s="63"/>
      <c r="QE38" s="63"/>
      <c r="QF38" s="63"/>
      <c r="QG38" s="63"/>
      <c r="QH38" s="63"/>
      <c r="QI38" s="63"/>
      <c r="QJ38" s="63"/>
      <c r="QK38" s="63"/>
      <c r="QL38" s="63"/>
      <c r="QM38" s="63"/>
      <c r="QN38" s="63"/>
      <c r="QO38" s="63"/>
      <c r="QP38" s="63"/>
      <c r="QQ38" s="63"/>
      <c r="QR38" s="63"/>
      <c r="QS38" s="63"/>
      <c r="QT38" s="63"/>
      <c r="QU38" s="63"/>
      <c r="QV38" s="63"/>
      <c r="QW38" s="63"/>
      <c r="QX38" s="63"/>
      <c r="QY38" s="63"/>
      <c r="QZ38" s="63"/>
      <c r="RA38" s="63"/>
      <c r="RB38" s="63"/>
      <c r="RC38" s="63"/>
      <c r="RD38" s="63"/>
      <c r="RE38" s="63"/>
      <c r="RF38" s="63"/>
      <c r="RG38" s="63"/>
      <c r="RH38" s="63"/>
      <c r="RI38" s="63"/>
      <c r="RJ38" s="63"/>
      <c r="RK38" s="63"/>
      <c r="RL38" s="63"/>
      <c r="RM38" s="63"/>
      <c r="RN38" s="63"/>
      <c r="RO38" s="63"/>
      <c r="RP38" s="63"/>
      <c r="RQ38" s="63"/>
      <c r="RR38" s="63"/>
      <c r="RS38" s="63"/>
      <c r="RT38" s="63"/>
      <c r="RU38" s="63"/>
      <c r="RV38" s="63"/>
      <c r="RW38" s="63"/>
      <c r="RX38" s="63"/>
      <c r="RY38" s="63"/>
      <c r="RZ38" s="63"/>
      <c r="SA38" s="63"/>
      <c r="SB38" s="63"/>
      <c r="SC38" s="63"/>
      <c r="SD38" s="63"/>
      <c r="SE38" s="63"/>
      <c r="SF38" s="63"/>
      <c r="SG38" s="63"/>
      <c r="SH38" s="63"/>
      <c r="SI38" s="63"/>
      <c r="SJ38" s="63"/>
      <c r="SK38" s="63"/>
      <c r="SL38" s="63"/>
      <c r="SM38" s="63"/>
      <c r="SN38" s="63"/>
      <c r="SO38" s="63"/>
      <c r="SP38" s="63"/>
      <c r="SQ38" s="63"/>
      <c r="SR38" s="63"/>
      <c r="SS38" s="63"/>
      <c r="ST38" s="63"/>
      <c r="SU38" s="63"/>
      <c r="SV38" s="63"/>
      <c r="SW38" s="63"/>
      <c r="SX38" s="63"/>
      <c r="SY38" s="63"/>
      <c r="SZ38" s="63"/>
      <c r="TA38" s="63"/>
      <c r="TB38" s="63"/>
      <c r="TC38" s="63"/>
      <c r="TD38" s="63"/>
      <c r="TE38" s="63"/>
      <c r="TF38" s="63"/>
      <c r="TG38" s="63"/>
      <c r="TH38" s="63"/>
      <c r="TI38" s="63"/>
      <c r="TJ38" s="63"/>
      <c r="TK38" s="63"/>
      <c r="TL38" s="63"/>
      <c r="TM38" s="63"/>
      <c r="TN38" s="63"/>
      <c r="TO38" s="63"/>
      <c r="TP38" s="63"/>
      <c r="TQ38" s="63"/>
      <c r="TR38" s="63"/>
      <c r="TS38" s="63"/>
      <c r="TT38" s="63"/>
      <c r="TU38" s="63"/>
      <c r="TV38" s="63"/>
      <c r="TW38" s="63"/>
      <c r="TX38" s="63"/>
      <c r="TY38" s="63"/>
      <c r="TZ38" s="63"/>
      <c r="UA38" s="63"/>
      <c r="UB38" s="63"/>
      <c r="UC38" s="63"/>
      <c r="UD38" s="63"/>
      <c r="UE38" s="63"/>
      <c r="UF38" s="63"/>
      <c r="UG38" s="63"/>
      <c r="UH38" s="63"/>
      <c r="UI38" s="63"/>
      <c r="UJ38" s="63"/>
      <c r="UK38" s="63"/>
      <c r="UL38" s="63"/>
      <c r="UM38" s="63"/>
      <c r="UN38" s="63"/>
      <c r="UO38" s="63"/>
      <c r="UP38" s="63"/>
      <c r="UQ38" s="63"/>
      <c r="UR38" s="63"/>
      <c r="US38" s="63"/>
      <c r="UT38" s="63"/>
      <c r="UU38" s="63"/>
      <c r="UV38" s="63"/>
      <c r="UW38" s="63"/>
      <c r="UX38" s="63"/>
      <c r="UY38" s="63"/>
      <c r="UZ38" s="63"/>
      <c r="VA38" s="63"/>
      <c r="VB38" s="63"/>
      <c r="VC38" s="63"/>
      <c r="VD38" s="63"/>
      <c r="VE38" s="63"/>
      <c r="VF38" s="63"/>
      <c r="VG38" s="63"/>
      <c r="VH38" s="63"/>
      <c r="VI38" s="63"/>
      <c r="VJ38" s="63"/>
      <c r="VK38" s="63"/>
      <c r="VL38" s="63"/>
      <c r="VM38" s="63"/>
      <c r="VN38" s="63"/>
      <c r="VO38" s="63"/>
      <c r="VP38" s="63"/>
      <c r="VQ38" s="63"/>
      <c r="VR38" s="63"/>
      <c r="VS38" s="63"/>
      <c r="VT38" s="63"/>
      <c r="VU38" s="63"/>
      <c r="VV38" s="63"/>
      <c r="VW38" s="63"/>
      <c r="VX38" s="63"/>
      <c r="VY38" s="63"/>
      <c r="VZ38" s="63"/>
      <c r="WA38" s="63"/>
      <c r="WB38" s="63"/>
      <c r="WC38" s="63"/>
      <c r="WD38" s="63"/>
      <c r="WE38" s="63"/>
      <c r="WF38" s="63"/>
      <c r="WG38" s="63"/>
      <c r="WH38" s="63"/>
      <c r="WI38" s="63"/>
      <c r="WJ38" s="63"/>
      <c r="WK38" s="63"/>
      <c r="WL38" s="63"/>
      <c r="WM38" s="63"/>
      <c r="WN38" s="63"/>
      <c r="WO38" s="63"/>
      <c r="WP38" s="63"/>
      <c r="WQ38" s="63"/>
      <c r="WR38" s="63"/>
      <c r="WS38" s="63"/>
      <c r="WT38" s="63"/>
      <c r="WU38" s="63"/>
      <c r="WV38" s="63"/>
      <c r="WW38" s="63"/>
      <c r="WX38" s="63"/>
      <c r="WY38" s="63"/>
      <c r="WZ38" s="63"/>
      <c r="XA38" s="63"/>
      <c r="XB38" s="63"/>
      <c r="XC38" s="63"/>
      <c r="XD38" s="63"/>
      <c r="XE38" s="63"/>
      <c r="XF38" s="63"/>
      <c r="XG38" s="63"/>
      <c r="XH38" s="63"/>
      <c r="XI38" s="63"/>
      <c r="XJ38" s="63"/>
      <c r="XK38" s="63"/>
      <c r="XL38" s="63"/>
      <c r="XM38" s="63"/>
      <c r="XN38" s="63"/>
      <c r="XO38" s="63"/>
      <c r="XP38" s="63"/>
      <c r="XQ38" s="63"/>
      <c r="XR38" s="63"/>
      <c r="XS38" s="63"/>
      <c r="XT38" s="63"/>
      <c r="XU38" s="63"/>
      <c r="XV38" s="63"/>
      <c r="XW38" s="63"/>
      <c r="XX38" s="63"/>
      <c r="XY38" s="63"/>
      <c r="XZ38" s="63"/>
      <c r="YA38" s="63"/>
      <c r="YB38" s="63"/>
      <c r="YC38" s="63"/>
      <c r="YD38" s="63"/>
      <c r="YE38" s="63"/>
      <c r="YF38" s="63"/>
      <c r="YG38" s="63"/>
      <c r="YH38" s="63"/>
      <c r="YI38" s="63"/>
      <c r="YJ38" s="63"/>
      <c r="YK38" s="63"/>
      <c r="YL38" s="63"/>
      <c r="YM38" s="63"/>
      <c r="YN38" s="63"/>
      <c r="YO38" s="63"/>
      <c r="YP38" s="63"/>
      <c r="YQ38" s="63"/>
      <c r="YR38" s="63"/>
      <c r="YS38" s="63"/>
      <c r="YT38" s="63"/>
      <c r="YU38" s="63"/>
      <c r="YV38" s="63"/>
      <c r="YW38" s="63"/>
      <c r="YX38" s="63"/>
      <c r="YY38" s="63"/>
      <c r="YZ38" s="63"/>
      <c r="ZA38" s="63"/>
      <c r="ZB38" s="63"/>
      <c r="ZC38" s="63"/>
      <c r="ZD38" s="63"/>
      <c r="ZE38" s="63"/>
      <c r="ZF38" s="63"/>
      <c r="ZG38" s="63"/>
      <c r="ZH38" s="63"/>
      <c r="ZI38" s="63"/>
      <c r="ZJ38" s="63"/>
      <c r="ZK38" s="63"/>
      <c r="ZL38" s="63"/>
      <c r="ZM38" s="63"/>
      <c r="ZN38" s="63"/>
      <c r="ZO38" s="63"/>
      <c r="ZP38" s="63"/>
      <c r="ZQ38" s="63"/>
      <c r="ZR38" s="63"/>
      <c r="ZS38" s="63"/>
      <c r="ZT38" s="63"/>
      <c r="ZU38" s="63"/>
      <c r="ZV38" s="63"/>
      <c r="ZW38" s="63"/>
      <c r="ZX38" s="63"/>
      <c r="ZY38" s="63"/>
      <c r="ZZ38" s="63"/>
      <c r="AAA38" s="63"/>
      <c r="AAB38" s="63"/>
      <c r="AAC38" s="63"/>
      <c r="AAD38" s="63"/>
      <c r="AAE38" s="63"/>
      <c r="AAF38" s="63"/>
      <c r="AAG38" s="63"/>
      <c r="AAH38" s="63"/>
      <c r="AAI38" s="63"/>
      <c r="AAJ38" s="63"/>
      <c r="AAK38" s="63"/>
      <c r="AAL38" s="63"/>
      <c r="AAM38" s="63"/>
      <c r="AAN38" s="63"/>
      <c r="AAO38" s="63"/>
      <c r="AAP38" s="63"/>
      <c r="AAQ38" s="63"/>
      <c r="AAR38" s="63"/>
      <c r="AAS38" s="63"/>
      <c r="AAT38" s="63"/>
      <c r="AAU38" s="63"/>
      <c r="AAV38" s="63"/>
      <c r="AAW38" s="63"/>
      <c r="AAX38" s="63"/>
      <c r="AAY38" s="63"/>
      <c r="AAZ38" s="63"/>
      <c r="ABA38" s="63"/>
      <c r="ABB38" s="63"/>
      <c r="ABC38" s="63"/>
      <c r="ABD38" s="63"/>
      <c r="ABE38" s="63"/>
      <c r="ABF38" s="63"/>
      <c r="ABG38" s="63"/>
      <c r="ABH38" s="63"/>
      <c r="ABI38" s="63"/>
      <c r="ABJ38" s="63"/>
      <c r="ABK38" s="63"/>
      <c r="ABL38" s="63"/>
      <c r="ABM38" s="63"/>
      <c r="ABN38" s="63"/>
      <c r="ABO38" s="63"/>
      <c r="ABP38" s="63"/>
      <c r="ABQ38" s="63"/>
      <c r="ABR38" s="63"/>
      <c r="ABS38" s="63"/>
      <c r="ABT38" s="63"/>
      <c r="ABU38" s="63"/>
      <c r="ABV38" s="63"/>
      <c r="ABW38" s="63"/>
      <c r="ABX38" s="63"/>
      <c r="ABY38" s="63"/>
      <c r="ABZ38" s="63"/>
      <c r="ACA38" s="63"/>
      <c r="ACB38" s="63"/>
      <c r="ACC38" s="63"/>
      <c r="ACD38" s="63"/>
      <c r="ACE38" s="63"/>
      <c r="ACF38" s="63"/>
      <c r="ACG38" s="63"/>
      <c r="ACH38" s="63"/>
      <c r="ACI38" s="63"/>
      <c r="ACJ38" s="63"/>
      <c r="ACK38" s="63"/>
      <c r="ACL38" s="63"/>
      <c r="ACM38" s="63"/>
      <c r="ACN38" s="63"/>
      <c r="ACO38" s="63"/>
      <c r="ACP38" s="63"/>
      <c r="ACQ38" s="63"/>
      <c r="ACR38" s="63"/>
      <c r="ACS38" s="63"/>
      <c r="ACT38" s="63"/>
      <c r="ACU38" s="63"/>
      <c r="ACV38" s="63"/>
      <c r="ACW38" s="63"/>
      <c r="ACX38" s="63"/>
      <c r="ACY38" s="63"/>
      <c r="ACZ38" s="63"/>
      <c r="ADA38" s="63"/>
      <c r="ADB38" s="63"/>
      <c r="ADC38" s="63"/>
      <c r="ADD38" s="63"/>
      <c r="ADE38" s="63"/>
      <c r="ADF38" s="63"/>
      <c r="ADG38" s="63"/>
      <c r="ADH38" s="63"/>
      <c r="ADI38" s="63"/>
      <c r="ADJ38" s="63"/>
      <c r="ADK38" s="63"/>
      <c r="ADL38" s="63"/>
      <c r="ADM38" s="63"/>
      <c r="ADN38" s="63"/>
      <c r="ADO38" s="63"/>
      <c r="ADP38" s="63"/>
      <c r="ADQ38" s="63"/>
      <c r="ADR38" s="63"/>
      <c r="ADS38" s="63"/>
      <c r="ADT38" s="63"/>
      <c r="ADU38" s="63"/>
      <c r="ADV38" s="63"/>
      <c r="ADW38" s="63"/>
      <c r="ADX38" s="63"/>
      <c r="ADY38" s="63"/>
      <c r="ADZ38" s="63"/>
      <c r="AEA38" s="63"/>
      <c r="AEB38" s="63"/>
      <c r="AEC38" s="63"/>
      <c r="AED38" s="63"/>
      <c r="AEE38" s="63"/>
      <c r="AEF38" s="63"/>
      <c r="AEG38" s="63"/>
      <c r="AEH38" s="63"/>
      <c r="AEI38" s="63"/>
      <c r="AEJ38" s="63"/>
      <c r="AEK38" s="63"/>
      <c r="AEL38" s="63"/>
      <c r="AEM38" s="63"/>
      <c r="AEN38" s="63"/>
      <c r="AEO38" s="63"/>
      <c r="AEP38" s="63"/>
      <c r="AEQ38" s="63"/>
      <c r="AER38" s="63"/>
      <c r="AES38" s="63"/>
      <c r="AET38" s="63"/>
      <c r="AEU38" s="63"/>
      <c r="AEV38" s="63"/>
      <c r="AEW38" s="63"/>
      <c r="AEX38" s="63"/>
      <c r="AEY38" s="63"/>
      <c r="AEZ38" s="63"/>
      <c r="AFA38" s="63"/>
      <c r="AFB38" s="63"/>
      <c r="AFC38" s="63"/>
      <c r="AFD38" s="63"/>
      <c r="AFE38" s="63"/>
      <c r="AFF38" s="63"/>
      <c r="AFG38" s="63"/>
      <c r="AFH38" s="63"/>
      <c r="AFI38" s="63"/>
      <c r="AFJ38" s="63"/>
      <c r="AFK38" s="63"/>
      <c r="AFL38" s="63"/>
      <c r="AFM38" s="63"/>
      <c r="AFN38" s="63"/>
      <c r="AFO38" s="63"/>
      <c r="AFP38" s="63"/>
      <c r="AFQ38" s="63"/>
      <c r="AFR38" s="63"/>
      <c r="AFS38" s="63"/>
      <c r="AFT38" s="63"/>
      <c r="AFU38" s="63"/>
      <c r="AFV38" s="63"/>
      <c r="AFW38" s="63"/>
      <c r="AFX38" s="63"/>
      <c r="AFY38" s="63"/>
      <c r="AFZ38" s="63"/>
      <c r="AGA38" s="63"/>
      <c r="AGB38" s="63"/>
      <c r="AGC38" s="63"/>
      <c r="AGD38" s="63"/>
      <c r="AGE38" s="63"/>
      <c r="AGF38" s="63"/>
      <c r="AGG38" s="63"/>
      <c r="AGH38" s="63"/>
      <c r="AGI38" s="63"/>
      <c r="AGJ38" s="63"/>
      <c r="AGK38" s="63"/>
      <c r="AGL38" s="63"/>
      <c r="AGM38" s="63"/>
      <c r="AGN38" s="63"/>
      <c r="AGO38" s="63"/>
      <c r="AGP38" s="63"/>
      <c r="AGQ38" s="63"/>
      <c r="AGR38" s="63"/>
      <c r="AGS38" s="63"/>
      <c r="AGT38" s="63"/>
      <c r="AGU38" s="63"/>
      <c r="AGV38" s="63"/>
      <c r="AGW38" s="63"/>
      <c r="AGX38" s="63"/>
      <c r="AGY38" s="63"/>
      <c r="AGZ38" s="63"/>
      <c r="AHA38" s="63"/>
      <c r="AHB38" s="63"/>
      <c r="AHC38" s="63"/>
      <c r="AHD38" s="63"/>
      <c r="AHE38" s="63"/>
      <c r="AHF38" s="63"/>
      <c r="AHG38" s="63"/>
      <c r="AHH38" s="63"/>
      <c r="AHI38" s="63"/>
      <c r="AHJ38" s="63"/>
      <c r="AHK38" s="63"/>
      <c r="AHL38" s="63"/>
      <c r="AHM38" s="63"/>
      <c r="AHN38" s="63"/>
      <c r="AHO38" s="63"/>
      <c r="AHP38" s="63"/>
      <c r="AHQ38" s="63"/>
      <c r="AHR38" s="63"/>
      <c r="AHS38" s="63"/>
      <c r="AHT38" s="63"/>
      <c r="AHU38" s="63"/>
      <c r="AHV38" s="63"/>
      <c r="AHW38" s="63"/>
      <c r="AHX38" s="63"/>
      <c r="AHY38" s="63"/>
      <c r="AHZ38" s="63"/>
      <c r="AIA38" s="63"/>
      <c r="AIB38" s="63"/>
      <c r="AIC38" s="63"/>
      <c r="AID38" s="63"/>
      <c r="AIE38" s="63"/>
      <c r="AIF38" s="63"/>
      <c r="AIG38" s="63"/>
      <c r="AIH38" s="63"/>
      <c r="AII38" s="63"/>
      <c r="AIJ38" s="63"/>
      <c r="AIK38" s="63"/>
      <c r="AIL38" s="63"/>
      <c r="AIM38" s="63"/>
      <c r="AIN38" s="63"/>
      <c r="AIO38" s="63"/>
      <c r="AIP38" s="63"/>
      <c r="AIQ38" s="63"/>
      <c r="AIR38" s="63"/>
      <c r="AIS38" s="63"/>
      <c r="AIT38" s="63"/>
      <c r="AIU38" s="63"/>
      <c r="AIV38" s="63"/>
      <c r="AIW38" s="63"/>
      <c r="AIX38" s="63"/>
      <c r="AIY38" s="63"/>
      <c r="AIZ38" s="63"/>
      <c r="AJA38" s="63"/>
      <c r="AJB38" s="63"/>
      <c r="AJC38" s="63"/>
      <c r="AJD38" s="63"/>
      <c r="AJE38" s="63"/>
      <c r="AJF38" s="63"/>
      <c r="AJG38" s="63"/>
      <c r="AJH38" s="63"/>
      <c r="AJI38" s="63"/>
      <c r="AJJ38" s="63"/>
      <c r="AJK38" s="63"/>
      <c r="AJL38" s="63"/>
      <c r="AJM38" s="63"/>
      <c r="AJN38" s="63"/>
      <c r="AJO38" s="63"/>
      <c r="AJP38" s="63"/>
      <c r="AJQ38" s="63"/>
      <c r="AJR38" s="63"/>
      <c r="AJS38" s="63"/>
      <c r="AJT38" s="63"/>
      <c r="AJU38" s="63"/>
      <c r="AJV38" s="63"/>
      <c r="AJW38" s="63"/>
      <c r="AJX38" s="63"/>
      <c r="AJY38" s="63"/>
      <c r="AJZ38" s="63"/>
      <c r="AKA38" s="63"/>
      <c r="AKB38" s="63"/>
      <c r="AKC38" s="63"/>
      <c r="AKD38" s="63"/>
      <c r="AKE38" s="63"/>
      <c r="AKF38" s="63"/>
      <c r="AKG38" s="63"/>
      <c r="AKH38" s="63"/>
      <c r="AKI38" s="63"/>
      <c r="AKJ38" s="63"/>
      <c r="AKK38" s="63"/>
      <c r="AKL38" s="63"/>
      <c r="AKM38" s="63"/>
      <c r="AKN38" s="63"/>
      <c r="AKO38" s="63"/>
      <c r="AKP38" s="63"/>
      <c r="AKQ38" s="63"/>
      <c r="AKR38" s="63"/>
      <c r="AKS38" s="63"/>
      <c r="AKT38" s="63"/>
      <c r="AKU38" s="63"/>
      <c r="AKV38" s="63"/>
      <c r="AKW38" s="63"/>
      <c r="AKX38" s="63"/>
      <c r="AKY38" s="63"/>
      <c r="AKZ38" s="63"/>
      <c r="ALA38" s="63"/>
      <c r="ALB38" s="63"/>
      <c r="ALC38" s="63"/>
      <c r="ALD38" s="63"/>
      <c r="ALE38" s="63"/>
      <c r="ALF38" s="63"/>
      <c r="ALG38" s="63"/>
      <c r="ALH38" s="63"/>
      <c r="ALI38" s="63"/>
      <c r="ALJ38" s="63"/>
      <c r="ALK38" s="63"/>
      <c r="ALL38" s="63"/>
      <c r="ALM38" s="63"/>
      <c r="ALN38" s="63"/>
      <c r="ALO38" s="63"/>
      <c r="ALP38" s="63"/>
      <c r="ALQ38" s="63"/>
      <c r="ALR38" s="63"/>
      <c r="ALS38" s="63"/>
      <c r="ALT38" s="63"/>
      <c r="ALU38" s="63"/>
      <c r="ALV38" s="63"/>
      <c r="ALW38" s="63"/>
      <c r="ALX38" s="63"/>
      <c r="ALY38" s="63"/>
      <c r="ALZ38" s="63"/>
      <c r="AMA38" s="63"/>
      <c r="AMB38" s="63"/>
      <c r="AMC38" s="63"/>
      <c r="AMD38" s="63"/>
      <c r="AME38" s="63"/>
      <c r="AMF38" s="63"/>
      <c r="AMG38" s="63"/>
      <c r="AMH38" s="63"/>
      <c r="AMI38" s="63"/>
      <c r="AMJ38" s="63"/>
      <c r="AMK38" s="63"/>
      <c r="AML38" s="63"/>
      <c r="AMM38" s="63"/>
      <c r="AMN38" s="63"/>
      <c r="AMO38" s="63"/>
      <c r="AMP38" s="63"/>
      <c r="AMQ38" s="63"/>
      <c r="AMR38" s="63"/>
      <c r="AMS38" s="63"/>
      <c r="AMT38" s="63"/>
      <c r="AMU38" s="63"/>
      <c r="AMV38" s="63"/>
      <c r="AMW38" s="63"/>
      <c r="AMX38" s="63"/>
      <c r="AMY38" s="63"/>
      <c r="AMZ38" s="63"/>
      <c r="ANA38" s="63"/>
      <c r="ANB38" s="63"/>
      <c r="ANC38" s="63"/>
      <c r="AND38" s="63"/>
      <c r="ANE38" s="63"/>
      <c r="ANF38" s="63"/>
      <c r="ANG38" s="63"/>
      <c r="ANH38" s="63"/>
      <c r="ANI38" s="63"/>
      <c r="ANJ38" s="63"/>
      <c r="ANK38" s="63"/>
      <c r="ANL38" s="63"/>
      <c r="ANM38" s="63"/>
      <c r="ANN38" s="63"/>
      <c r="ANO38" s="63"/>
      <c r="ANP38" s="63"/>
      <c r="ANQ38" s="63"/>
      <c r="ANR38" s="63"/>
      <c r="ANS38" s="63"/>
      <c r="ANT38" s="63"/>
      <c r="ANU38" s="63"/>
      <c r="ANV38" s="63"/>
      <c r="ANW38" s="63"/>
      <c r="ANX38" s="63"/>
      <c r="ANY38" s="63"/>
      <c r="ANZ38" s="63"/>
      <c r="AOA38" s="63"/>
      <c r="AOB38" s="63"/>
      <c r="AOC38" s="63"/>
      <c r="AOD38" s="63"/>
      <c r="AOE38" s="63"/>
      <c r="AOF38" s="63"/>
      <c r="AOG38" s="63"/>
      <c r="AOH38" s="63"/>
      <c r="AOI38" s="63"/>
      <c r="AOJ38" s="63"/>
      <c r="AOK38" s="63"/>
      <c r="AOL38" s="63"/>
      <c r="AOM38" s="63"/>
      <c r="AON38" s="63"/>
      <c r="AOO38" s="63"/>
      <c r="AOP38" s="63"/>
      <c r="AOQ38" s="63"/>
      <c r="AOR38" s="63"/>
      <c r="AOS38" s="63"/>
      <c r="AOT38" s="63"/>
      <c r="AOU38" s="63"/>
      <c r="AOV38" s="63"/>
      <c r="AOW38" s="63"/>
      <c r="AOX38" s="63"/>
      <c r="AOY38" s="63"/>
      <c r="AOZ38" s="63"/>
      <c r="APA38" s="63"/>
      <c r="APB38" s="63"/>
      <c r="APC38" s="63"/>
      <c r="APD38" s="63"/>
      <c r="APE38" s="63"/>
      <c r="APF38" s="63"/>
      <c r="APG38" s="63"/>
      <c r="APH38" s="63"/>
      <c r="API38" s="63"/>
      <c r="APJ38" s="63"/>
      <c r="APK38" s="63"/>
      <c r="APL38" s="63"/>
      <c r="APM38" s="63"/>
      <c r="APN38" s="63"/>
      <c r="APO38" s="63"/>
      <c r="APP38" s="63"/>
      <c r="APQ38" s="63"/>
      <c r="APR38" s="63"/>
      <c r="APS38" s="63"/>
      <c r="APT38" s="63"/>
      <c r="APU38" s="63"/>
      <c r="APV38" s="63"/>
      <c r="APW38" s="63"/>
      <c r="APX38" s="63"/>
      <c r="APY38" s="63"/>
      <c r="APZ38" s="63"/>
      <c r="AQA38" s="63"/>
      <c r="AQB38" s="63"/>
      <c r="AQC38" s="63"/>
      <c r="AQD38" s="63"/>
      <c r="AQE38" s="63"/>
      <c r="AQF38" s="63"/>
      <c r="AQG38" s="63"/>
      <c r="AQH38" s="63"/>
      <c r="AQI38" s="63"/>
      <c r="AQJ38" s="63"/>
      <c r="AQK38" s="63"/>
      <c r="AQL38" s="63"/>
      <c r="AQM38" s="63"/>
      <c r="AQN38" s="63"/>
      <c r="AQO38" s="63"/>
      <c r="AQP38" s="63"/>
      <c r="AQQ38" s="63"/>
      <c r="AQR38" s="63"/>
      <c r="AQS38" s="63"/>
      <c r="AQT38" s="63"/>
      <c r="AQU38" s="63"/>
      <c r="AQV38" s="63"/>
      <c r="AQW38" s="63"/>
      <c r="AQX38" s="63"/>
      <c r="AQY38" s="63"/>
      <c r="AQZ38" s="63"/>
      <c r="ARA38" s="63"/>
      <c r="ARB38" s="63"/>
      <c r="ARC38" s="63"/>
      <c r="ARD38" s="63"/>
      <c r="ARE38" s="63"/>
      <c r="ARF38" s="63"/>
      <c r="ARG38" s="63"/>
      <c r="ARH38" s="63"/>
      <c r="ARI38" s="63"/>
      <c r="ARJ38" s="63"/>
      <c r="ARK38" s="63"/>
      <c r="ARL38" s="63"/>
      <c r="ARM38" s="63"/>
      <c r="ARN38" s="63"/>
      <c r="ARO38" s="63"/>
      <c r="ARP38" s="63"/>
      <c r="ARQ38" s="63"/>
      <c r="ARR38" s="63"/>
      <c r="ARS38" s="63"/>
      <c r="ART38" s="63"/>
      <c r="ARU38" s="63"/>
      <c r="ARV38" s="63"/>
      <c r="ARW38" s="63"/>
      <c r="ARX38" s="63"/>
      <c r="ARY38" s="63"/>
      <c r="ARZ38" s="63"/>
      <c r="ASA38" s="63"/>
      <c r="ASB38" s="63"/>
      <c r="ASC38" s="63"/>
      <c r="ASD38" s="63"/>
      <c r="ASE38" s="63"/>
      <c r="ASF38" s="63"/>
      <c r="ASG38" s="63"/>
      <c r="ASH38" s="63"/>
      <c r="ASI38" s="63"/>
      <c r="ASJ38" s="63"/>
      <c r="ASK38" s="63"/>
      <c r="ASL38" s="63"/>
      <c r="ASM38" s="63"/>
      <c r="ASN38" s="63"/>
      <c r="ASO38" s="63"/>
      <c r="ASP38" s="63"/>
      <c r="ASQ38" s="63"/>
      <c r="ASR38" s="63"/>
      <c r="ASS38" s="63"/>
      <c r="AST38" s="63"/>
      <c r="ASU38" s="63"/>
      <c r="ASV38" s="63"/>
      <c r="ASW38" s="63"/>
      <c r="ASX38" s="63"/>
      <c r="ASY38" s="63"/>
      <c r="ASZ38" s="63"/>
      <c r="ATA38" s="63"/>
      <c r="ATB38" s="63"/>
      <c r="ATC38" s="63"/>
      <c r="ATD38" s="63"/>
      <c r="ATE38" s="63"/>
      <c r="ATF38" s="63"/>
      <c r="ATG38" s="63"/>
      <c r="ATH38" s="63"/>
      <c r="ATI38" s="63"/>
      <c r="ATJ38" s="63"/>
      <c r="ATK38" s="63"/>
      <c r="ATL38" s="63"/>
      <c r="ATM38" s="63"/>
      <c r="ATN38" s="63"/>
      <c r="ATO38" s="63"/>
      <c r="ATP38" s="63"/>
      <c r="ATQ38" s="63"/>
      <c r="ATR38" s="63"/>
      <c r="ATS38" s="63"/>
      <c r="ATT38" s="63"/>
      <c r="ATU38" s="63"/>
      <c r="ATV38" s="63"/>
      <c r="ATW38" s="63"/>
      <c r="ATX38" s="63"/>
      <c r="ATY38" s="63"/>
      <c r="ATZ38" s="63"/>
      <c r="AUA38" s="63"/>
      <c r="AUB38" s="63"/>
      <c r="AUC38" s="63"/>
      <c r="AUD38" s="63"/>
      <c r="AUE38" s="63"/>
      <c r="AUF38" s="63"/>
      <c r="AUG38" s="63"/>
      <c r="AUH38" s="63"/>
      <c r="AUI38" s="63"/>
      <c r="AUJ38" s="63"/>
      <c r="AUK38" s="63"/>
      <c r="AUL38" s="63"/>
      <c r="AUM38" s="63"/>
      <c r="AUN38" s="63"/>
      <c r="AUO38" s="63"/>
      <c r="AUP38" s="63"/>
      <c r="AUQ38" s="63"/>
      <c r="AUR38" s="63"/>
      <c r="AUS38" s="63"/>
      <c r="AUT38" s="63"/>
      <c r="AUU38" s="63"/>
      <c r="AUV38" s="63"/>
      <c r="AUW38" s="63"/>
      <c r="AUX38" s="63"/>
      <c r="AUY38" s="63"/>
      <c r="AUZ38" s="63"/>
      <c r="AVA38" s="63"/>
      <c r="AVB38" s="63"/>
      <c r="AVC38" s="63"/>
      <c r="AVD38" s="63"/>
      <c r="AVE38" s="63"/>
      <c r="AVF38" s="63"/>
      <c r="AVG38" s="63"/>
      <c r="AVH38" s="63"/>
      <c r="AVI38" s="63"/>
      <c r="AVJ38" s="63"/>
      <c r="AVK38" s="63"/>
      <c r="AVL38" s="63"/>
      <c r="AVM38" s="63"/>
      <c r="AVN38" s="63"/>
      <c r="AVO38" s="63"/>
      <c r="AVP38" s="63"/>
      <c r="AVQ38" s="63"/>
      <c r="AVR38" s="63"/>
      <c r="AVS38" s="63"/>
      <c r="AVT38" s="63"/>
      <c r="AVU38" s="63"/>
      <c r="AVV38" s="63"/>
      <c r="AVW38" s="63"/>
      <c r="AVX38" s="63"/>
      <c r="AVY38" s="63"/>
      <c r="AVZ38" s="63"/>
      <c r="AWA38" s="63"/>
      <c r="AWB38" s="63"/>
      <c r="AWC38" s="63"/>
      <c r="AWD38" s="63"/>
      <c r="AWE38" s="63"/>
      <c r="AWF38" s="63"/>
      <c r="AWG38" s="63"/>
      <c r="AWH38" s="63"/>
      <c r="AWI38" s="63"/>
      <c r="AWJ38" s="63"/>
      <c r="AWK38" s="63"/>
      <c r="AWL38" s="63"/>
      <c r="AWM38" s="63"/>
      <c r="AWN38" s="63"/>
      <c r="AWO38" s="63"/>
      <c r="AWP38" s="63"/>
      <c r="AWQ38" s="63"/>
      <c r="AWR38" s="63"/>
      <c r="AWS38" s="63"/>
      <c r="AWT38" s="63"/>
      <c r="AWU38" s="63"/>
      <c r="AWV38" s="63"/>
      <c r="AWW38" s="63"/>
      <c r="AWX38" s="63"/>
      <c r="AWY38" s="63"/>
      <c r="AWZ38" s="63"/>
      <c r="AXA38" s="63"/>
      <c r="AXB38" s="63"/>
      <c r="AXC38" s="63"/>
      <c r="AXD38" s="63"/>
      <c r="AXE38" s="63"/>
      <c r="AXF38" s="63"/>
      <c r="AXG38" s="63"/>
      <c r="AXH38" s="63"/>
      <c r="AXI38" s="63"/>
      <c r="AXJ38" s="63"/>
      <c r="AXK38" s="63"/>
      <c r="AXL38" s="63"/>
      <c r="AXM38" s="63"/>
      <c r="AXN38" s="63"/>
      <c r="AXO38" s="63"/>
      <c r="AXP38" s="63"/>
      <c r="AXQ38" s="63"/>
      <c r="AXR38" s="63"/>
      <c r="AXS38" s="63"/>
      <c r="AXT38" s="63"/>
      <c r="AXU38" s="63"/>
      <c r="AXV38" s="63"/>
      <c r="AXW38" s="63"/>
      <c r="AXX38" s="63"/>
      <c r="AXY38" s="63"/>
      <c r="AXZ38" s="63"/>
      <c r="AYA38" s="63"/>
      <c r="AYB38" s="63"/>
      <c r="AYC38" s="63"/>
      <c r="AYD38" s="63"/>
      <c r="AYE38" s="63"/>
      <c r="AYF38" s="63"/>
      <c r="AYG38" s="63"/>
      <c r="AYH38" s="63"/>
      <c r="AYI38" s="63"/>
      <c r="AYJ38" s="63"/>
      <c r="AYK38" s="63"/>
      <c r="AYL38" s="63"/>
      <c r="AYM38" s="63"/>
      <c r="AYN38" s="63"/>
      <c r="AYO38" s="63"/>
      <c r="AYP38" s="63"/>
      <c r="AYQ38" s="63"/>
      <c r="AYR38" s="63"/>
      <c r="AYS38" s="63"/>
      <c r="AYT38" s="63"/>
      <c r="AYU38" s="63"/>
      <c r="AYV38" s="63"/>
      <c r="AYW38" s="63"/>
      <c r="AYX38" s="63"/>
      <c r="AYY38" s="63"/>
      <c r="AYZ38" s="63"/>
      <c r="AZA38" s="63"/>
      <c r="AZB38" s="63"/>
      <c r="AZC38" s="63"/>
      <c r="AZD38" s="63"/>
      <c r="AZE38" s="63"/>
      <c r="AZF38" s="63"/>
      <c r="AZG38" s="63"/>
      <c r="AZH38" s="63"/>
      <c r="AZI38" s="63"/>
      <c r="AZJ38" s="63"/>
      <c r="AZK38" s="63"/>
      <c r="AZL38" s="63"/>
      <c r="AZM38" s="63"/>
      <c r="AZN38" s="63"/>
      <c r="AZO38" s="63"/>
      <c r="AZP38" s="63"/>
      <c r="AZQ38" s="63"/>
      <c r="AZR38" s="63"/>
      <c r="AZS38" s="63"/>
      <c r="AZT38" s="63"/>
      <c r="AZU38" s="63"/>
      <c r="AZV38" s="63"/>
      <c r="AZW38" s="63"/>
      <c r="AZX38" s="63"/>
      <c r="AZY38" s="63"/>
      <c r="AZZ38" s="63"/>
      <c r="BAA38" s="63"/>
      <c r="BAB38" s="63"/>
      <c r="BAC38" s="63"/>
      <c r="BAD38" s="63"/>
      <c r="BAE38" s="63"/>
      <c r="BAF38" s="63"/>
      <c r="BAG38" s="63"/>
      <c r="BAH38" s="63"/>
      <c r="BAI38" s="63"/>
      <c r="BAJ38" s="63"/>
      <c r="BAK38" s="63"/>
      <c r="BAL38" s="63"/>
      <c r="BAM38" s="63"/>
      <c r="BAN38" s="63"/>
      <c r="BAO38" s="63"/>
      <c r="BAP38" s="63"/>
      <c r="BAQ38" s="63"/>
      <c r="BAR38" s="63"/>
      <c r="BAS38" s="63"/>
      <c r="BAT38" s="63"/>
      <c r="BAU38" s="63"/>
      <c r="BAV38" s="63"/>
      <c r="BAW38" s="63"/>
      <c r="BAX38" s="63"/>
      <c r="BAY38" s="63"/>
      <c r="BAZ38" s="63"/>
      <c r="BBA38" s="63"/>
      <c r="BBB38" s="63"/>
      <c r="BBC38" s="63"/>
      <c r="BBD38" s="63"/>
      <c r="BBE38" s="63"/>
      <c r="BBF38" s="63"/>
      <c r="BBG38" s="63"/>
      <c r="BBH38" s="63"/>
      <c r="BBI38" s="63"/>
      <c r="BBJ38" s="63"/>
      <c r="BBK38" s="63"/>
      <c r="BBL38" s="63"/>
      <c r="BBM38" s="63"/>
      <c r="BBN38" s="63"/>
      <c r="BBO38" s="63"/>
      <c r="BBP38" s="63"/>
      <c r="BBQ38" s="63"/>
      <c r="BBR38" s="63"/>
      <c r="BBS38" s="63"/>
      <c r="BBT38" s="63"/>
      <c r="BBU38" s="63"/>
      <c r="BBV38" s="63"/>
      <c r="BBW38" s="63"/>
      <c r="BBX38" s="63"/>
      <c r="BBY38" s="63"/>
      <c r="BBZ38" s="63"/>
      <c r="BCA38" s="63"/>
      <c r="BCB38" s="63"/>
      <c r="BCC38" s="63"/>
      <c r="BCD38" s="63"/>
      <c r="BCE38" s="63"/>
      <c r="BCF38" s="63"/>
      <c r="BCG38" s="63"/>
      <c r="BCH38" s="63"/>
      <c r="BCI38" s="63"/>
      <c r="BCJ38" s="63"/>
      <c r="BCK38" s="63"/>
      <c r="BCL38" s="63"/>
      <c r="BCM38" s="63"/>
      <c r="BCN38" s="63"/>
      <c r="BCO38" s="63"/>
      <c r="BCP38" s="63"/>
      <c r="BCQ38" s="63"/>
      <c r="BCR38" s="63"/>
      <c r="BCS38" s="63"/>
      <c r="BCT38" s="63"/>
      <c r="BCU38" s="63"/>
      <c r="BCV38" s="63"/>
      <c r="BCW38" s="63"/>
      <c r="BCX38" s="63"/>
      <c r="BCY38" s="63"/>
      <c r="BCZ38" s="63"/>
      <c r="BDA38" s="63"/>
      <c r="BDB38" s="63"/>
      <c r="BDC38" s="63"/>
      <c r="BDD38" s="63"/>
      <c r="BDE38" s="63"/>
      <c r="BDF38" s="63"/>
      <c r="BDG38" s="63"/>
      <c r="BDH38" s="63"/>
      <c r="BDI38" s="63"/>
      <c r="BDJ38" s="63"/>
      <c r="BDK38" s="63"/>
      <c r="BDL38" s="63"/>
      <c r="BDM38" s="63"/>
      <c r="BDN38" s="63"/>
      <c r="BDO38" s="63"/>
      <c r="BDP38" s="63"/>
      <c r="BDQ38" s="63"/>
      <c r="BDR38" s="63"/>
      <c r="BDS38" s="63"/>
      <c r="BDT38" s="63"/>
      <c r="BDU38" s="63"/>
      <c r="BDV38" s="63"/>
      <c r="BDW38" s="63"/>
      <c r="BDX38" s="63"/>
      <c r="BDY38" s="63"/>
      <c r="BDZ38" s="63"/>
      <c r="BEA38" s="63"/>
      <c r="BEB38" s="63"/>
      <c r="BEC38" s="63"/>
      <c r="BED38" s="63"/>
      <c r="BEE38" s="63"/>
      <c r="BEF38" s="63"/>
      <c r="BEG38" s="63"/>
      <c r="BEH38" s="63"/>
      <c r="BEI38" s="63"/>
      <c r="BEJ38" s="63"/>
      <c r="BEK38" s="63"/>
      <c r="BEL38" s="63"/>
      <c r="BEM38" s="63"/>
      <c r="BEN38" s="63"/>
      <c r="BEO38" s="63"/>
      <c r="BEP38" s="63"/>
      <c r="BEQ38" s="63"/>
      <c r="BER38" s="63"/>
      <c r="BES38" s="63"/>
      <c r="BET38" s="63"/>
      <c r="BEU38" s="63"/>
      <c r="BEV38" s="63"/>
      <c r="BEW38" s="63"/>
      <c r="BEX38" s="63"/>
      <c r="BEY38" s="63"/>
      <c r="BEZ38" s="63"/>
      <c r="BFA38" s="63"/>
      <c r="BFB38" s="63"/>
      <c r="BFC38" s="63"/>
      <c r="BFD38" s="63"/>
      <c r="BFE38" s="63"/>
      <c r="BFF38" s="63"/>
      <c r="BFG38" s="63"/>
      <c r="BFH38" s="63"/>
      <c r="BFI38" s="63"/>
      <c r="BFJ38" s="63"/>
      <c r="BFK38" s="63"/>
      <c r="BFL38" s="63"/>
      <c r="BFM38" s="63"/>
      <c r="BFN38" s="63"/>
      <c r="BFO38" s="63"/>
      <c r="BFP38" s="63"/>
      <c r="BFQ38" s="63"/>
      <c r="BFR38" s="63"/>
      <c r="BFS38" s="63"/>
      <c r="BFT38" s="63"/>
      <c r="BFU38" s="63"/>
      <c r="BFV38" s="63"/>
      <c r="BFW38" s="63"/>
      <c r="BFX38" s="63"/>
      <c r="BFY38" s="63"/>
      <c r="BFZ38" s="63"/>
      <c r="BGA38" s="63"/>
      <c r="BGB38" s="63"/>
      <c r="BGC38" s="63"/>
      <c r="BGD38" s="63"/>
      <c r="BGE38" s="63"/>
      <c r="BGF38" s="63"/>
      <c r="BGG38" s="63"/>
      <c r="BGH38" s="63"/>
      <c r="BGI38" s="63"/>
      <c r="BGJ38" s="63"/>
      <c r="BGK38" s="63"/>
      <c r="BGL38" s="63"/>
      <c r="BGM38" s="63"/>
      <c r="BGN38" s="63"/>
      <c r="BGO38" s="63"/>
      <c r="BGP38" s="63"/>
      <c r="BGQ38" s="63"/>
      <c r="BGR38" s="63"/>
      <c r="BGS38" s="63"/>
      <c r="BGT38" s="63"/>
      <c r="BGU38" s="63"/>
      <c r="BGV38" s="63"/>
      <c r="BGW38" s="63"/>
      <c r="BGX38" s="63"/>
      <c r="BGY38" s="63"/>
      <c r="BGZ38" s="63"/>
      <c r="BHA38" s="63"/>
      <c r="BHB38" s="63"/>
      <c r="BHC38" s="63"/>
      <c r="BHD38" s="63"/>
      <c r="BHE38" s="63"/>
      <c r="BHF38" s="63"/>
      <c r="BHG38" s="63"/>
      <c r="BHH38" s="63"/>
      <c r="BHI38" s="63"/>
      <c r="BHJ38" s="63"/>
      <c r="BHK38" s="63"/>
      <c r="BHL38" s="63"/>
      <c r="BHM38" s="63"/>
      <c r="BHN38" s="63"/>
      <c r="BHO38" s="63"/>
      <c r="BHP38" s="63"/>
      <c r="BHQ38" s="63"/>
      <c r="BHR38" s="63"/>
      <c r="BHS38" s="63"/>
      <c r="BHT38" s="63"/>
      <c r="BHU38" s="63"/>
      <c r="BHV38" s="63"/>
      <c r="BHW38" s="63"/>
      <c r="BHX38" s="63"/>
      <c r="BHY38" s="63"/>
      <c r="BHZ38" s="63"/>
      <c r="BIA38" s="63"/>
      <c r="BIB38" s="63"/>
      <c r="BIC38" s="63"/>
      <c r="BID38" s="63"/>
      <c r="BIE38" s="63"/>
      <c r="BIF38" s="63"/>
      <c r="BIG38" s="63"/>
      <c r="BIH38" s="63"/>
      <c r="BII38" s="63"/>
      <c r="BIJ38" s="63"/>
      <c r="BIK38" s="63"/>
      <c r="BIL38" s="63"/>
      <c r="BIM38" s="63"/>
      <c r="BIN38" s="63"/>
      <c r="BIO38" s="63"/>
      <c r="BIP38" s="63"/>
      <c r="BIQ38" s="63"/>
      <c r="BIR38" s="63"/>
      <c r="BIS38" s="63"/>
      <c r="BIT38" s="63"/>
      <c r="BIU38" s="63"/>
      <c r="BIV38" s="63"/>
      <c r="BIW38" s="63"/>
      <c r="BIX38" s="63"/>
      <c r="BIY38" s="63"/>
      <c r="BIZ38" s="63"/>
      <c r="BJA38" s="63"/>
      <c r="BJB38" s="63"/>
      <c r="BJC38" s="63"/>
      <c r="BJD38" s="63"/>
      <c r="BJE38" s="63"/>
      <c r="BJF38" s="63"/>
      <c r="BJG38" s="63"/>
      <c r="BJH38" s="63"/>
      <c r="BJI38" s="63"/>
      <c r="BJJ38" s="63"/>
      <c r="BJK38" s="63"/>
      <c r="BJL38" s="63"/>
      <c r="BJM38" s="63"/>
      <c r="BJN38" s="63"/>
      <c r="BJO38" s="63"/>
      <c r="BJP38" s="63"/>
      <c r="BJQ38" s="63"/>
      <c r="BJR38" s="63"/>
      <c r="BJS38" s="63"/>
      <c r="BJT38" s="63"/>
      <c r="BJU38" s="63"/>
      <c r="BJV38" s="63"/>
      <c r="BJW38" s="63"/>
      <c r="BJX38" s="63"/>
      <c r="BJY38" s="63"/>
      <c r="BJZ38" s="63"/>
      <c r="BKA38" s="63"/>
      <c r="BKB38" s="63"/>
      <c r="BKC38" s="63"/>
      <c r="BKD38" s="63"/>
      <c r="BKE38" s="63"/>
      <c r="BKF38" s="63"/>
      <c r="BKG38" s="63"/>
      <c r="BKH38" s="63"/>
      <c r="BKI38" s="63"/>
      <c r="BKJ38" s="63"/>
      <c r="BKK38" s="63"/>
      <c r="BKL38" s="63"/>
      <c r="BKM38" s="63"/>
      <c r="BKN38" s="63"/>
      <c r="BKO38" s="63"/>
      <c r="BKP38" s="63"/>
      <c r="BKQ38" s="63"/>
      <c r="BKR38" s="63"/>
      <c r="BKS38" s="63"/>
      <c r="BKT38" s="63"/>
      <c r="BKU38" s="63"/>
      <c r="BKV38" s="63"/>
      <c r="BKW38" s="63"/>
      <c r="BKX38" s="63"/>
      <c r="BKY38" s="63"/>
      <c r="BKZ38" s="63"/>
      <c r="BLA38" s="63"/>
      <c r="BLB38" s="63"/>
      <c r="BLC38" s="63"/>
      <c r="BLD38" s="63"/>
      <c r="BLE38" s="63"/>
      <c r="BLF38" s="63"/>
      <c r="BLG38" s="63"/>
      <c r="BLH38" s="63"/>
      <c r="BLI38" s="63"/>
      <c r="BLJ38" s="63"/>
      <c r="BLK38" s="63"/>
      <c r="BLL38" s="63"/>
      <c r="BLM38" s="63"/>
      <c r="BLN38" s="63"/>
      <c r="BLO38" s="63"/>
      <c r="BLP38" s="63"/>
      <c r="BLQ38" s="63"/>
      <c r="BLR38" s="63"/>
      <c r="BLS38" s="63"/>
      <c r="BLT38" s="63"/>
      <c r="BLU38" s="63"/>
      <c r="BLV38" s="63"/>
      <c r="BLW38" s="63"/>
      <c r="BLX38" s="63"/>
      <c r="BLY38" s="63"/>
      <c r="BLZ38" s="63"/>
      <c r="BMA38" s="63"/>
      <c r="BMB38" s="63"/>
      <c r="BMC38" s="63"/>
      <c r="BMD38" s="63"/>
      <c r="BME38" s="63"/>
      <c r="BMF38" s="63"/>
      <c r="BMG38" s="63"/>
      <c r="BMH38" s="63"/>
      <c r="BMI38" s="63"/>
      <c r="BMJ38" s="63"/>
      <c r="BMK38" s="63"/>
      <c r="BML38" s="63"/>
      <c r="BMM38" s="63"/>
      <c r="BMN38" s="63"/>
      <c r="BMO38" s="63"/>
      <c r="BMP38" s="63"/>
      <c r="BMQ38" s="63"/>
      <c r="BMR38" s="63"/>
      <c r="BMS38" s="63"/>
      <c r="BMT38" s="63"/>
      <c r="BMU38" s="63"/>
      <c r="BMV38" s="63"/>
      <c r="BMW38" s="63"/>
      <c r="BMX38" s="63"/>
      <c r="BMY38" s="63"/>
      <c r="BMZ38" s="63"/>
      <c r="BNA38" s="63"/>
      <c r="BNB38" s="63"/>
      <c r="BNC38" s="63"/>
      <c r="BND38" s="63"/>
      <c r="BNE38" s="63"/>
      <c r="BNF38" s="63"/>
      <c r="BNG38" s="63"/>
      <c r="BNH38" s="63"/>
      <c r="BNI38" s="63"/>
      <c r="BNJ38" s="63"/>
      <c r="BNK38" s="63"/>
      <c r="BNL38" s="63"/>
      <c r="BNM38" s="63"/>
      <c r="BNN38" s="63"/>
      <c r="BNO38" s="63"/>
      <c r="BNP38" s="63"/>
      <c r="BNQ38" s="63"/>
      <c r="BNR38" s="63"/>
      <c r="BNS38" s="63"/>
      <c r="BNT38" s="63"/>
      <c r="BNU38" s="63"/>
      <c r="BNV38" s="63"/>
      <c r="BNW38" s="63"/>
      <c r="BNX38" s="63"/>
      <c r="BNY38" s="63"/>
      <c r="BNZ38" s="63"/>
      <c r="BOA38" s="63"/>
      <c r="BOB38" s="63"/>
      <c r="BOC38" s="63"/>
      <c r="BOD38" s="63"/>
      <c r="BOE38" s="63"/>
      <c r="BOF38" s="63"/>
      <c r="BOG38" s="63"/>
      <c r="BOH38" s="63"/>
      <c r="BOI38" s="63"/>
      <c r="BOJ38" s="63"/>
      <c r="BOK38" s="63"/>
      <c r="BOL38" s="63"/>
      <c r="BOM38" s="63"/>
      <c r="BON38" s="63"/>
      <c r="BOO38" s="63"/>
      <c r="BOP38" s="63"/>
      <c r="BOQ38" s="63"/>
      <c r="BOR38" s="63"/>
      <c r="BOS38" s="63"/>
      <c r="BOT38" s="63"/>
      <c r="BOU38" s="63"/>
      <c r="BOV38" s="63"/>
      <c r="BOW38" s="63"/>
      <c r="BOX38" s="63"/>
      <c r="BOY38" s="63"/>
      <c r="BOZ38" s="63"/>
      <c r="BPA38" s="63"/>
      <c r="BPB38" s="63"/>
      <c r="BPC38" s="63"/>
      <c r="BPD38" s="63"/>
      <c r="BPE38" s="63"/>
      <c r="BPF38" s="63"/>
      <c r="BPG38" s="63"/>
      <c r="BPH38" s="63"/>
      <c r="BPI38" s="63"/>
      <c r="BPJ38" s="63"/>
      <c r="BPK38" s="63"/>
      <c r="BPL38" s="63"/>
      <c r="BPM38" s="63"/>
      <c r="BPN38" s="63"/>
      <c r="BPO38" s="63"/>
      <c r="BPP38" s="63"/>
      <c r="BPQ38" s="63"/>
      <c r="BPR38" s="63"/>
      <c r="BPS38" s="63"/>
      <c r="BPT38" s="63"/>
      <c r="BPU38" s="63"/>
      <c r="BPV38" s="63"/>
      <c r="BPW38" s="63"/>
      <c r="BPX38" s="63"/>
      <c r="BPY38" s="63"/>
      <c r="BPZ38" s="63"/>
      <c r="BQA38" s="63"/>
      <c r="BQB38" s="63"/>
      <c r="BQC38" s="63"/>
      <c r="BQD38" s="63"/>
      <c r="BQE38" s="63"/>
      <c r="BQF38" s="63"/>
      <c r="BQG38" s="63"/>
      <c r="BQH38" s="63"/>
      <c r="BQI38" s="63"/>
      <c r="BQJ38" s="63"/>
      <c r="BQK38" s="63"/>
      <c r="BQL38" s="63"/>
      <c r="BQM38" s="63"/>
      <c r="BQN38" s="63"/>
      <c r="BQO38" s="63"/>
      <c r="BQP38" s="63"/>
      <c r="BQQ38" s="63"/>
      <c r="BQR38" s="63"/>
      <c r="BQS38" s="63"/>
      <c r="BQT38" s="63"/>
      <c r="BQU38" s="63"/>
      <c r="BQV38" s="63"/>
      <c r="BQW38" s="63"/>
      <c r="BQX38" s="63"/>
      <c r="BQY38" s="63"/>
      <c r="BQZ38" s="63"/>
      <c r="BRA38" s="63"/>
      <c r="BRB38" s="63"/>
      <c r="BRC38" s="63"/>
      <c r="BRD38" s="63"/>
      <c r="BRE38" s="63"/>
      <c r="BRF38" s="63"/>
      <c r="BRG38" s="63"/>
      <c r="BRH38" s="63"/>
      <c r="BRI38" s="63"/>
      <c r="BRJ38" s="63"/>
      <c r="BRK38" s="63"/>
      <c r="BRL38" s="63"/>
      <c r="BRM38" s="63"/>
      <c r="BRN38" s="63"/>
      <c r="BRO38" s="63"/>
      <c r="BRP38" s="63"/>
      <c r="BRQ38" s="63"/>
      <c r="BRR38" s="63"/>
      <c r="BRS38" s="63"/>
      <c r="BRT38" s="63"/>
      <c r="BRU38" s="63"/>
      <c r="BRV38" s="63"/>
      <c r="BRW38" s="63"/>
      <c r="BRX38" s="63"/>
      <c r="BRY38" s="63"/>
      <c r="BRZ38" s="63"/>
      <c r="BSA38" s="63"/>
      <c r="BSB38" s="63"/>
      <c r="BSC38" s="63"/>
      <c r="BSD38" s="63"/>
      <c r="BSE38" s="63"/>
      <c r="BSF38" s="63"/>
      <c r="BSG38" s="63"/>
      <c r="BSH38" s="63"/>
      <c r="BSI38" s="63"/>
      <c r="BSJ38" s="63"/>
      <c r="BSK38" s="63"/>
      <c r="BSL38" s="63"/>
      <c r="BSM38" s="63"/>
      <c r="BSN38" s="63"/>
      <c r="BSO38" s="63"/>
      <c r="BSP38" s="63"/>
      <c r="BSQ38" s="63"/>
      <c r="BSR38" s="63"/>
      <c r="BSS38" s="63"/>
      <c r="BST38" s="63"/>
      <c r="BSU38" s="63"/>
      <c r="BSV38" s="63"/>
      <c r="BSW38" s="63"/>
      <c r="BSX38" s="63"/>
      <c r="BSY38" s="63"/>
      <c r="BSZ38" s="63"/>
      <c r="BTA38" s="63"/>
      <c r="BTB38" s="63"/>
      <c r="BTC38" s="63"/>
      <c r="BTD38" s="63"/>
      <c r="BTE38" s="63"/>
      <c r="BTF38" s="63"/>
      <c r="BTG38" s="63"/>
      <c r="BTH38" s="63"/>
      <c r="BTI38" s="63"/>
      <c r="BTJ38" s="63"/>
      <c r="BTK38" s="63"/>
      <c r="BTL38" s="63"/>
      <c r="BTM38" s="63"/>
      <c r="BTN38" s="63"/>
      <c r="BTO38" s="63"/>
      <c r="BTP38" s="63"/>
      <c r="BTQ38" s="63"/>
      <c r="BTR38" s="63"/>
      <c r="BTS38" s="63"/>
      <c r="BTT38" s="63"/>
      <c r="BTU38" s="63"/>
      <c r="BTV38" s="63"/>
      <c r="BTW38" s="63"/>
      <c r="BTX38" s="63"/>
      <c r="BTY38" s="63"/>
      <c r="BTZ38" s="63"/>
      <c r="BUA38" s="63"/>
      <c r="BUB38" s="63"/>
      <c r="BUC38" s="63"/>
      <c r="BUD38" s="63"/>
      <c r="BUE38" s="63"/>
      <c r="BUF38" s="63"/>
      <c r="BUG38" s="63"/>
      <c r="BUH38" s="63"/>
      <c r="BUI38" s="63"/>
      <c r="BUJ38" s="63"/>
      <c r="BUK38" s="63"/>
      <c r="BUL38" s="63"/>
      <c r="BUM38" s="63"/>
      <c r="BUN38" s="63"/>
      <c r="BUO38" s="63"/>
      <c r="BUP38" s="63"/>
      <c r="BUQ38" s="63"/>
      <c r="BUR38" s="63"/>
      <c r="BUS38" s="63"/>
      <c r="BUT38" s="63"/>
      <c r="BUU38" s="63"/>
      <c r="BUV38" s="63"/>
      <c r="BUW38" s="63"/>
      <c r="BUX38" s="63"/>
      <c r="BUY38" s="63"/>
      <c r="BUZ38" s="63"/>
      <c r="BVA38" s="63"/>
      <c r="BVB38" s="63"/>
      <c r="BVC38" s="63"/>
      <c r="BVD38" s="63"/>
      <c r="BVE38" s="63"/>
      <c r="BVF38" s="63"/>
      <c r="BVG38" s="63"/>
      <c r="BVH38" s="63"/>
      <c r="BVI38" s="63"/>
      <c r="BVJ38" s="63"/>
      <c r="BVK38" s="63"/>
      <c r="BVL38" s="63"/>
      <c r="BVM38" s="63"/>
      <c r="BVN38" s="63"/>
      <c r="BVO38" s="63"/>
      <c r="BVP38" s="63"/>
      <c r="BVQ38" s="63"/>
      <c r="BVR38" s="63"/>
      <c r="BVS38" s="63"/>
      <c r="BVT38" s="63"/>
      <c r="BVU38" s="63"/>
      <c r="BVV38" s="63"/>
      <c r="BVW38" s="63"/>
      <c r="BVX38" s="63"/>
      <c r="BVY38" s="63"/>
      <c r="BVZ38" s="63"/>
      <c r="BWA38" s="63"/>
      <c r="BWB38" s="63"/>
      <c r="BWC38" s="63"/>
      <c r="BWD38" s="63"/>
      <c r="BWE38" s="63"/>
      <c r="BWF38" s="63"/>
      <c r="BWG38" s="63"/>
      <c r="BWH38" s="63"/>
      <c r="BWI38" s="63"/>
      <c r="BWJ38" s="63"/>
      <c r="BWK38" s="63"/>
      <c r="BWL38" s="63"/>
      <c r="BWM38" s="63"/>
      <c r="BWN38" s="63"/>
      <c r="BWO38" s="63"/>
      <c r="BWP38" s="63"/>
      <c r="BWQ38" s="63"/>
      <c r="BWR38" s="63"/>
      <c r="BWS38" s="63"/>
      <c r="BWT38" s="63"/>
      <c r="BWU38" s="63"/>
      <c r="BWV38" s="63"/>
      <c r="BWW38" s="63"/>
      <c r="BWX38" s="63"/>
      <c r="BWY38" s="63"/>
      <c r="BWZ38" s="63"/>
      <c r="BXA38" s="63"/>
      <c r="BXB38" s="63"/>
      <c r="BXC38" s="63"/>
      <c r="BXD38" s="63"/>
      <c r="BXE38" s="63"/>
      <c r="BXF38" s="63"/>
      <c r="BXG38" s="63"/>
      <c r="BXH38" s="63"/>
      <c r="BXI38" s="63"/>
      <c r="BXJ38" s="63"/>
      <c r="BXK38" s="63"/>
      <c r="BXL38" s="63"/>
      <c r="BXM38" s="63"/>
      <c r="BXN38" s="63"/>
      <c r="BXO38" s="63"/>
      <c r="BXP38" s="63"/>
      <c r="BXQ38" s="63"/>
      <c r="BXR38" s="63"/>
      <c r="BXS38" s="63"/>
      <c r="BXT38" s="63"/>
      <c r="BXU38" s="63"/>
      <c r="BXV38" s="63"/>
      <c r="BXW38" s="63"/>
      <c r="BXX38" s="63"/>
      <c r="BXY38" s="63"/>
      <c r="BXZ38" s="63"/>
      <c r="BYA38" s="63"/>
      <c r="BYB38" s="63"/>
      <c r="BYC38" s="63"/>
      <c r="BYD38" s="63"/>
      <c r="BYE38" s="63"/>
      <c r="BYF38" s="63"/>
      <c r="BYG38" s="63"/>
      <c r="BYH38" s="63"/>
      <c r="BYI38" s="63"/>
      <c r="BYJ38" s="63"/>
      <c r="BYK38" s="63"/>
      <c r="BYL38" s="63"/>
      <c r="BYM38" s="63"/>
      <c r="BYN38" s="63"/>
      <c r="BYO38" s="63"/>
      <c r="BYP38" s="63"/>
      <c r="BYQ38" s="63"/>
      <c r="BYR38" s="63"/>
      <c r="BYS38" s="63"/>
      <c r="BYT38" s="63"/>
      <c r="BYU38" s="63"/>
      <c r="BYV38" s="63"/>
      <c r="BYW38" s="63"/>
      <c r="BYX38" s="63"/>
      <c r="BYY38" s="63"/>
      <c r="BYZ38" s="63"/>
      <c r="BZA38" s="63"/>
      <c r="BZB38" s="63"/>
      <c r="BZC38" s="63"/>
      <c r="BZD38" s="63"/>
      <c r="BZE38" s="63"/>
      <c r="BZF38" s="63"/>
      <c r="BZG38" s="63"/>
      <c r="BZH38" s="63"/>
      <c r="BZI38" s="63"/>
      <c r="BZJ38" s="63"/>
      <c r="BZK38" s="63"/>
      <c r="BZL38" s="63"/>
      <c r="BZM38" s="63"/>
      <c r="BZN38" s="63"/>
      <c r="BZO38" s="63"/>
      <c r="BZP38" s="63"/>
      <c r="BZQ38" s="63"/>
      <c r="BZR38" s="63"/>
      <c r="BZS38" s="63"/>
      <c r="BZT38" s="63"/>
      <c r="BZU38" s="63"/>
      <c r="BZV38" s="63"/>
      <c r="BZW38" s="63"/>
      <c r="BZX38" s="63"/>
      <c r="BZY38" s="63"/>
      <c r="BZZ38" s="63"/>
      <c r="CAA38" s="63"/>
      <c r="CAB38" s="63"/>
      <c r="CAC38" s="63"/>
      <c r="CAD38" s="63"/>
      <c r="CAE38" s="63"/>
      <c r="CAF38" s="63"/>
      <c r="CAG38" s="63"/>
      <c r="CAH38" s="63"/>
      <c r="CAI38" s="63"/>
      <c r="CAJ38" s="63"/>
      <c r="CAK38" s="63"/>
      <c r="CAL38" s="63"/>
      <c r="CAM38" s="63"/>
      <c r="CAN38" s="63"/>
      <c r="CAO38" s="63"/>
      <c r="CAP38" s="63"/>
      <c r="CAQ38" s="63"/>
      <c r="CAR38" s="63"/>
      <c r="CAS38" s="63"/>
      <c r="CAT38" s="63"/>
      <c r="CAU38" s="63"/>
      <c r="CAV38" s="63"/>
      <c r="CAW38" s="63"/>
      <c r="CAX38" s="63"/>
      <c r="CAY38" s="63"/>
      <c r="CAZ38" s="63"/>
      <c r="CBA38" s="63"/>
      <c r="CBB38" s="63"/>
      <c r="CBC38" s="63"/>
      <c r="CBD38" s="63"/>
      <c r="CBE38" s="63"/>
      <c r="CBF38" s="63"/>
      <c r="CBG38" s="63"/>
      <c r="CBH38" s="63"/>
      <c r="CBI38" s="63"/>
      <c r="CBJ38" s="63"/>
      <c r="CBK38" s="63"/>
      <c r="CBL38" s="63"/>
      <c r="CBM38" s="63"/>
      <c r="CBN38" s="63"/>
      <c r="CBO38" s="63"/>
      <c r="CBP38" s="63"/>
      <c r="CBQ38" s="63"/>
      <c r="CBR38" s="63"/>
      <c r="CBS38" s="63"/>
      <c r="CBT38" s="63"/>
      <c r="CBU38" s="63"/>
      <c r="CBV38" s="63"/>
      <c r="CBW38" s="63"/>
      <c r="CBX38" s="63"/>
      <c r="CBY38" s="63"/>
      <c r="CBZ38" s="63"/>
      <c r="CCA38" s="63"/>
      <c r="CCB38" s="63"/>
      <c r="CCC38" s="63"/>
      <c r="CCD38" s="63"/>
      <c r="CCE38" s="63"/>
      <c r="CCF38" s="63"/>
      <c r="CCG38" s="63"/>
      <c r="CCH38" s="63"/>
      <c r="CCI38" s="63"/>
      <c r="CCJ38" s="63"/>
      <c r="CCK38" s="63"/>
      <c r="CCL38" s="63"/>
      <c r="CCM38" s="63"/>
      <c r="CCN38" s="63"/>
      <c r="CCO38" s="63"/>
      <c r="CCP38" s="63"/>
      <c r="CCQ38" s="63"/>
      <c r="CCR38" s="63"/>
      <c r="CCS38" s="63"/>
      <c r="CCT38" s="63"/>
      <c r="CCU38" s="63"/>
      <c r="CCV38" s="63"/>
      <c r="CCW38" s="63"/>
      <c r="CCX38" s="63"/>
      <c r="CCY38" s="63"/>
      <c r="CCZ38" s="63"/>
      <c r="CDA38" s="63"/>
      <c r="CDB38" s="63"/>
      <c r="CDC38" s="63"/>
      <c r="CDD38" s="63"/>
      <c r="CDE38" s="63"/>
      <c r="CDF38" s="63"/>
      <c r="CDG38" s="63"/>
      <c r="CDH38" s="63"/>
      <c r="CDI38" s="63"/>
      <c r="CDJ38" s="63"/>
      <c r="CDK38" s="63"/>
      <c r="CDL38" s="63"/>
      <c r="CDM38" s="63"/>
      <c r="CDN38" s="63"/>
      <c r="CDO38" s="63"/>
      <c r="CDP38" s="63"/>
      <c r="CDQ38" s="63"/>
      <c r="CDR38" s="63"/>
      <c r="CDS38" s="63"/>
      <c r="CDT38" s="63"/>
      <c r="CDU38" s="63"/>
      <c r="CDV38" s="63"/>
      <c r="CDW38" s="63"/>
      <c r="CDX38" s="63"/>
      <c r="CDY38" s="63"/>
      <c r="CDZ38" s="63"/>
      <c r="CEA38" s="63"/>
      <c r="CEB38" s="63"/>
      <c r="CEC38" s="63"/>
      <c r="CED38" s="63"/>
      <c r="CEE38" s="63"/>
      <c r="CEF38" s="63"/>
      <c r="CEG38" s="63"/>
      <c r="CEH38" s="63"/>
      <c r="CEI38" s="63"/>
      <c r="CEJ38" s="63"/>
      <c r="CEK38" s="63"/>
      <c r="CEL38" s="63"/>
      <c r="CEM38" s="63"/>
      <c r="CEN38" s="63"/>
      <c r="CEO38" s="63"/>
      <c r="CEP38" s="63"/>
      <c r="CEQ38" s="63"/>
      <c r="CER38" s="63"/>
      <c r="CES38" s="63"/>
      <c r="CET38" s="63"/>
      <c r="CEU38" s="63"/>
      <c r="CEV38" s="63"/>
      <c r="CEW38" s="63"/>
      <c r="CEX38" s="63"/>
      <c r="CEY38" s="63"/>
      <c r="CEZ38" s="63"/>
      <c r="CFA38" s="63"/>
      <c r="CFB38" s="63"/>
      <c r="CFC38" s="63"/>
      <c r="CFD38" s="63"/>
      <c r="CFE38" s="63"/>
      <c r="CFF38" s="63"/>
      <c r="CFG38" s="63"/>
      <c r="CFH38" s="63"/>
      <c r="CFI38" s="63"/>
      <c r="CFJ38" s="63"/>
      <c r="CFK38" s="63"/>
      <c r="CFL38" s="63"/>
      <c r="CFM38" s="63"/>
      <c r="CFN38" s="63"/>
      <c r="CFO38" s="63"/>
      <c r="CFP38" s="63"/>
      <c r="CFQ38" s="63"/>
      <c r="CFR38" s="63"/>
      <c r="CFS38" s="63"/>
      <c r="CFT38" s="63"/>
      <c r="CFU38" s="63"/>
      <c r="CFV38" s="63"/>
      <c r="CFW38" s="63"/>
      <c r="CFX38" s="63"/>
      <c r="CFY38" s="63"/>
      <c r="CFZ38" s="63"/>
      <c r="CGA38" s="63"/>
      <c r="CGB38" s="63"/>
      <c r="CGC38" s="63"/>
      <c r="CGD38" s="63"/>
      <c r="CGE38" s="63"/>
      <c r="CGF38" s="63"/>
      <c r="CGG38" s="63"/>
      <c r="CGH38" s="63"/>
      <c r="CGI38" s="63"/>
      <c r="CGJ38" s="63"/>
      <c r="CGK38" s="63"/>
      <c r="CGL38" s="63"/>
      <c r="CGM38" s="63"/>
      <c r="CGN38" s="63"/>
      <c r="CGO38" s="63"/>
      <c r="CGP38" s="63"/>
      <c r="CGQ38" s="63"/>
      <c r="CGR38" s="63"/>
      <c r="CGS38" s="63"/>
      <c r="CGT38" s="63"/>
      <c r="CGU38" s="63"/>
      <c r="CGV38" s="63"/>
      <c r="CGW38" s="63"/>
      <c r="CGX38" s="63"/>
      <c r="CGY38" s="63"/>
      <c r="CGZ38" s="63"/>
      <c r="CHA38" s="63"/>
      <c r="CHB38" s="63"/>
      <c r="CHC38" s="63"/>
      <c r="CHD38" s="63"/>
      <c r="CHE38" s="63"/>
      <c r="CHF38" s="63"/>
      <c r="CHG38" s="63"/>
      <c r="CHH38" s="63"/>
      <c r="CHI38" s="63"/>
      <c r="CHJ38" s="63"/>
      <c r="CHK38" s="63"/>
      <c r="CHL38" s="63"/>
      <c r="CHM38" s="63"/>
      <c r="CHN38" s="63"/>
      <c r="CHO38" s="63"/>
      <c r="CHP38" s="63"/>
      <c r="CHQ38" s="63"/>
      <c r="CHR38" s="63"/>
      <c r="CHS38" s="63"/>
      <c r="CHT38" s="63"/>
      <c r="CHU38" s="63"/>
      <c r="CHV38" s="63"/>
      <c r="CHW38" s="63"/>
      <c r="CHX38" s="63"/>
      <c r="CHY38" s="63"/>
      <c r="CHZ38" s="63"/>
      <c r="CIA38" s="63"/>
      <c r="CIB38" s="63"/>
      <c r="CIC38" s="63"/>
      <c r="CID38" s="63"/>
      <c r="CIE38" s="63"/>
      <c r="CIF38" s="63"/>
      <c r="CIG38" s="63"/>
      <c r="CIH38" s="63"/>
      <c r="CII38" s="63"/>
      <c r="CIJ38" s="63"/>
      <c r="CIK38" s="63"/>
      <c r="CIL38" s="63"/>
      <c r="CIM38" s="63"/>
      <c r="CIN38" s="63"/>
      <c r="CIO38" s="63"/>
      <c r="CIP38" s="63"/>
      <c r="CIQ38" s="63"/>
      <c r="CIR38" s="63"/>
      <c r="CIS38" s="63"/>
      <c r="CIT38" s="63"/>
      <c r="CIU38" s="63"/>
      <c r="CIV38" s="63"/>
      <c r="CIW38" s="63"/>
      <c r="CIX38" s="63"/>
      <c r="CIY38" s="63"/>
      <c r="CIZ38" s="63"/>
      <c r="CJA38" s="63"/>
      <c r="CJB38" s="63"/>
      <c r="CJC38" s="63"/>
      <c r="CJD38" s="63"/>
      <c r="CJE38" s="63"/>
      <c r="CJF38" s="63"/>
      <c r="CJG38" s="63"/>
      <c r="CJH38" s="63"/>
      <c r="CJI38" s="63"/>
      <c r="CJJ38" s="63"/>
      <c r="CJK38" s="63"/>
      <c r="CJL38" s="63"/>
      <c r="CJM38" s="63"/>
      <c r="CJN38" s="63"/>
      <c r="CJO38" s="63"/>
      <c r="CJP38" s="63"/>
      <c r="CJQ38" s="63"/>
      <c r="CJR38" s="63"/>
      <c r="CJS38" s="63"/>
      <c r="CJT38" s="63"/>
      <c r="CJU38" s="63"/>
      <c r="CJV38" s="63"/>
      <c r="CJW38" s="63"/>
      <c r="CJX38" s="63"/>
      <c r="CJY38" s="63"/>
      <c r="CJZ38" s="63"/>
      <c r="CKA38" s="63"/>
      <c r="CKB38" s="63"/>
      <c r="CKC38" s="63"/>
      <c r="CKD38" s="63"/>
      <c r="CKE38" s="63"/>
      <c r="CKF38" s="63"/>
      <c r="CKG38" s="63"/>
      <c r="CKH38" s="63"/>
      <c r="CKI38" s="63"/>
      <c r="CKJ38" s="63"/>
      <c r="CKK38" s="63"/>
      <c r="CKL38" s="63"/>
      <c r="CKM38" s="63"/>
      <c r="CKN38" s="63"/>
      <c r="CKO38" s="63"/>
      <c r="CKP38" s="63"/>
      <c r="CKQ38" s="63"/>
      <c r="CKR38" s="63"/>
      <c r="CKS38" s="63"/>
      <c r="CKT38" s="63"/>
      <c r="CKU38" s="63"/>
      <c r="CKV38" s="63"/>
      <c r="CKW38" s="63"/>
      <c r="CKX38" s="63"/>
      <c r="CKY38" s="63"/>
      <c r="CKZ38" s="63"/>
      <c r="CLA38" s="63"/>
      <c r="CLB38" s="63"/>
      <c r="CLC38" s="63"/>
      <c r="CLD38" s="63"/>
      <c r="CLE38" s="63"/>
      <c r="CLF38" s="63"/>
      <c r="CLG38" s="63"/>
      <c r="CLH38" s="63"/>
      <c r="CLI38" s="63"/>
      <c r="CLJ38" s="63"/>
      <c r="CLK38" s="63"/>
      <c r="CLL38" s="63"/>
      <c r="CLM38" s="63"/>
      <c r="CLN38" s="63"/>
      <c r="CLO38" s="63"/>
      <c r="CLP38" s="63"/>
      <c r="CLQ38" s="63"/>
      <c r="CLR38" s="63"/>
      <c r="CLS38" s="63"/>
      <c r="CLT38" s="63"/>
      <c r="CLU38" s="63"/>
      <c r="CLV38" s="63"/>
      <c r="CLW38" s="63"/>
      <c r="CLX38" s="63"/>
      <c r="CLY38" s="63"/>
      <c r="CLZ38" s="63"/>
      <c r="CMA38" s="63"/>
      <c r="CMB38" s="63"/>
      <c r="CMC38" s="63"/>
      <c r="CMD38" s="63"/>
      <c r="CME38" s="63"/>
      <c r="CMF38" s="63"/>
      <c r="CMG38" s="63"/>
      <c r="CMH38" s="63"/>
      <c r="CMI38" s="63"/>
      <c r="CMJ38" s="63"/>
      <c r="CMK38" s="63"/>
      <c r="CML38" s="63"/>
      <c r="CMM38" s="63"/>
      <c r="CMN38" s="63"/>
      <c r="CMO38" s="63"/>
      <c r="CMP38" s="63"/>
      <c r="CMQ38" s="63"/>
      <c r="CMR38" s="63"/>
      <c r="CMS38" s="63"/>
      <c r="CMT38" s="63"/>
      <c r="CMU38" s="63"/>
      <c r="CMV38" s="63"/>
      <c r="CMW38" s="63"/>
      <c r="CMX38" s="63"/>
      <c r="CMY38" s="63"/>
      <c r="CMZ38" s="63"/>
      <c r="CNA38" s="63"/>
      <c r="CNB38" s="63"/>
      <c r="CNC38" s="63"/>
      <c r="CND38" s="63"/>
      <c r="CNE38" s="63"/>
      <c r="CNF38" s="63"/>
      <c r="CNG38" s="63"/>
      <c r="CNH38" s="63"/>
      <c r="CNI38" s="63"/>
      <c r="CNJ38" s="63"/>
      <c r="CNK38" s="63"/>
      <c r="CNL38" s="63"/>
      <c r="CNM38" s="63"/>
      <c r="CNN38" s="63"/>
      <c r="CNO38" s="63"/>
      <c r="CNP38" s="63"/>
      <c r="CNQ38" s="63"/>
      <c r="CNR38" s="63"/>
      <c r="CNS38" s="63"/>
      <c r="CNT38" s="63"/>
      <c r="CNU38" s="63"/>
      <c r="CNV38" s="63"/>
      <c r="CNW38" s="63"/>
      <c r="CNX38" s="63"/>
      <c r="CNY38" s="63"/>
      <c r="CNZ38" s="63"/>
      <c r="COA38" s="63"/>
      <c r="COB38" s="63"/>
      <c r="COC38" s="63"/>
      <c r="COD38" s="63"/>
      <c r="COE38" s="63"/>
      <c r="COF38" s="63"/>
      <c r="COG38" s="63"/>
      <c r="COH38" s="63"/>
      <c r="COI38" s="63"/>
      <c r="COJ38" s="63"/>
      <c r="COK38" s="63"/>
      <c r="COL38" s="63"/>
      <c r="COM38" s="63"/>
      <c r="CON38" s="63"/>
      <c r="COO38" s="63"/>
      <c r="COP38" s="63"/>
      <c r="COQ38" s="63"/>
      <c r="COR38" s="63"/>
      <c r="COS38" s="63"/>
      <c r="COT38" s="63"/>
      <c r="COU38" s="63"/>
      <c r="COV38" s="63"/>
      <c r="COW38" s="63"/>
      <c r="COX38" s="63"/>
      <c r="COY38" s="63"/>
      <c r="COZ38" s="63"/>
      <c r="CPA38" s="63"/>
      <c r="CPB38" s="63"/>
      <c r="CPC38" s="63"/>
      <c r="CPD38" s="63"/>
      <c r="CPE38" s="63"/>
      <c r="CPF38" s="63"/>
      <c r="CPG38" s="63"/>
      <c r="CPH38" s="63"/>
      <c r="CPI38" s="63"/>
      <c r="CPJ38" s="63"/>
      <c r="CPK38" s="63"/>
      <c r="CPL38" s="63"/>
      <c r="CPM38" s="63"/>
      <c r="CPN38" s="63"/>
      <c r="CPO38" s="63"/>
      <c r="CPP38" s="63"/>
      <c r="CPQ38" s="63"/>
      <c r="CPR38" s="63"/>
      <c r="CPS38" s="63"/>
      <c r="CPT38" s="63"/>
      <c r="CPU38" s="63"/>
      <c r="CPV38" s="63"/>
      <c r="CPW38" s="63"/>
      <c r="CPX38" s="63"/>
      <c r="CPY38" s="63"/>
      <c r="CPZ38" s="63"/>
      <c r="CQA38" s="63"/>
      <c r="CQB38" s="63"/>
      <c r="CQC38" s="63"/>
      <c r="CQD38" s="63"/>
      <c r="CQE38" s="63"/>
      <c r="CQF38" s="63"/>
      <c r="CQG38" s="63"/>
      <c r="CQH38" s="63"/>
      <c r="CQI38" s="63"/>
      <c r="CQJ38" s="63"/>
      <c r="CQK38" s="63"/>
      <c r="CQL38" s="63"/>
      <c r="CQM38" s="63"/>
      <c r="CQN38" s="63"/>
      <c r="CQO38" s="63"/>
      <c r="CQP38" s="63"/>
      <c r="CQQ38" s="63"/>
      <c r="CQR38" s="63"/>
      <c r="CQS38" s="63"/>
      <c r="CQT38" s="63"/>
      <c r="CQU38" s="63"/>
      <c r="CQV38" s="63"/>
      <c r="CQW38" s="63"/>
      <c r="CQX38" s="63"/>
      <c r="CQY38" s="63"/>
      <c r="CQZ38" s="63"/>
      <c r="CRA38" s="63"/>
      <c r="CRB38" s="63"/>
      <c r="CRC38" s="63"/>
      <c r="CRD38" s="63"/>
      <c r="CRE38" s="63"/>
      <c r="CRF38" s="63"/>
      <c r="CRG38" s="63"/>
      <c r="CRH38" s="63"/>
      <c r="CRI38" s="63"/>
      <c r="CRJ38" s="63"/>
      <c r="CRK38" s="63"/>
      <c r="CRL38" s="63"/>
      <c r="CRM38" s="63"/>
      <c r="CRN38" s="63"/>
      <c r="CRO38" s="63"/>
      <c r="CRP38" s="63"/>
      <c r="CRQ38" s="63"/>
      <c r="CRR38" s="63"/>
      <c r="CRS38" s="63"/>
      <c r="CRT38" s="63"/>
      <c r="CRU38" s="63"/>
      <c r="CRV38" s="63"/>
      <c r="CRW38" s="63"/>
      <c r="CRX38" s="63"/>
      <c r="CRY38" s="63"/>
      <c r="CRZ38" s="63"/>
      <c r="CSA38" s="63"/>
      <c r="CSB38" s="63"/>
      <c r="CSC38" s="63"/>
      <c r="CSD38" s="63"/>
      <c r="CSE38" s="63"/>
      <c r="CSF38" s="63"/>
      <c r="CSG38" s="63"/>
      <c r="CSH38" s="63"/>
      <c r="CSI38" s="63"/>
      <c r="CSJ38" s="63"/>
      <c r="CSK38" s="63"/>
      <c r="CSL38" s="63"/>
      <c r="CSM38" s="63"/>
      <c r="CSN38" s="63"/>
      <c r="CSO38" s="63"/>
      <c r="CSP38" s="63"/>
      <c r="CSQ38" s="63"/>
      <c r="CSR38" s="63"/>
      <c r="CSS38" s="63"/>
      <c r="CST38" s="63"/>
      <c r="CSU38" s="63"/>
      <c r="CSV38" s="63"/>
      <c r="CSW38" s="63"/>
      <c r="CSX38" s="63"/>
      <c r="CSY38" s="63"/>
      <c r="CSZ38" s="63"/>
      <c r="CTA38" s="63"/>
      <c r="CTB38" s="63"/>
      <c r="CTC38" s="63"/>
      <c r="CTD38" s="63"/>
      <c r="CTE38" s="63"/>
      <c r="CTF38" s="63"/>
      <c r="CTG38" s="63"/>
      <c r="CTH38" s="63"/>
      <c r="CTI38" s="63"/>
      <c r="CTJ38" s="63"/>
      <c r="CTK38" s="63"/>
      <c r="CTL38" s="63"/>
      <c r="CTM38" s="63"/>
      <c r="CTN38" s="63"/>
      <c r="CTO38" s="63"/>
      <c r="CTP38" s="63"/>
      <c r="CTQ38" s="63"/>
      <c r="CTR38" s="63"/>
      <c r="CTS38" s="63"/>
      <c r="CTT38" s="63"/>
      <c r="CTU38" s="63"/>
      <c r="CTV38" s="63"/>
      <c r="CTW38" s="63"/>
      <c r="CTX38" s="63"/>
      <c r="CTY38" s="63"/>
      <c r="CTZ38" s="63"/>
      <c r="CUA38" s="63"/>
      <c r="CUB38" s="63"/>
      <c r="CUC38" s="63"/>
      <c r="CUD38" s="63"/>
      <c r="CUE38" s="63"/>
      <c r="CUF38" s="63"/>
      <c r="CUG38" s="63"/>
      <c r="CUH38" s="63"/>
      <c r="CUI38" s="63"/>
      <c r="CUJ38" s="63"/>
      <c r="CUK38" s="63"/>
      <c r="CUL38" s="63"/>
      <c r="CUM38" s="63"/>
      <c r="CUN38" s="63"/>
      <c r="CUO38" s="63"/>
      <c r="CUP38" s="63"/>
      <c r="CUQ38" s="63"/>
      <c r="CUR38" s="63"/>
      <c r="CUS38" s="63"/>
      <c r="CUT38" s="63"/>
      <c r="CUU38" s="63"/>
      <c r="CUV38" s="63"/>
      <c r="CUW38" s="63"/>
      <c r="CUX38" s="63"/>
      <c r="CUY38" s="63"/>
      <c r="CUZ38" s="63"/>
      <c r="CVA38" s="63"/>
      <c r="CVB38" s="63"/>
      <c r="CVC38" s="63"/>
      <c r="CVD38" s="63"/>
      <c r="CVE38" s="63"/>
      <c r="CVF38" s="63"/>
      <c r="CVG38" s="63"/>
      <c r="CVH38" s="63"/>
      <c r="CVI38" s="63"/>
      <c r="CVJ38" s="63"/>
      <c r="CVK38" s="63"/>
      <c r="CVL38" s="63"/>
      <c r="CVM38" s="63"/>
      <c r="CVN38" s="63"/>
      <c r="CVO38" s="63"/>
      <c r="CVP38" s="63"/>
      <c r="CVQ38" s="63"/>
      <c r="CVR38" s="63"/>
      <c r="CVS38" s="63"/>
      <c r="CVT38" s="63"/>
      <c r="CVU38" s="63"/>
      <c r="CVV38" s="63"/>
      <c r="CVW38" s="63"/>
      <c r="CVX38" s="63"/>
      <c r="CVY38" s="63"/>
      <c r="CVZ38" s="63"/>
      <c r="CWA38" s="63"/>
      <c r="CWB38" s="63"/>
      <c r="CWC38" s="63"/>
      <c r="CWD38" s="63"/>
      <c r="CWE38" s="63"/>
      <c r="CWF38" s="63"/>
      <c r="CWG38" s="63"/>
      <c r="CWH38" s="63"/>
      <c r="CWI38" s="63"/>
      <c r="CWJ38" s="63"/>
      <c r="CWK38" s="63"/>
      <c r="CWL38" s="63"/>
      <c r="CWM38" s="63"/>
      <c r="CWN38" s="63"/>
      <c r="CWO38" s="63"/>
      <c r="CWP38" s="63"/>
      <c r="CWQ38" s="63"/>
      <c r="CWR38" s="63"/>
      <c r="CWS38" s="63"/>
      <c r="CWT38" s="63"/>
      <c r="CWU38" s="63"/>
      <c r="CWV38" s="63"/>
      <c r="CWW38" s="63"/>
      <c r="CWX38" s="63"/>
      <c r="CWY38" s="63"/>
      <c r="CWZ38" s="63"/>
      <c r="CXA38" s="63"/>
      <c r="CXB38" s="63"/>
      <c r="CXC38" s="63"/>
      <c r="CXD38" s="63"/>
      <c r="CXE38" s="63"/>
      <c r="CXF38" s="63"/>
      <c r="CXG38" s="63"/>
      <c r="CXH38" s="63"/>
      <c r="CXI38" s="63"/>
      <c r="CXJ38" s="63"/>
      <c r="CXK38" s="63"/>
      <c r="CXL38" s="63"/>
      <c r="CXM38" s="63"/>
      <c r="CXN38" s="63"/>
      <c r="CXO38" s="63"/>
      <c r="CXP38" s="63"/>
      <c r="CXQ38" s="63"/>
      <c r="CXR38" s="63"/>
      <c r="CXS38" s="63"/>
      <c r="CXT38" s="63"/>
      <c r="CXU38" s="63"/>
      <c r="CXV38" s="63"/>
      <c r="CXW38" s="63"/>
      <c r="CXX38" s="63"/>
      <c r="CXY38" s="63"/>
      <c r="CXZ38" s="63"/>
      <c r="CYA38" s="63"/>
      <c r="CYB38" s="63"/>
      <c r="CYC38" s="63"/>
      <c r="CYD38" s="63"/>
      <c r="CYE38" s="63"/>
      <c r="CYF38" s="63"/>
      <c r="CYG38" s="63"/>
      <c r="CYH38" s="63"/>
      <c r="CYI38" s="63"/>
      <c r="CYJ38" s="63"/>
      <c r="CYK38" s="63"/>
      <c r="CYL38" s="63"/>
      <c r="CYM38" s="63"/>
      <c r="CYN38" s="63"/>
      <c r="CYO38" s="63"/>
      <c r="CYP38" s="63"/>
      <c r="CYQ38" s="63"/>
      <c r="CYR38" s="63"/>
      <c r="CYS38" s="63"/>
      <c r="CYT38" s="63"/>
      <c r="CYU38" s="63"/>
      <c r="CYV38" s="63"/>
      <c r="CYW38" s="63"/>
      <c r="CYX38" s="63"/>
      <c r="CYY38" s="63"/>
      <c r="CYZ38" s="63"/>
      <c r="CZA38" s="63"/>
      <c r="CZB38" s="63"/>
      <c r="CZC38" s="63"/>
      <c r="CZD38" s="63"/>
      <c r="CZE38" s="63"/>
      <c r="CZF38" s="63"/>
      <c r="CZG38" s="63"/>
      <c r="CZH38" s="63"/>
      <c r="CZI38" s="63"/>
      <c r="CZJ38" s="63"/>
      <c r="CZK38" s="63"/>
      <c r="CZL38" s="63"/>
      <c r="CZM38" s="63"/>
      <c r="CZN38" s="63"/>
      <c r="CZO38" s="63"/>
      <c r="CZP38" s="63"/>
      <c r="CZQ38" s="63"/>
      <c r="CZR38" s="63"/>
      <c r="CZS38" s="63"/>
      <c r="CZT38" s="63"/>
      <c r="CZU38" s="63"/>
      <c r="CZV38" s="63"/>
      <c r="CZW38" s="63"/>
      <c r="CZX38" s="63"/>
      <c r="CZY38" s="63"/>
      <c r="CZZ38" s="63"/>
      <c r="DAA38" s="63"/>
      <c r="DAB38" s="63"/>
      <c r="DAC38" s="63"/>
      <c r="DAD38" s="63"/>
      <c r="DAE38" s="63"/>
      <c r="DAF38" s="63"/>
      <c r="DAG38" s="63"/>
      <c r="DAH38" s="63"/>
      <c r="DAI38" s="63"/>
      <c r="DAJ38" s="63"/>
      <c r="DAK38" s="63"/>
      <c r="DAL38" s="63"/>
      <c r="DAM38" s="63"/>
      <c r="DAN38" s="63"/>
      <c r="DAO38" s="63"/>
      <c r="DAP38" s="63"/>
      <c r="DAQ38" s="63"/>
      <c r="DAR38" s="63"/>
      <c r="DAS38" s="63"/>
      <c r="DAT38" s="63"/>
      <c r="DAU38" s="63"/>
      <c r="DAV38" s="63"/>
      <c r="DAW38" s="63"/>
      <c r="DAX38" s="63"/>
      <c r="DAY38" s="63"/>
      <c r="DAZ38" s="63"/>
      <c r="DBA38" s="63"/>
      <c r="DBB38" s="63"/>
      <c r="DBC38" s="63"/>
      <c r="DBD38" s="63"/>
      <c r="DBE38" s="63"/>
      <c r="DBF38" s="63"/>
      <c r="DBG38" s="63"/>
      <c r="DBH38" s="63"/>
      <c r="DBI38" s="63"/>
      <c r="DBJ38" s="63"/>
      <c r="DBK38" s="63"/>
      <c r="DBL38" s="63"/>
      <c r="DBM38" s="63"/>
      <c r="DBN38" s="63"/>
      <c r="DBO38" s="63"/>
      <c r="DBP38" s="63"/>
      <c r="DBQ38" s="63"/>
      <c r="DBR38" s="63"/>
      <c r="DBS38" s="63"/>
      <c r="DBT38" s="63"/>
      <c r="DBU38" s="63"/>
      <c r="DBV38" s="63"/>
      <c r="DBW38" s="63"/>
      <c r="DBX38" s="63"/>
      <c r="DBY38" s="63"/>
      <c r="DBZ38" s="63"/>
      <c r="DCA38" s="63"/>
      <c r="DCB38" s="63"/>
      <c r="DCC38" s="63"/>
      <c r="DCD38" s="63"/>
      <c r="DCE38" s="63"/>
      <c r="DCF38" s="63"/>
      <c r="DCG38" s="63"/>
      <c r="DCH38" s="63"/>
      <c r="DCI38" s="63"/>
      <c r="DCJ38" s="63"/>
      <c r="DCK38" s="63"/>
      <c r="DCL38" s="63"/>
      <c r="DCM38" s="63"/>
      <c r="DCN38" s="63"/>
      <c r="DCO38" s="63"/>
      <c r="DCP38" s="63"/>
      <c r="DCQ38" s="63"/>
      <c r="DCR38" s="63"/>
      <c r="DCS38" s="63"/>
      <c r="DCT38" s="63"/>
      <c r="DCU38" s="63"/>
      <c r="DCV38" s="63"/>
      <c r="DCW38" s="63"/>
      <c r="DCX38" s="63"/>
      <c r="DCY38" s="63"/>
      <c r="DCZ38" s="63"/>
      <c r="DDA38" s="63"/>
      <c r="DDB38" s="63"/>
      <c r="DDC38" s="63"/>
      <c r="DDD38" s="63"/>
      <c r="DDE38" s="63"/>
      <c r="DDF38" s="63"/>
      <c r="DDG38" s="63"/>
      <c r="DDH38" s="63"/>
      <c r="DDI38" s="63"/>
      <c r="DDJ38" s="63"/>
      <c r="DDK38" s="63"/>
      <c r="DDL38" s="63"/>
      <c r="DDM38" s="63"/>
      <c r="DDN38" s="63"/>
      <c r="DDO38" s="63"/>
      <c r="DDP38" s="63"/>
      <c r="DDQ38" s="63"/>
      <c r="DDR38" s="63"/>
      <c r="DDS38" s="63"/>
      <c r="DDT38" s="63"/>
      <c r="DDU38" s="63"/>
      <c r="DDV38" s="63"/>
      <c r="DDW38" s="63"/>
      <c r="DDX38" s="63"/>
      <c r="DDY38" s="63"/>
      <c r="DDZ38" s="63"/>
      <c r="DEA38" s="63"/>
      <c r="DEB38" s="63"/>
      <c r="DEC38" s="63"/>
      <c r="DED38" s="63"/>
      <c r="DEE38" s="63"/>
      <c r="DEF38" s="63"/>
      <c r="DEG38" s="63"/>
      <c r="DEH38" s="63"/>
      <c r="DEI38" s="63"/>
      <c r="DEJ38" s="63"/>
      <c r="DEK38" s="63"/>
      <c r="DEL38" s="63"/>
      <c r="DEM38" s="63"/>
      <c r="DEN38" s="63"/>
      <c r="DEO38" s="63"/>
      <c r="DEP38" s="63"/>
      <c r="DEQ38" s="63"/>
      <c r="DER38" s="63"/>
      <c r="DES38" s="63"/>
      <c r="DET38" s="63"/>
      <c r="DEU38" s="63"/>
      <c r="DEV38" s="63"/>
      <c r="DEW38" s="63"/>
      <c r="DEX38" s="63"/>
      <c r="DEY38" s="63"/>
      <c r="DEZ38" s="63"/>
      <c r="DFA38" s="63"/>
      <c r="DFB38" s="63"/>
      <c r="DFC38" s="63"/>
      <c r="DFD38" s="63"/>
      <c r="DFE38" s="63"/>
      <c r="DFF38" s="63"/>
      <c r="DFG38" s="63"/>
      <c r="DFH38" s="63"/>
      <c r="DFI38" s="63"/>
      <c r="DFJ38" s="63"/>
      <c r="DFK38" s="63"/>
      <c r="DFL38" s="63"/>
      <c r="DFM38" s="63"/>
      <c r="DFN38" s="63"/>
      <c r="DFO38" s="63"/>
      <c r="DFP38" s="63"/>
      <c r="DFQ38" s="63"/>
      <c r="DFR38" s="63"/>
      <c r="DFS38" s="63"/>
      <c r="DFT38" s="63"/>
      <c r="DFU38" s="63"/>
      <c r="DFV38" s="63"/>
      <c r="DFW38" s="63"/>
      <c r="DFX38" s="63"/>
      <c r="DFY38" s="63"/>
      <c r="DFZ38" s="63"/>
      <c r="DGA38" s="63"/>
      <c r="DGB38" s="63"/>
      <c r="DGC38" s="63"/>
      <c r="DGD38" s="63"/>
      <c r="DGE38" s="63"/>
      <c r="DGF38" s="63"/>
      <c r="DGG38" s="63"/>
      <c r="DGH38" s="63"/>
      <c r="DGI38" s="63"/>
      <c r="DGJ38" s="63"/>
      <c r="DGK38" s="63"/>
      <c r="DGL38" s="63"/>
      <c r="DGM38" s="63"/>
      <c r="DGN38" s="63"/>
      <c r="DGO38" s="63"/>
      <c r="DGP38" s="63"/>
      <c r="DGQ38" s="63"/>
      <c r="DGR38" s="63"/>
      <c r="DGS38" s="63"/>
      <c r="DGT38" s="63"/>
      <c r="DGU38" s="63"/>
      <c r="DGV38" s="63"/>
      <c r="DGW38" s="63"/>
      <c r="DGX38" s="63"/>
      <c r="DGY38" s="63"/>
      <c r="DGZ38" s="63"/>
      <c r="DHA38" s="63"/>
      <c r="DHB38" s="63"/>
      <c r="DHC38" s="63"/>
      <c r="DHD38" s="63"/>
      <c r="DHE38" s="63"/>
      <c r="DHF38" s="63"/>
      <c r="DHG38" s="63"/>
      <c r="DHH38" s="63"/>
      <c r="DHI38" s="63"/>
      <c r="DHJ38" s="63"/>
      <c r="DHK38" s="63"/>
      <c r="DHL38" s="63"/>
      <c r="DHM38" s="63"/>
      <c r="DHN38" s="63"/>
      <c r="DHO38" s="63"/>
      <c r="DHP38" s="63"/>
      <c r="DHQ38" s="63"/>
      <c r="DHR38" s="63"/>
      <c r="DHS38" s="63"/>
      <c r="DHT38" s="63"/>
      <c r="DHU38" s="63"/>
      <c r="DHV38" s="63"/>
      <c r="DHW38" s="63"/>
      <c r="DHX38" s="63"/>
      <c r="DHY38" s="63"/>
      <c r="DHZ38" s="63"/>
      <c r="DIA38" s="63"/>
      <c r="DIB38" s="63"/>
      <c r="DIC38" s="63"/>
      <c r="DID38" s="63"/>
      <c r="DIE38" s="63"/>
      <c r="DIF38" s="63"/>
      <c r="DIG38" s="63"/>
      <c r="DIH38" s="63"/>
      <c r="DII38" s="63"/>
      <c r="DIJ38" s="63"/>
      <c r="DIK38" s="63"/>
      <c r="DIL38" s="63"/>
      <c r="DIM38" s="63"/>
      <c r="DIN38" s="63"/>
      <c r="DIO38" s="63"/>
      <c r="DIP38" s="63"/>
      <c r="DIQ38" s="63"/>
      <c r="DIR38" s="63"/>
      <c r="DIS38" s="63"/>
      <c r="DIT38" s="63"/>
      <c r="DIU38" s="63"/>
      <c r="DIV38" s="63"/>
      <c r="DIW38" s="63"/>
      <c r="DIX38" s="63"/>
      <c r="DIY38" s="63"/>
      <c r="DIZ38" s="63"/>
      <c r="DJA38" s="63"/>
      <c r="DJB38" s="63"/>
      <c r="DJC38" s="63"/>
      <c r="DJD38" s="63"/>
      <c r="DJE38" s="63"/>
      <c r="DJF38" s="63"/>
      <c r="DJG38" s="63"/>
      <c r="DJH38" s="63"/>
      <c r="DJI38" s="63"/>
      <c r="DJJ38" s="63"/>
      <c r="DJK38" s="63"/>
      <c r="DJL38" s="63"/>
      <c r="DJM38" s="63"/>
      <c r="DJN38" s="63"/>
      <c r="DJO38" s="63"/>
      <c r="DJP38" s="63"/>
      <c r="DJQ38" s="63"/>
      <c r="DJR38" s="63"/>
      <c r="DJS38" s="63"/>
      <c r="DJT38" s="63"/>
      <c r="DJU38" s="63"/>
      <c r="DJV38" s="63"/>
      <c r="DJW38" s="63"/>
      <c r="DJX38" s="63"/>
      <c r="DJY38" s="63"/>
      <c r="DJZ38" s="63"/>
      <c r="DKA38" s="63"/>
      <c r="DKB38" s="63"/>
      <c r="DKC38" s="63"/>
      <c r="DKD38" s="63"/>
      <c r="DKE38" s="63"/>
      <c r="DKF38" s="63"/>
      <c r="DKG38" s="63"/>
      <c r="DKH38" s="63"/>
      <c r="DKI38" s="63"/>
      <c r="DKJ38" s="63"/>
      <c r="DKK38" s="63"/>
      <c r="DKL38" s="63"/>
      <c r="DKM38" s="63"/>
      <c r="DKN38" s="63"/>
      <c r="DKO38" s="63"/>
      <c r="DKP38" s="63"/>
      <c r="DKQ38" s="63"/>
      <c r="DKR38" s="63"/>
      <c r="DKS38" s="63"/>
      <c r="DKT38" s="63"/>
      <c r="DKU38" s="63"/>
      <c r="DKV38" s="63"/>
      <c r="DKW38" s="63"/>
      <c r="DKX38" s="63"/>
      <c r="DKY38" s="63"/>
      <c r="DKZ38" s="63"/>
      <c r="DLA38" s="63"/>
      <c r="DLB38" s="63"/>
      <c r="DLC38" s="63"/>
      <c r="DLD38" s="63"/>
      <c r="DLE38" s="63"/>
      <c r="DLF38" s="63"/>
      <c r="DLG38" s="63"/>
      <c r="DLH38" s="63"/>
      <c r="DLI38" s="63"/>
      <c r="DLJ38" s="63"/>
      <c r="DLK38" s="63"/>
      <c r="DLL38" s="63"/>
      <c r="DLM38" s="63"/>
      <c r="DLN38" s="63"/>
      <c r="DLO38" s="63"/>
      <c r="DLP38" s="63"/>
      <c r="DLQ38" s="63"/>
      <c r="DLR38" s="63"/>
      <c r="DLS38" s="63"/>
      <c r="DLT38" s="63"/>
      <c r="DLU38" s="63"/>
      <c r="DLV38" s="63"/>
      <c r="DLW38" s="63"/>
      <c r="DLX38" s="63"/>
      <c r="DLY38" s="63"/>
      <c r="DLZ38" s="63"/>
      <c r="DMA38" s="63"/>
      <c r="DMB38" s="63"/>
      <c r="DMC38" s="63"/>
      <c r="DMD38" s="63"/>
      <c r="DME38" s="63"/>
      <c r="DMF38" s="63"/>
      <c r="DMG38" s="63"/>
      <c r="DMH38" s="63"/>
      <c r="DMI38" s="63"/>
      <c r="DMJ38" s="63"/>
      <c r="DMK38" s="63"/>
      <c r="DML38" s="63"/>
      <c r="DMM38" s="63"/>
      <c r="DMN38" s="63"/>
      <c r="DMO38" s="63"/>
      <c r="DMP38" s="63"/>
      <c r="DMQ38" s="63"/>
      <c r="DMR38" s="63"/>
      <c r="DMS38" s="63"/>
      <c r="DMT38" s="63"/>
      <c r="DMU38" s="63"/>
      <c r="DMV38" s="63"/>
      <c r="DMW38" s="63"/>
      <c r="DMX38" s="63"/>
      <c r="DMY38" s="63"/>
      <c r="DMZ38" s="63"/>
      <c r="DNA38" s="63"/>
      <c r="DNB38" s="63"/>
      <c r="DNC38" s="63"/>
      <c r="DND38" s="63"/>
      <c r="DNE38" s="63"/>
      <c r="DNF38" s="63"/>
      <c r="DNG38" s="63"/>
      <c r="DNH38" s="63"/>
      <c r="DNI38" s="63"/>
      <c r="DNJ38" s="63"/>
      <c r="DNK38" s="63"/>
      <c r="DNL38" s="63"/>
      <c r="DNM38" s="63"/>
      <c r="DNN38" s="63"/>
      <c r="DNO38" s="63"/>
      <c r="DNP38" s="63"/>
      <c r="DNQ38" s="63"/>
      <c r="DNR38" s="63"/>
      <c r="DNS38" s="63"/>
      <c r="DNT38" s="63"/>
      <c r="DNU38" s="63"/>
      <c r="DNV38" s="63"/>
      <c r="DNW38" s="63"/>
      <c r="DNX38" s="63"/>
      <c r="DNY38" s="63"/>
      <c r="DNZ38" s="63"/>
      <c r="DOA38" s="63"/>
      <c r="DOB38" s="63"/>
      <c r="DOC38" s="63"/>
      <c r="DOD38" s="63"/>
      <c r="DOE38" s="63"/>
      <c r="DOF38" s="63"/>
      <c r="DOG38" s="63"/>
      <c r="DOH38" s="63"/>
      <c r="DOI38" s="63"/>
      <c r="DOJ38" s="63"/>
      <c r="DOK38" s="63"/>
      <c r="DOL38" s="63"/>
      <c r="DOM38" s="63"/>
      <c r="DON38" s="63"/>
      <c r="DOO38" s="63"/>
      <c r="DOP38" s="63"/>
      <c r="DOQ38" s="63"/>
      <c r="DOR38" s="63"/>
      <c r="DOS38" s="63"/>
      <c r="DOT38" s="63"/>
      <c r="DOU38" s="63"/>
      <c r="DOV38" s="63"/>
      <c r="DOW38" s="63"/>
      <c r="DOX38" s="63"/>
      <c r="DOY38" s="63"/>
      <c r="DOZ38" s="63"/>
      <c r="DPA38" s="63"/>
      <c r="DPB38" s="63"/>
      <c r="DPC38" s="63"/>
      <c r="DPD38" s="63"/>
      <c r="DPE38" s="63"/>
      <c r="DPF38" s="63"/>
      <c r="DPG38" s="63"/>
      <c r="DPH38" s="63"/>
      <c r="DPI38" s="63"/>
      <c r="DPJ38" s="63"/>
      <c r="DPK38" s="63"/>
      <c r="DPL38" s="63"/>
      <c r="DPM38" s="63"/>
      <c r="DPN38" s="63"/>
      <c r="DPO38" s="63"/>
      <c r="DPP38" s="63"/>
      <c r="DPQ38" s="63"/>
      <c r="DPR38" s="63"/>
      <c r="DPS38" s="63"/>
      <c r="DPT38" s="63"/>
      <c r="DPU38" s="63"/>
      <c r="DPV38" s="63"/>
      <c r="DPW38" s="63"/>
      <c r="DPX38" s="63"/>
      <c r="DPY38" s="63"/>
      <c r="DPZ38" s="63"/>
      <c r="DQA38" s="63"/>
      <c r="DQB38" s="63"/>
      <c r="DQC38" s="63"/>
      <c r="DQD38" s="63"/>
      <c r="DQE38" s="63"/>
      <c r="DQF38" s="63"/>
      <c r="DQG38" s="63"/>
      <c r="DQH38" s="63"/>
      <c r="DQI38" s="63"/>
      <c r="DQJ38" s="63"/>
      <c r="DQK38" s="63"/>
      <c r="DQL38" s="63"/>
      <c r="DQM38" s="63"/>
      <c r="DQN38" s="63"/>
      <c r="DQO38" s="63"/>
      <c r="DQP38" s="63"/>
      <c r="DQQ38" s="63"/>
      <c r="DQR38" s="63"/>
      <c r="DQS38" s="63"/>
      <c r="DQT38" s="63"/>
      <c r="DQU38" s="63"/>
      <c r="DQV38" s="63"/>
      <c r="DQW38" s="63"/>
      <c r="DQX38" s="63"/>
      <c r="DQY38" s="63"/>
      <c r="DQZ38" s="63"/>
      <c r="DRA38" s="63"/>
      <c r="DRB38" s="63"/>
      <c r="DRC38" s="63"/>
      <c r="DRD38" s="63"/>
      <c r="DRE38" s="63"/>
      <c r="DRF38" s="63"/>
      <c r="DRG38" s="63"/>
      <c r="DRH38" s="63"/>
      <c r="DRI38" s="63"/>
      <c r="DRJ38" s="63"/>
      <c r="DRK38" s="63"/>
      <c r="DRL38" s="63"/>
      <c r="DRM38" s="63"/>
      <c r="DRN38" s="63"/>
      <c r="DRO38" s="63"/>
      <c r="DRP38" s="63"/>
      <c r="DRQ38" s="63"/>
      <c r="DRR38" s="63"/>
      <c r="DRS38" s="63"/>
      <c r="DRT38" s="63"/>
      <c r="DRU38" s="63"/>
      <c r="DRV38" s="63"/>
      <c r="DRW38" s="63"/>
      <c r="DRX38" s="63"/>
      <c r="DRY38" s="63"/>
      <c r="DRZ38" s="63"/>
      <c r="DSA38" s="63"/>
      <c r="DSB38" s="63"/>
      <c r="DSC38" s="63"/>
      <c r="DSD38" s="63"/>
      <c r="DSE38" s="63"/>
      <c r="DSF38" s="63"/>
      <c r="DSG38" s="63"/>
      <c r="DSH38" s="63"/>
      <c r="DSI38" s="63"/>
      <c r="DSJ38" s="63"/>
      <c r="DSK38" s="63"/>
      <c r="DSL38" s="63"/>
      <c r="DSM38" s="63"/>
      <c r="DSN38" s="63"/>
      <c r="DSO38" s="63"/>
      <c r="DSP38" s="63"/>
      <c r="DSQ38" s="63"/>
      <c r="DSR38" s="63"/>
      <c r="DSS38" s="63"/>
      <c r="DST38" s="63"/>
      <c r="DSU38" s="63"/>
      <c r="DSV38" s="63"/>
      <c r="DSW38" s="63"/>
      <c r="DSX38" s="63"/>
      <c r="DSY38" s="63"/>
      <c r="DSZ38" s="63"/>
      <c r="DTA38" s="63"/>
      <c r="DTB38" s="63"/>
      <c r="DTC38" s="63"/>
      <c r="DTD38" s="63"/>
      <c r="DTE38" s="63"/>
      <c r="DTF38" s="63"/>
      <c r="DTG38" s="63"/>
      <c r="DTH38" s="63"/>
      <c r="DTI38" s="63"/>
      <c r="DTJ38" s="63"/>
      <c r="DTK38" s="63"/>
      <c r="DTL38" s="63"/>
      <c r="DTM38" s="63"/>
      <c r="DTN38" s="63"/>
      <c r="DTO38" s="63"/>
      <c r="DTP38" s="63"/>
      <c r="DTQ38" s="63"/>
      <c r="DTR38" s="63"/>
      <c r="DTS38" s="63"/>
      <c r="DTT38" s="63"/>
      <c r="DTU38" s="63"/>
      <c r="DTV38" s="63"/>
      <c r="DTW38" s="63"/>
      <c r="DTX38" s="63"/>
      <c r="DTY38" s="63"/>
      <c r="DTZ38" s="63"/>
      <c r="DUA38" s="63"/>
      <c r="DUB38" s="63"/>
      <c r="DUC38" s="63"/>
      <c r="DUD38" s="63"/>
      <c r="DUE38" s="63"/>
      <c r="DUF38" s="63"/>
      <c r="DUG38" s="63"/>
      <c r="DUH38" s="63"/>
      <c r="DUI38" s="63"/>
      <c r="DUJ38" s="63"/>
      <c r="DUK38" s="63"/>
      <c r="DUL38" s="63"/>
      <c r="DUM38" s="63"/>
      <c r="DUN38" s="63"/>
      <c r="DUO38" s="63"/>
      <c r="DUP38" s="63"/>
      <c r="DUQ38" s="63"/>
      <c r="DUR38" s="63"/>
      <c r="DUS38" s="63"/>
      <c r="DUT38" s="63"/>
      <c r="DUU38" s="63"/>
      <c r="DUV38" s="63"/>
      <c r="DUW38" s="63"/>
      <c r="DUX38" s="63"/>
      <c r="DUY38" s="63"/>
      <c r="DUZ38" s="63"/>
      <c r="DVA38" s="63"/>
      <c r="DVB38" s="63"/>
      <c r="DVC38" s="63"/>
      <c r="DVD38" s="63"/>
      <c r="DVE38" s="63"/>
      <c r="DVF38" s="63"/>
      <c r="DVG38" s="63"/>
      <c r="DVH38" s="63"/>
      <c r="DVI38" s="63"/>
      <c r="DVJ38" s="63"/>
      <c r="DVK38" s="63"/>
      <c r="DVL38" s="63"/>
      <c r="DVM38" s="63"/>
      <c r="DVN38" s="63"/>
      <c r="DVO38" s="63"/>
      <c r="DVP38" s="63"/>
      <c r="DVQ38" s="63"/>
      <c r="DVR38" s="63"/>
      <c r="DVS38" s="63"/>
      <c r="DVT38" s="63"/>
      <c r="DVU38" s="63"/>
      <c r="DVV38" s="63"/>
      <c r="DVW38" s="63"/>
      <c r="DVX38" s="63"/>
      <c r="DVY38" s="63"/>
      <c r="DVZ38" s="63"/>
      <c r="DWA38" s="63"/>
      <c r="DWB38" s="63"/>
      <c r="DWC38" s="63"/>
      <c r="DWD38" s="63"/>
      <c r="DWE38" s="63"/>
      <c r="DWF38" s="63"/>
      <c r="DWG38" s="63"/>
      <c r="DWH38" s="63"/>
      <c r="DWI38" s="63"/>
      <c r="DWJ38" s="63"/>
      <c r="DWK38" s="63"/>
      <c r="DWL38" s="63"/>
      <c r="DWM38" s="63"/>
      <c r="DWN38" s="63"/>
      <c r="DWO38" s="63"/>
      <c r="DWP38" s="63"/>
      <c r="DWQ38" s="63"/>
      <c r="DWR38" s="63"/>
      <c r="DWS38" s="63"/>
      <c r="DWT38" s="63"/>
      <c r="DWU38" s="63"/>
      <c r="DWV38" s="63"/>
      <c r="DWW38" s="63"/>
      <c r="DWX38" s="63"/>
      <c r="DWY38" s="63"/>
      <c r="DWZ38" s="63"/>
      <c r="DXA38" s="63"/>
      <c r="DXB38" s="63"/>
      <c r="DXC38" s="63"/>
      <c r="DXD38" s="63"/>
      <c r="DXE38" s="63"/>
      <c r="DXF38" s="63"/>
      <c r="DXG38" s="63"/>
      <c r="DXH38" s="63"/>
      <c r="DXI38" s="63"/>
      <c r="DXJ38" s="63"/>
      <c r="DXK38" s="63"/>
      <c r="DXL38" s="63"/>
      <c r="DXM38" s="63"/>
      <c r="DXN38" s="63"/>
      <c r="DXO38" s="63"/>
      <c r="DXP38" s="63"/>
      <c r="DXQ38" s="63"/>
      <c r="DXR38" s="63"/>
      <c r="DXS38" s="63"/>
      <c r="DXT38" s="63"/>
      <c r="DXU38" s="63"/>
      <c r="DXV38" s="63"/>
      <c r="DXW38" s="63"/>
      <c r="DXX38" s="63"/>
      <c r="DXY38" s="63"/>
      <c r="DXZ38" s="63"/>
      <c r="DYA38" s="63"/>
      <c r="DYB38" s="63"/>
      <c r="DYC38" s="63"/>
      <c r="DYD38" s="63"/>
      <c r="DYE38" s="63"/>
      <c r="DYF38" s="63"/>
      <c r="DYG38" s="63"/>
      <c r="DYH38" s="63"/>
      <c r="DYI38" s="63"/>
      <c r="DYJ38" s="63"/>
      <c r="DYK38" s="63"/>
      <c r="DYL38" s="63"/>
      <c r="DYM38" s="63"/>
      <c r="DYN38" s="63"/>
      <c r="DYO38" s="63"/>
      <c r="DYP38" s="63"/>
      <c r="DYQ38" s="63"/>
      <c r="DYR38" s="63"/>
      <c r="DYS38" s="63"/>
      <c r="DYT38" s="63"/>
      <c r="DYU38" s="63"/>
      <c r="DYV38" s="63"/>
      <c r="DYW38" s="63"/>
      <c r="DYX38" s="63"/>
      <c r="DYY38" s="63"/>
      <c r="DYZ38" s="63"/>
      <c r="DZA38" s="63"/>
      <c r="DZB38" s="63"/>
      <c r="DZC38" s="63"/>
      <c r="DZD38" s="63"/>
      <c r="DZE38" s="63"/>
      <c r="DZF38" s="63"/>
      <c r="DZG38" s="63"/>
      <c r="DZH38" s="63"/>
      <c r="DZI38" s="63"/>
      <c r="DZJ38" s="63"/>
      <c r="DZK38" s="63"/>
      <c r="DZL38" s="63"/>
      <c r="DZM38" s="63"/>
      <c r="DZN38" s="63"/>
      <c r="DZO38" s="63"/>
      <c r="DZP38" s="63"/>
      <c r="DZQ38" s="63"/>
      <c r="DZR38" s="63"/>
      <c r="DZS38" s="63"/>
      <c r="DZT38" s="63"/>
      <c r="DZU38" s="63"/>
      <c r="DZV38" s="63"/>
      <c r="DZW38" s="63"/>
      <c r="DZX38" s="63"/>
      <c r="DZY38" s="63"/>
      <c r="DZZ38" s="63"/>
      <c r="EAA38" s="63"/>
      <c r="EAB38" s="63"/>
      <c r="EAC38" s="63"/>
      <c r="EAD38" s="63"/>
      <c r="EAE38" s="63"/>
      <c r="EAF38" s="63"/>
      <c r="EAG38" s="63"/>
      <c r="EAH38" s="63"/>
      <c r="EAI38" s="63"/>
      <c r="EAJ38" s="63"/>
      <c r="EAK38" s="63"/>
      <c r="EAL38" s="63"/>
      <c r="EAM38" s="63"/>
      <c r="EAN38" s="63"/>
      <c r="EAO38" s="63"/>
      <c r="EAP38" s="63"/>
      <c r="EAQ38" s="63"/>
      <c r="EAR38" s="63"/>
      <c r="EAS38" s="63"/>
      <c r="EAT38" s="63"/>
      <c r="EAU38" s="63"/>
      <c r="EAV38" s="63"/>
      <c r="EAW38" s="63"/>
      <c r="EAX38" s="63"/>
      <c r="EAY38" s="63"/>
      <c r="EAZ38" s="63"/>
      <c r="EBA38" s="63"/>
      <c r="EBB38" s="63"/>
      <c r="EBC38" s="63"/>
      <c r="EBD38" s="63"/>
      <c r="EBE38" s="63"/>
      <c r="EBF38" s="63"/>
      <c r="EBG38" s="63"/>
      <c r="EBH38" s="63"/>
      <c r="EBI38" s="63"/>
      <c r="EBJ38" s="63"/>
      <c r="EBK38" s="63"/>
      <c r="EBL38" s="63"/>
      <c r="EBM38" s="63"/>
      <c r="EBN38" s="63"/>
      <c r="EBO38" s="63"/>
      <c r="EBP38" s="63"/>
      <c r="EBQ38" s="63"/>
      <c r="EBR38" s="63"/>
      <c r="EBS38" s="63"/>
      <c r="EBT38" s="63"/>
      <c r="EBU38" s="63"/>
      <c r="EBV38" s="63"/>
      <c r="EBW38" s="63"/>
      <c r="EBX38" s="63"/>
      <c r="EBY38" s="63"/>
      <c r="EBZ38" s="63"/>
      <c r="ECA38" s="63"/>
      <c r="ECB38" s="63"/>
      <c r="ECC38" s="63"/>
      <c r="ECD38" s="63"/>
      <c r="ECE38" s="63"/>
      <c r="ECF38" s="63"/>
      <c r="ECG38" s="63"/>
      <c r="ECH38" s="63"/>
      <c r="ECI38" s="63"/>
      <c r="ECJ38" s="63"/>
      <c r="ECK38" s="63"/>
      <c r="ECL38" s="63"/>
      <c r="ECM38" s="63"/>
      <c r="ECN38" s="63"/>
      <c r="ECO38" s="63"/>
      <c r="ECP38" s="63"/>
      <c r="ECQ38" s="63"/>
      <c r="ECR38" s="63"/>
      <c r="ECS38" s="63"/>
      <c r="ECT38" s="63"/>
      <c r="ECU38" s="63"/>
      <c r="ECV38" s="63"/>
      <c r="ECW38" s="63"/>
      <c r="ECX38" s="63"/>
      <c r="ECY38" s="63"/>
      <c r="ECZ38" s="63"/>
      <c r="EDA38" s="63"/>
      <c r="EDB38" s="63"/>
      <c r="EDC38" s="63"/>
      <c r="EDD38" s="63"/>
      <c r="EDE38" s="63"/>
      <c r="EDF38" s="63"/>
      <c r="EDG38" s="63"/>
      <c r="EDH38" s="63"/>
      <c r="EDI38" s="63"/>
      <c r="EDJ38" s="63"/>
      <c r="EDK38" s="63"/>
      <c r="EDL38" s="63"/>
      <c r="EDM38" s="63"/>
      <c r="EDN38" s="63"/>
      <c r="EDO38" s="63"/>
      <c r="EDP38" s="63"/>
      <c r="EDQ38" s="63"/>
      <c r="EDR38" s="63"/>
      <c r="EDS38" s="63"/>
      <c r="EDT38" s="63"/>
      <c r="EDU38" s="63"/>
      <c r="EDV38" s="63"/>
      <c r="EDW38" s="63"/>
      <c r="EDX38" s="63"/>
      <c r="EDY38" s="63"/>
      <c r="EDZ38" s="63"/>
      <c r="EEA38" s="63"/>
      <c r="EEB38" s="63"/>
      <c r="EEC38" s="63"/>
      <c r="EED38" s="63"/>
      <c r="EEE38" s="63"/>
      <c r="EEF38" s="63"/>
      <c r="EEG38" s="63"/>
      <c r="EEH38" s="63"/>
      <c r="EEI38" s="63"/>
      <c r="EEJ38" s="63"/>
      <c r="EEK38" s="63"/>
      <c r="EEL38" s="63"/>
      <c r="EEM38" s="63"/>
      <c r="EEN38" s="63"/>
      <c r="EEO38" s="63"/>
      <c r="EEP38" s="63"/>
      <c r="EEQ38" s="63"/>
      <c r="EER38" s="63"/>
      <c r="EES38" s="63"/>
      <c r="EET38" s="63"/>
      <c r="EEU38" s="63"/>
      <c r="EEV38" s="63"/>
      <c r="EEW38" s="63"/>
      <c r="EEX38" s="63"/>
      <c r="EEY38" s="63"/>
      <c r="EEZ38" s="63"/>
      <c r="EFA38" s="63"/>
      <c r="EFB38" s="63"/>
      <c r="EFC38" s="63"/>
      <c r="EFD38" s="63"/>
      <c r="EFE38" s="63"/>
      <c r="EFF38" s="63"/>
      <c r="EFG38" s="63"/>
      <c r="EFH38" s="63"/>
      <c r="EFI38" s="63"/>
      <c r="EFJ38" s="63"/>
      <c r="EFK38" s="63"/>
      <c r="EFL38" s="63"/>
      <c r="EFM38" s="63"/>
      <c r="EFN38" s="63"/>
      <c r="EFO38" s="63"/>
      <c r="EFP38" s="63"/>
      <c r="EFQ38" s="63"/>
      <c r="EFR38" s="63"/>
      <c r="EFS38" s="63"/>
      <c r="EFT38" s="63"/>
      <c r="EFU38" s="63"/>
      <c r="EFV38" s="63"/>
      <c r="EFW38" s="63"/>
      <c r="EFX38" s="63"/>
      <c r="EFY38" s="63"/>
      <c r="EFZ38" s="63"/>
      <c r="EGA38" s="63"/>
      <c r="EGB38" s="63"/>
      <c r="EGC38" s="63"/>
      <c r="EGD38" s="63"/>
      <c r="EGE38" s="63"/>
      <c r="EGF38" s="63"/>
      <c r="EGG38" s="63"/>
      <c r="EGH38" s="63"/>
      <c r="EGI38" s="63"/>
      <c r="EGJ38" s="63"/>
      <c r="EGK38" s="63"/>
      <c r="EGL38" s="63"/>
      <c r="EGM38" s="63"/>
      <c r="EGN38" s="63"/>
      <c r="EGO38" s="63"/>
      <c r="EGP38" s="63"/>
      <c r="EGQ38" s="63"/>
      <c r="EGR38" s="63"/>
      <c r="EGS38" s="63"/>
      <c r="EGT38" s="63"/>
      <c r="EGU38" s="63"/>
      <c r="EGV38" s="63"/>
      <c r="EGW38" s="63"/>
      <c r="EGX38" s="63"/>
      <c r="EGY38" s="63"/>
      <c r="EGZ38" s="63"/>
      <c r="EHA38" s="63"/>
      <c r="EHB38" s="63"/>
      <c r="EHC38" s="63"/>
      <c r="EHD38" s="63"/>
      <c r="EHE38" s="63"/>
      <c r="EHF38" s="63"/>
      <c r="EHG38" s="63"/>
      <c r="EHH38" s="63"/>
      <c r="EHI38" s="63"/>
      <c r="EHJ38" s="63"/>
      <c r="EHK38" s="63"/>
      <c r="EHL38" s="63"/>
      <c r="EHM38" s="63"/>
      <c r="EHN38" s="63"/>
      <c r="EHO38" s="63"/>
      <c r="EHP38" s="63"/>
      <c r="EHQ38" s="63"/>
      <c r="EHR38" s="63"/>
      <c r="EHS38" s="63"/>
      <c r="EHT38" s="63"/>
      <c r="EHU38" s="63"/>
      <c r="EHV38" s="63"/>
      <c r="EHW38" s="63"/>
      <c r="EHX38" s="63"/>
      <c r="EHY38" s="63"/>
      <c r="EHZ38" s="63"/>
      <c r="EIA38" s="63"/>
      <c r="EIB38" s="63"/>
      <c r="EIC38" s="63"/>
      <c r="EID38" s="63"/>
      <c r="EIE38" s="63"/>
      <c r="EIF38" s="63"/>
      <c r="EIG38" s="63"/>
      <c r="EIH38" s="63"/>
      <c r="EII38" s="63"/>
      <c r="EIJ38" s="63"/>
      <c r="EIK38" s="63"/>
      <c r="EIL38" s="63"/>
      <c r="EIM38" s="63"/>
      <c r="EIN38" s="63"/>
      <c r="EIO38" s="63"/>
      <c r="EIP38" s="63"/>
      <c r="EIQ38" s="63"/>
      <c r="EIR38" s="63"/>
      <c r="EIS38" s="63"/>
      <c r="EIT38" s="63"/>
      <c r="EIU38" s="63"/>
      <c r="EIV38" s="63"/>
      <c r="EIW38" s="63"/>
      <c r="EIX38" s="63"/>
      <c r="EIY38" s="63"/>
      <c r="EIZ38" s="63"/>
      <c r="EJA38" s="63"/>
      <c r="EJB38" s="63"/>
      <c r="EJC38" s="63"/>
      <c r="EJD38" s="63"/>
      <c r="EJE38" s="63"/>
      <c r="EJF38" s="63"/>
      <c r="EJG38" s="63"/>
      <c r="EJH38" s="63"/>
      <c r="EJI38" s="63"/>
      <c r="EJJ38" s="63"/>
      <c r="EJK38" s="63"/>
      <c r="EJL38" s="63"/>
      <c r="EJM38" s="63"/>
      <c r="EJN38" s="63"/>
      <c r="EJO38" s="63"/>
      <c r="EJP38" s="63"/>
      <c r="EJQ38" s="63"/>
      <c r="EJR38" s="63"/>
      <c r="EJS38" s="63"/>
      <c r="EJT38" s="63"/>
      <c r="EJU38" s="63"/>
      <c r="EJV38" s="63"/>
      <c r="EJW38" s="63"/>
      <c r="EJX38" s="63"/>
      <c r="EJY38" s="63"/>
      <c r="EJZ38" s="63"/>
      <c r="EKA38" s="63"/>
      <c r="EKB38" s="63"/>
      <c r="EKC38" s="63"/>
      <c r="EKD38" s="63"/>
      <c r="EKE38" s="63"/>
      <c r="EKF38" s="63"/>
      <c r="EKG38" s="63"/>
      <c r="EKH38" s="63"/>
      <c r="EKI38" s="63"/>
      <c r="EKJ38" s="63"/>
      <c r="EKK38" s="63"/>
      <c r="EKL38" s="63"/>
      <c r="EKM38" s="63"/>
      <c r="EKN38" s="63"/>
      <c r="EKO38" s="63"/>
      <c r="EKP38" s="63"/>
      <c r="EKQ38" s="63"/>
      <c r="EKR38" s="63"/>
      <c r="EKS38" s="63"/>
      <c r="EKT38" s="63"/>
      <c r="EKU38" s="63"/>
      <c r="EKV38" s="63"/>
      <c r="EKW38" s="63"/>
      <c r="EKX38" s="63"/>
      <c r="EKY38" s="63"/>
      <c r="EKZ38" s="63"/>
      <c r="ELA38" s="63"/>
      <c r="ELB38" s="63"/>
      <c r="ELC38" s="63"/>
      <c r="ELD38" s="63"/>
      <c r="ELE38" s="63"/>
      <c r="ELF38" s="63"/>
      <c r="ELG38" s="63"/>
      <c r="ELH38" s="63"/>
      <c r="ELI38" s="63"/>
      <c r="ELJ38" s="63"/>
      <c r="ELK38" s="63"/>
      <c r="ELL38" s="63"/>
      <c r="ELM38" s="63"/>
      <c r="ELN38" s="63"/>
      <c r="ELO38" s="63"/>
      <c r="ELP38" s="63"/>
      <c r="ELQ38" s="63"/>
      <c r="ELR38" s="63"/>
      <c r="ELS38" s="63"/>
      <c r="ELT38" s="63"/>
      <c r="ELU38" s="63"/>
      <c r="ELV38" s="63"/>
      <c r="ELW38" s="63"/>
      <c r="ELX38" s="63"/>
      <c r="ELY38" s="63"/>
      <c r="ELZ38" s="63"/>
      <c r="EMA38" s="63"/>
      <c r="EMB38" s="63"/>
      <c r="EMC38" s="63"/>
      <c r="EMD38" s="63"/>
      <c r="EME38" s="63"/>
      <c r="EMF38" s="63"/>
      <c r="EMG38" s="63"/>
      <c r="EMH38" s="63"/>
      <c r="EMI38" s="63"/>
      <c r="EMJ38" s="63"/>
      <c r="EMK38" s="63"/>
      <c r="EML38" s="63"/>
      <c r="EMM38" s="63"/>
      <c r="EMN38" s="63"/>
      <c r="EMO38" s="63"/>
      <c r="EMP38" s="63"/>
      <c r="EMQ38" s="63"/>
      <c r="EMR38" s="63"/>
      <c r="EMS38" s="63"/>
      <c r="EMT38" s="63"/>
      <c r="EMU38" s="63"/>
      <c r="EMV38" s="63"/>
      <c r="EMW38" s="63"/>
      <c r="EMX38" s="63"/>
      <c r="EMY38" s="63"/>
      <c r="EMZ38" s="63"/>
      <c r="ENA38" s="63"/>
      <c r="ENB38" s="63"/>
      <c r="ENC38" s="63"/>
      <c r="END38" s="63"/>
      <c r="ENE38" s="63"/>
      <c r="ENF38" s="63"/>
      <c r="ENG38" s="63"/>
      <c r="ENH38" s="63"/>
      <c r="ENI38" s="63"/>
      <c r="ENJ38" s="63"/>
      <c r="ENK38" s="63"/>
      <c r="ENL38" s="63"/>
      <c r="ENM38" s="63"/>
      <c r="ENN38" s="63"/>
      <c r="ENO38" s="63"/>
      <c r="ENP38" s="63"/>
      <c r="ENQ38" s="63"/>
      <c r="ENR38" s="63"/>
      <c r="ENS38" s="63"/>
      <c r="ENT38" s="63"/>
      <c r="ENU38" s="63"/>
      <c r="ENV38" s="63"/>
      <c r="ENW38" s="63"/>
      <c r="ENX38" s="63"/>
      <c r="ENY38" s="63"/>
      <c r="ENZ38" s="63"/>
      <c r="EOA38" s="63"/>
      <c r="EOB38" s="63"/>
      <c r="EOC38" s="63"/>
      <c r="EOD38" s="63"/>
      <c r="EOE38" s="63"/>
      <c r="EOF38" s="63"/>
      <c r="EOG38" s="63"/>
      <c r="EOH38" s="63"/>
      <c r="EOI38" s="63"/>
      <c r="EOJ38" s="63"/>
      <c r="EOK38" s="63"/>
      <c r="EOL38" s="63"/>
      <c r="EOM38" s="63"/>
      <c r="EON38" s="63"/>
      <c r="EOO38" s="63"/>
      <c r="EOP38" s="63"/>
      <c r="EOQ38" s="63"/>
      <c r="EOR38" s="63"/>
      <c r="EOS38" s="63"/>
      <c r="EOT38" s="63"/>
      <c r="EOU38" s="63"/>
      <c r="EOV38" s="63"/>
      <c r="EOW38" s="63"/>
      <c r="EOX38" s="63"/>
      <c r="EOY38" s="63"/>
      <c r="EOZ38" s="63"/>
      <c r="EPA38" s="63"/>
      <c r="EPB38" s="63"/>
      <c r="EPC38" s="63"/>
      <c r="EPD38" s="63"/>
      <c r="EPE38" s="63"/>
      <c r="EPF38" s="63"/>
      <c r="EPG38" s="63"/>
      <c r="EPH38" s="63"/>
      <c r="EPI38" s="63"/>
      <c r="EPJ38" s="63"/>
      <c r="EPK38" s="63"/>
      <c r="EPL38" s="63"/>
      <c r="EPM38" s="63"/>
      <c r="EPN38" s="63"/>
      <c r="EPO38" s="63"/>
      <c r="EPP38" s="63"/>
      <c r="EPQ38" s="63"/>
      <c r="EPR38" s="63"/>
      <c r="EPS38" s="63"/>
      <c r="EPT38" s="63"/>
      <c r="EPU38" s="63"/>
      <c r="EPV38" s="63"/>
      <c r="EPW38" s="63"/>
      <c r="EPX38" s="63"/>
      <c r="EPY38" s="63"/>
      <c r="EPZ38" s="63"/>
      <c r="EQA38" s="63"/>
      <c r="EQB38" s="63"/>
      <c r="EQC38" s="63"/>
      <c r="EQD38" s="63"/>
      <c r="EQE38" s="63"/>
      <c r="EQF38" s="63"/>
      <c r="EQG38" s="63"/>
      <c r="EQH38" s="63"/>
      <c r="EQI38" s="63"/>
      <c r="EQJ38" s="63"/>
      <c r="EQK38" s="63"/>
      <c r="EQL38" s="63"/>
      <c r="EQM38" s="63"/>
      <c r="EQN38" s="63"/>
      <c r="EQO38" s="63"/>
      <c r="EQP38" s="63"/>
      <c r="EQQ38" s="63"/>
      <c r="EQR38" s="63"/>
      <c r="EQS38" s="63"/>
      <c r="EQT38" s="63"/>
      <c r="EQU38" s="63"/>
      <c r="EQV38" s="63"/>
      <c r="EQW38" s="63"/>
      <c r="EQX38" s="63"/>
      <c r="EQY38" s="63"/>
      <c r="EQZ38" s="63"/>
      <c r="ERA38" s="63"/>
      <c r="ERB38" s="63"/>
      <c r="ERC38" s="63"/>
      <c r="ERD38" s="63"/>
      <c r="ERE38" s="63"/>
      <c r="ERF38" s="63"/>
      <c r="ERG38" s="63"/>
      <c r="ERH38" s="63"/>
      <c r="ERI38" s="63"/>
      <c r="ERJ38" s="63"/>
      <c r="ERK38" s="63"/>
      <c r="ERL38" s="63"/>
      <c r="ERM38" s="63"/>
      <c r="ERN38" s="63"/>
      <c r="ERO38" s="63"/>
      <c r="ERP38" s="63"/>
      <c r="ERQ38" s="63"/>
      <c r="ERR38" s="63"/>
      <c r="ERS38" s="63"/>
      <c r="ERT38" s="63"/>
      <c r="ERU38" s="63"/>
      <c r="ERV38" s="63"/>
      <c r="ERW38" s="63"/>
      <c r="ERX38" s="63"/>
      <c r="ERY38" s="63"/>
      <c r="ERZ38" s="63"/>
      <c r="ESA38" s="63"/>
      <c r="ESB38" s="63"/>
      <c r="ESC38" s="63"/>
      <c r="ESD38" s="63"/>
      <c r="ESE38" s="63"/>
      <c r="ESF38" s="63"/>
      <c r="ESG38" s="63"/>
      <c r="ESH38" s="63"/>
      <c r="ESI38" s="63"/>
      <c r="ESJ38" s="63"/>
      <c r="ESK38" s="63"/>
      <c r="ESL38" s="63"/>
      <c r="ESM38" s="63"/>
      <c r="ESN38" s="63"/>
      <c r="ESO38" s="63"/>
      <c r="ESP38" s="63"/>
      <c r="ESQ38" s="63"/>
      <c r="ESR38" s="63"/>
      <c r="ESS38" s="63"/>
      <c r="EST38" s="63"/>
      <c r="ESU38" s="63"/>
      <c r="ESV38" s="63"/>
      <c r="ESW38" s="63"/>
      <c r="ESX38" s="63"/>
      <c r="ESY38" s="63"/>
      <c r="ESZ38" s="63"/>
      <c r="ETA38" s="63"/>
      <c r="ETB38" s="63"/>
      <c r="ETC38" s="63"/>
      <c r="ETD38" s="63"/>
      <c r="ETE38" s="63"/>
      <c r="ETF38" s="63"/>
      <c r="ETG38" s="63"/>
      <c r="ETH38" s="63"/>
      <c r="ETI38" s="63"/>
      <c r="ETJ38" s="63"/>
      <c r="ETK38" s="63"/>
      <c r="ETL38" s="63"/>
      <c r="ETM38" s="63"/>
      <c r="ETN38" s="63"/>
      <c r="ETO38" s="63"/>
      <c r="ETP38" s="63"/>
      <c r="ETQ38" s="63"/>
      <c r="ETR38" s="63"/>
      <c r="ETS38" s="63"/>
      <c r="ETT38" s="63"/>
      <c r="ETU38" s="63"/>
      <c r="ETV38" s="63"/>
      <c r="ETW38" s="63"/>
      <c r="ETX38" s="63"/>
      <c r="ETY38" s="63"/>
      <c r="ETZ38" s="63"/>
      <c r="EUA38" s="63"/>
      <c r="EUB38" s="63"/>
      <c r="EUC38" s="63"/>
      <c r="EUD38" s="63"/>
      <c r="EUE38" s="63"/>
      <c r="EUF38" s="63"/>
      <c r="EUG38" s="63"/>
      <c r="EUH38" s="63"/>
      <c r="EUI38" s="63"/>
      <c r="EUJ38" s="63"/>
      <c r="EUK38" s="63"/>
      <c r="EUL38" s="63"/>
      <c r="EUM38" s="63"/>
      <c r="EUN38" s="63"/>
      <c r="EUO38" s="63"/>
      <c r="EUP38" s="63"/>
      <c r="EUQ38" s="63"/>
      <c r="EUR38" s="63"/>
      <c r="EUS38" s="63"/>
      <c r="EUT38" s="63"/>
      <c r="EUU38" s="63"/>
      <c r="EUV38" s="63"/>
      <c r="EUW38" s="63"/>
      <c r="EUX38" s="63"/>
      <c r="EUY38" s="63"/>
      <c r="EUZ38" s="63"/>
      <c r="EVA38" s="63"/>
      <c r="EVB38" s="63"/>
      <c r="EVC38" s="63"/>
      <c r="EVD38" s="63"/>
      <c r="EVE38" s="63"/>
      <c r="EVF38" s="63"/>
      <c r="EVG38" s="63"/>
      <c r="EVH38" s="63"/>
      <c r="EVI38" s="63"/>
      <c r="EVJ38" s="63"/>
      <c r="EVK38" s="63"/>
      <c r="EVL38" s="63"/>
      <c r="EVM38" s="63"/>
      <c r="EVN38" s="63"/>
      <c r="EVO38" s="63"/>
      <c r="EVP38" s="63"/>
      <c r="EVQ38" s="63"/>
      <c r="EVR38" s="63"/>
      <c r="EVS38" s="63"/>
      <c r="EVT38" s="63"/>
      <c r="EVU38" s="63"/>
      <c r="EVV38" s="63"/>
      <c r="EVW38" s="63"/>
      <c r="EVX38" s="63"/>
      <c r="EVY38" s="63"/>
      <c r="EVZ38" s="63"/>
      <c r="EWA38" s="63"/>
      <c r="EWB38" s="63"/>
      <c r="EWC38" s="63"/>
      <c r="EWD38" s="63"/>
      <c r="EWE38" s="63"/>
      <c r="EWF38" s="63"/>
      <c r="EWG38" s="63"/>
      <c r="EWH38" s="63"/>
      <c r="EWI38" s="63"/>
      <c r="EWJ38" s="63"/>
      <c r="EWK38" s="63"/>
      <c r="EWL38" s="63"/>
      <c r="EWM38" s="63"/>
      <c r="EWN38" s="63"/>
      <c r="EWO38" s="63"/>
      <c r="EWP38" s="63"/>
      <c r="EWQ38" s="63"/>
      <c r="EWR38" s="63"/>
      <c r="EWS38" s="63"/>
      <c r="EWT38" s="63"/>
      <c r="EWU38" s="63"/>
      <c r="EWV38" s="63"/>
      <c r="EWW38" s="63"/>
      <c r="EWX38" s="63"/>
      <c r="EWY38" s="63"/>
      <c r="EWZ38" s="63"/>
      <c r="EXA38" s="63"/>
      <c r="EXB38" s="63"/>
      <c r="EXC38" s="63"/>
      <c r="EXD38" s="63"/>
      <c r="EXE38" s="63"/>
      <c r="EXF38" s="63"/>
      <c r="EXG38" s="63"/>
      <c r="EXH38" s="63"/>
      <c r="EXI38" s="63"/>
      <c r="EXJ38" s="63"/>
      <c r="EXK38" s="63"/>
      <c r="EXL38" s="63"/>
      <c r="EXM38" s="63"/>
      <c r="EXN38" s="63"/>
      <c r="EXO38" s="63"/>
      <c r="EXP38" s="63"/>
      <c r="EXQ38" s="63"/>
      <c r="EXR38" s="63"/>
      <c r="EXS38" s="63"/>
      <c r="EXT38" s="63"/>
      <c r="EXU38" s="63"/>
      <c r="EXV38" s="63"/>
      <c r="EXW38" s="63"/>
      <c r="EXX38" s="63"/>
      <c r="EXY38" s="63"/>
      <c r="EXZ38" s="63"/>
      <c r="EYA38" s="63"/>
      <c r="EYB38" s="63"/>
      <c r="EYC38" s="63"/>
      <c r="EYD38" s="63"/>
      <c r="EYE38" s="63"/>
      <c r="EYF38" s="63"/>
      <c r="EYG38" s="63"/>
      <c r="EYH38" s="63"/>
      <c r="EYI38" s="63"/>
      <c r="EYJ38" s="63"/>
      <c r="EYK38" s="63"/>
      <c r="EYL38" s="63"/>
      <c r="EYM38" s="63"/>
      <c r="EYN38" s="63"/>
      <c r="EYO38" s="63"/>
      <c r="EYP38" s="63"/>
      <c r="EYQ38" s="63"/>
      <c r="EYR38" s="63"/>
      <c r="EYS38" s="63"/>
      <c r="EYT38" s="63"/>
      <c r="EYU38" s="63"/>
      <c r="EYV38" s="63"/>
      <c r="EYW38" s="63"/>
      <c r="EYX38" s="63"/>
      <c r="EYY38" s="63"/>
      <c r="EYZ38" s="63"/>
      <c r="EZA38" s="63"/>
      <c r="EZB38" s="63"/>
      <c r="EZC38" s="63"/>
      <c r="EZD38" s="63"/>
      <c r="EZE38" s="63"/>
      <c r="EZF38" s="63"/>
      <c r="EZG38" s="63"/>
      <c r="EZH38" s="63"/>
      <c r="EZI38" s="63"/>
      <c r="EZJ38" s="63"/>
      <c r="EZK38" s="63"/>
      <c r="EZL38" s="63"/>
      <c r="EZM38" s="63"/>
      <c r="EZN38" s="63"/>
      <c r="EZO38" s="63"/>
      <c r="EZP38" s="63"/>
      <c r="EZQ38" s="63"/>
      <c r="EZR38" s="63"/>
      <c r="EZS38" s="63"/>
      <c r="EZT38" s="63"/>
      <c r="EZU38" s="63"/>
      <c r="EZV38" s="63"/>
      <c r="EZW38" s="63"/>
      <c r="EZX38" s="63"/>
      <c r="EZY38" s="63"/>
      <c r="EZZ38" s="63"/>
      <c r="FAA38" s="63"/>
      <c r="FAB38" s="63"/>
      <c r="FAC38" s="63"/>
      <c r="FAD38" s="63"/>
      <c r="FAE38" s="63"/>
      <c r="FAF38" s="63"/>
      <c r="FAG38" s="63"/>
      <c r="FAH38" s="63"/>
      <c r="FAI38" s="63"/>
      <c r="FAJ38" s="63"/>
      <c r="FAK38" s="63"/>
      <c r="FAL38" s="63"/>
      <c r="FAM38" s="63"/>
      <c r="FAN38" s="63"/>
      <c r="FAO38" s="63"/>
      <c r="FAP38" s="63"/>
      <c r="FAQ38" s="63"/>
      <c r="FAR38" s="63"/>
      <c r="FAS38" s="63"/>
      <c r="FAT38" s="63"/>
      <c r="FAU38" s="63"/>
      <c r="FAV38" s="63"/>
      <c r="FAW38" s="63"/>
      <c r="FAX38" s="63"/>
      <c r="FAY38" s="63"/>
      <c r="FAZ38" s="63"/>
      <c r="FBA38" s="63"/>
      <c r="FBB38" s="63"/>
      <c r="FBC38" s="63"/>
      <c r="FBD38" s="63"/>
      <c r="FBE38" s="63"/>
      <c r="FBF38" s="63"/>
      <c r="FBG38" s="63"/>
      <c r="FBH38" s="63"/>
      <c r="FBI38" s="63"/>
      <c r="FBJ38" s="63"/>
      <c r="FBK38" s="63"/>
      <c r="FBL38" s="63"/>
      <c r="FBM38" s="63"/>
      <c r="FBN38" s="63"/>
      <c r="FBO38" s="63"/>
      <c r="FBP38" s="63"/>
      <c r="FBQ38" s="63"/>
      <c r="FBR38" s="63"/>
      <c r="FBS38" s="63"/>
      <c r="FBT38" s="63"/>
      <c r="FBU38" s="63"/>
      <c r="FBV38" s="63"/>
      <c r="FBW38" s="63"/>
      <c r="FBX38" s="63"/>
      <c r="FBY38" s="63"/>
      <c r="FBZ38" s="63"/>
      <c r="FCA38" s="63"/>
      <c r="FCB38" s="63"/>
      <c r="FCC38" s="63"/>
      <c r="FCD38" s="63"/>
      <c r="FCE38" s="63"/>
      <c r="FCF38" s="63"/>
      <c r="FCG38" s="63"/>
      <c r="FCH38" s="63"/>
      <c r="FCI38" s="63"/>
      <c r="FCJ38" s="63"/>
      <c r="FCK38" s="63"/>
      <c r="FCL38" s="63"/>
      <c r="FCM38" s="63"/>
      <c r="FCN38" s="63"/>
      <c r="FCO38" s="63"/>
      <c r="FCP38" s="63"/>
      <c r="FCQ38" s="63"/>
      <c r="FCR38" s="63"/>
      <c r="FCS38" s="63"/>
      <c r="FCT38" s="63"/>
      <c r="FCU38" s="63"/>
      <c r="FCV38" s="63"/>
      <c r="FCW38" s="63"/>
      <c r="FCX38" s="63"/>
      <c r="FCY38" s="63"/>
      <c r="FCZ38" s="63"/>
      <c r="FDA38" s="63"/>
      <c r="FDB38" s="63"/>
      <c r="FDC38" s="63"/>
      <c r="FDD38" s="63"/>
      <c r="FDE38" s="63"/>
      <c r="FDF38" s="63"/>
      <c r="FDG38" s="63"/>
      <c r="FDH38" s="63"/>
      <c r="FDI38" s="63"/>
      <c r="FDJ38" s="63"/>
      <c r="FDK38" s="63"/>
      <c r="FDL38" s="63"/>
      <c r="FDM38" s="63"/>
      <c r="FDN38" s="63"/>
      <c r="FDO38" s="63"/>
      <c r="FDP38" s="63"/>
      <c r="FDQ38" s="63"/>
      <c r="FDR38" s="63"/>
      <c r="FDS38" s="63"/>
      <c r="FDT38" s="63"/>
      <c r="FDU38" s="63"/>
      <c r="FDV38" s="63"/>
      <c r="FDW38" s="63"/>
      <c r="FDX38" s="63"/>
      <c r="FDY38" s="63"/>
      <c r="FDZ38" s="63"/>
      <c r="FEA38" s="63"/>
      <c r="FEB38" s="63"/>
      <c r="FEC38" s="63"/>
      <c r="FED38" s="63"/>
      <c r="FEE38" s="63"/>
      <c r="FEF38" s="63"/>
      <c r="FEG38" s="63"/>
      <c r="FEH38" s="63"/>
      <c r="FEI38" s="63"/>
      <c r="FEJ38" s="63"/>
      <c r="FEK38" s="63"/>
      <c r="FEL38" s="63"/>
      <c r="FEM38" s="63"/>
      <c r="FEN38" s="63"/>
      <c r="FEO38" s="63"/>
      <c r="FEP38" s="63"/>
      <c r="FEQ38" s="63"/>
      <c r="FER38" s="63"/>
      <c r="FES38" s="63"/>
      <c r="FET38" s="63"/>
      <c r="FEU38" s="63"/>
      <c r="FEV38" s="63"/>
      <c r="FEW38" s="63"/>
      <c r="FEX38" s="63"/>
      <c r="FEY38" s="63"/>
      <c r="FEZ38" s="63"/>
      <c r="FFA38" s="63"/>
      <c r="FFB38" s="63"/>
      <c r="FFC38" s="63"/>
      <c r="FFD38" s="63"/>
      <c r="FFE38" s="63"/>
      <c r="FFF38" s="63"/>
      <c r="FFG38" s="63"/>
      <c r="FFH38" s="63"/>
      <c r="FFI38" s="63"/>
      <c r="FFJ38" s="63"/>
      <c r="FFK38" s="63"/>
      <c r="FFL38" s="63"/>
      <c r="FFM38" s="63"/>
      <c r="FFN38" s="63"/>
      <c r="FFO38" s="63"/>
      <c r="FFP38" s="63"/>
      <c r="FFQ38" s="63"/>
      <c r="FFR38" s="63"/>
      <c r="FFS38" s="63"/>
      <c r="FFT38" s="63"/>
      <c r="FFU38" s="63"/>
      <c r="FFV38" s="63"/>
      <c r="FFW38" s="63"/>
      <c r="FFX38" s="63"/>
      <c r="FFY38" s="63"/>
      <c r="FFZ38" s="63"/>
      <c r="FGA38" s="63"/>
      <c r="FGB38" s="63"/>
      <c r="FGC38" s="63"/>
      <c r="FGD38" s="63"/>
      <c r="FGE38" s="63"/>
      <c r="FGF38" s="63"/>
      <c r="FGG38" s="63"/>
      <c r="FGH38" s="63"/>
      <c r="FGI38" s="63"/>
      <c r="FGJ38" s="63"/>
      <c r="FGK38" s="63"/>
      <c r="FGL38" s="63"/>
      <c r="FGM38" s="63"/>
      <c r="FGN38" s="63"/>
      <c r="FGO38" s="63"/>
      <c r="FGP38" s="63"/>
      <c r="FGQ38" s="63"/>
      <c r="FGR38" s="63"/>
      <c r="FGS38" s="63"/>
      <c r="FGT38" s="63"/>
      <c r="FGU38" s="63"/>
      <c r="FGV38" s="63"/>
      <c r="FGW38" s="63"/>
      <c r="FGX38" s="63"/>
      <c r="FGY38" s="63"/>
      <c r="FGZ38" s="63"/>
      <c r="FHA38" s="63"/>
      <c r="FHB38" s="63"/>
      <c r="FHC38" s="63"/>
      <c r="FHD38" s="63"/>
      <c r="FHE38" s="63"/>
      <c r="FHF38" s="63"/>
      <c r="FHG38" s="63"/>
      <c r="FHH38" s="63"/>
      <c r="FHI38" s="63"/>
      <c r="FHJ38" s="63"/>
      <c r="FHK38" s="63"/>
      <c r="FHL38" s="63"/>
      <c r="FHM38" s="63"/>
      <c r="FHN38" s="63"/>
      <c r="FHO38" s="63"/>
      <c r="FHP38" s="63"/>
      <c r="FHQ38" s="63"/>
      <c r="FHR38" s="63"/>
      <c r="FHS38" s="63"/>
      <c r="FHT38" s="63"/>
      <c r="FHU38" s="63"/>
      <c r="FHV38" s="63"/>
      <c r="FHW38" s="63"/>
      <c r="FHX38" s="63"/>
      <c r="FHY38" s="63"/>
      <c r="FHZ38" s="63"/>
      <c r="FIA38" s="63"/>
      <c r="FIB38" s="63"/>
      <c r="FIC38" s="63"/>
      <c r="FID38" s="63"/>
      <c r="FIE38" s="63"/>
      <c r="FIF38" s="63"/>
      <c r="FIG38" s="63"/>
      <c r="FIH38" s="63"/>
      <c r="FII38" s="63"/>
      <c r="FIJ38" s="63"/>
      <c r="FIK38" s="63"/>
      <c r="FIL38" s="63"/>
      <c r="FIM38" s="63"/>
      <c r="FIN38" s="63"/>
      <c r="FIO38" s="63"/>
      <c r="FIP38" s="63"/>
      <c r="FIQ38" s="63"/>
      <c r="FIR38" s="63"/>
      <c r="FIS38" s="63"/>
      <c r="FIT38" s="63"/>
      <c r="FIU38" s="63"/>
      <c r="FIV38" s="63"/>
      <c r="FIW38" s="63"/>
      <c r="FIX38" s="63"/>
      <c r="FIY38" s="63"/>
      <c r="FIZ38" s="63"/>
      <c r="FJA38" s="63"/>
      <c r="FJB38" s="63"/>
      <c r="FJC38" s="63"/>
      <c r="FJD38" s="63"/>
      <c r="FJE38" s="63"/>
      <c r="FJF38" s="63"/>
      <c r="FJG38" s="63"/>
      <c r="FJH38" s="63"/>
      <c r="FJI38" s="63"/>
      <c r="FJJ38" s="63"/>
      <c r="FJK38" s="63"/>
      <c r="FJL38" s="63"/>
      <c r="FJM38" s="63"/>
      <c r="FJN38" s="63"/>
      <c r="FJO38" s="63"/>
      <c r="FJP38" s="63"/>
      <c r="FJQ38" s="63"/>
      <c r="FJR38" s="63"/>
      <c r="FJS38" s="63"/>
      <c r="FJT38" s="63"/>
      <c r="FJU38" s="63"/>
      <c r="FJV38" s="63"/>
      <c r="FJW38" s="63"/>
      <c r="FJX38" s="63"/>
      <c r="FJY38" s="63"/>
      <c r="FJZ38" s="63"/>
      <c r="FKA38" s="63"/>
      <c r="FKB38" s="63"/>
      <c r="FKC38" s="63"/>
      <c r="FKD38" s="63"/>
      <c r="FKE38" s="63"/>
      <c r="FKF38" s="63"/>
      <c r="FKG38" s="63"/>
      <c r="FKH38" s="63"/>
      <c r="FKI38" s="63"/>
      <c r="FKJ38" s="63"/>
      <c r="FKK38" s="63"/>
      <c r="FKL38" s="63"/>
      <c r="FKM38" s="63"/>
      <c r="FKN38" s="63"/>
      <c r="FKO38" s="63"/>
      <c r="FKP38" s="63"/>
      <c r="FKQ38" s="63"/>
      <c r="FKR38" s="63"/>
      <c r="FKS38" s="63"/>
      <c r="FKT38" s="63"/>
      <c r="FKU38" s="63"/>
      <c r="FKV38" s="63"/>
      <c r="FKW38" s="63"/>
      <c r="FKX38" s="63"/>
      <c r="FKY38" s="63"/>
      <c r="FKZ38" s="63"/>
      <c r="FLA38" s="63"/>
      <c r="FLB38" s="63"/>
      <c r="FLC38" s="63"/>
      <c r="FLD38" s="63"/>
      <c r="FLE38" s="63"/>
      <c r="FLF38" s="63"/>
      <c r="FLG38" s="63"/>
      <c r="FLH38" s="63"/>
      <c r="FLI38" s="63"/>
      <c r="FLJ38" s="63"/>
      <c r="FLK38" s="63"/>
      <c r="FLL38" s="63"/>
      <c r="FLM38" s="63"/>
      <c r="FLN38" s="63"/>
      <c r="FLO38" s="63"/>
      <c r="FLP38" s="63"/>
      <c r="FLQ38" s="63"/>
      <c r="FLR38" s="63"/>
      <c r="FLS38" s="63"/>
      <c r="FLT38" s="63"/>
      <c r="FLU38" s="63"/>
      <c r="FLV38" s="63"/>
      <c r="FLW38" s="63"/>
      <c r="FLX38" s="63"/>
      <c r="FLY38" s="63"/>
      <c r="FLZ38" s="63"/>
      <c r="FMA38" s="63"/>
      <c r="FMB38" s="63"/>
      <c r="FMC38" s="63"/>
      <c r="FMD38" s="63"/>
      <c r="FME38" s="63"/>
      <c r="FMF38" s="63"/>
      <c r="FMG38" s="63"/>
      <c r="FMH38" s="63"/>
      <c r="FMI38" s="63"/>
      <c r="FMJ38" s="63"/>
      <c r="FMK38" s="63"/>
      <c r="FML38" s="63"/>
      <c r="FMM38" s="63"/>
      <c r="FMN38" s="63"/>
      <c r="FMO38" s="63"/>
      <c r="FMP38" s="63"/>
      <c r="FMQ38" s="63"/>
      <c r="FMR38" s="63"/>
      <c r="FMS38" s="63"/>
      <c r="FMT38" s="63"/>
      <c r="FMU38" s="63"/>
      <c r="FMV38" s="63"/>
      <c r="FMW38" s="63"/>
      <c r="FMX38" s="63"/>
      <c r="FMY38" s="63"/>
      <c r="FMZ38" s="63"/>
      <c r="FNA38" s="63"/>
      <c r="FNB38" s="63"/>
      <c r="FNC38" s="63"/>
      <c r="FND38" s="63"/>
      <c r="FNE38" s="63"/>
      <c r="FNF38" s="63"/>
      <c r="FNG38" s="63"/>
      <c r="FNH38" s="63"/>
      <c r="FNI38" s="63"/>
      <c r="FNJ38" s="63"/>
      <c r="FNK38" s="63"/>
      <c r="FNL38" s="63"/>
      <c r="FNM38" s="63"/>
      <c r="FNN38" s="63"/>
      <c r="FNO38" s="63"/>
      <c r="FNP38" s="63"/>
      <c r="FNQ38" s="63"/>
      <c r="FNR38" s="63"/>
      <c r="FNS38" s="63"/>
      <c r="FNT38" s="63"/>
      <c r="FNU38" s="63"/>
      <c r="FNV38" s="63"/>
      <c r="FNW38" s="63"/>
      <c r="FNX38" s="63"/>
      <c r="FNY38" s="63"/>
      <c r="FNZ38" s="63"/>
      <c r="FOA38" s="63"/>
      <c r="FOB38" s="63"/>
      <c r="FOC38" s="63"/>
      <c r="FOD38" s="63"/>
      <c r="FOE38" s="63"/>
      <c r="FOF38" s="63"/>
      <c r="FOG38" s="63"/>
      <c r="FOH38" s="63"/>
      <c r="FOI38" s="63"/>
      <c r="FOJ38" s="63"/>
      <c r="FOK38" s="63"/>
      <c r="FOL38" s="63"/>
      <c r="FOM38" s="63"/>
      <c r="FON38" s="63"/>
      <c r="FOO38" s="63"/>
      <c r="FOP38" s="63"/>
      <c r="FOQ38" s="63"/>
      <c r="FOR38" s="63"/>
      <c r="FOS38" s="63"/>
      <c r="FOT38" s="63"/>
      <c r="FOU38" s="63"/>
      <c r="FOV38" s="63"/>
      <c r="FOW38" s="63"/>
      <c r="FOX38" s="63"/>
      <c r="FOY38" s="63"/>
      <c r="FOZ38" s="63"/>
      <c r="FPA38" s="63"/>
      <c r="FPB38" s="63"/>
      <c r="FPC38" s="63"/>
      <c r="FPD38" s="63"/>
      <c r="FPE38" s="63"/>
      <c r="FPF38" s="63"/>
      <c r="FPG38" s="63"/>
      <c r="FPH38" s="63"/>
      <c r="FPI38" s="63"/>
      <c r="FPJ38" s="63"/>
      <c r="FPK38" s="63"/>
      <c r="FPL38" s="63"/>
      <c r="FPM38" s="63"/>
      <c r="FPN38" s="63"/>
      <c r="FPO38" s="63"/>
      <c r="FPP38" s="63"/>
      <c r="FPQ38" s="63"/>
      <c r="FPR38" s="63"/>
      <c r="FPS38" s="63"/>
      <c r="FPT38" s="63"/>
      <c r="FPU38" s="63"/>
      <c r="FPV38" s="63"/>
      <c r="FPW38" s="63"/>
      <c r="FPX38" s="63"/>
      <c r="FPY38" s="63"/>
      <c r="FPZ38" s="63"/>
      <c r="FQA38" s="63"/>
      <c r="FQB38" s="63"/>
      <c r="FQC38" s="63"/>
      <c r="FQD38" s="63"/>
      <c r="FQE38" s="63"/>
      <c r="FQF38" s="63"/>
      <c r="FQG38" s="63"/>
      <c r="FQH38" s="63"/>
      <c r="FQI38" s="63"/>
      <c r="FQJ38" s="63"/>
      <c r="FQK38" s="63"/>
      <c r="FQL38" s="63"/>
      <c r="FQM38" s="63"/>
      <c r="FQN38" s="63"/>
      <c r="FQO38" s="63"/>
      <c r="FQP38" s="63"/>
      <c r="FQQ38" s="63"/>
      <c r="FQR38" s="63"/>
      <c r="FQS38" s="63"/>
      <c r="FQT38" s="63"/>
      <c r="FQU38" s="63"/>
      <c r="FQV38" s="63"/>
      <c r="FQW38" s="63"/>
      <c r="FQX38" s="63"/>
      <c r="FQY38" s="63"/>
      <c r="FQZ38" s="63"/>
      <c r="FRA38" s="63"/>
      <c r="FRB38" s="63"/>
      <c r="FRC38" s="63"/>
      <c r="FRD38" s="63"/>
      <c r="FRE38" s="63"/>
      <c r="FRF38" s="63"/>
      <c r="FRG38" s="63"/>
      <c r="FRH38" s="63"/>
      <c r="FRI38" s="63"/>
      <c r="FRJ38" s="63"/>
      <c r="FRK38" s="63"/>
      <c r="FRL38" s="63"/>
      <c r="FRM38" s="63"/>
      <c r="FRN38" s="63"/>
      <c r="FRO38" s="63"/>
      <c r="FRP38" s="63"/>
      <c r="FRQ38" s="63"/>
      <c r="FRR38" s="63"/>
      <c r="FRS38" s="63"/>
      <c r="FRT38" s="63"/>
      <c r="FRU38" s="63"/>
      <c r="FRV38" s="63"/>
      <c r="FRW38" s="63"/>
      <c r="FRX38" s="63"/>
      <c r="FRY38" s="63"/>
      <c r="FRZ38" s="63"/>
      <c r="FSA38" s="63"/>
      <c r="FSB38" s="63"/>
      <c r="FSC38" s="63"/>
      <c r="FSD38" s="63"/>
      <c r="FSE38" s="63"/>
      <c r="FSF38" s="63"/>
      <c r="FSG38" s="63"/>
      <c r="FSH38" s="63"/>
      <c r="FSI38" s="63"/>
      <c r="FSJ38" s="63"/>
      <c r="FSK38" s="63"/>
      <c r="FSL38" s="63"/>
      <c r="FSM38" s="63"/>
      <c r="FSN38" s="63"/>
      <c r="FSO38" s="63"/>
      <c r="FSP38" s="63"/>
      <c r="FSQ38" s="63"/>
      <c r="FSR38" s="63"/>
      <c r="FSS38" s="63"/>
      <c r="FST38" s="63"/>
      <c r="FSU38" s="63"/>
      <c r="FSV38" s="63"/>
      <c r="FSW38" s="63"/>
      <c r="FSX38" s="63"/>
      <c r="FSY38" s="63"/>
      <c r="FSZ38" s="63"/>
      <c r="FTA38" s="63"/>
      <c r="FTB38" s="63"/>
      <c r="FTC38" s="63"/>
      <c r="FTD38" s="63"/>
      <c r="FTE38" s="63"/>
      <c r="FTF38" s="63"/>
      <c r="FTG38" s="63"/>
      <c r="FTH38" s="63"/>
      <c r="FTI38" s="63"/>
      <c r="FTJ38" s="63"/>
      <c r="FTK38" s="63"/>
      <c r="FTL38" s="63"/>
      <c r="FTM38" s="63"/>
      <c r="FTN38" s="63"/>
      <c r="FTO38" s="63"/>
      <c r="FTP38" s="63"/>
      <c r="FTQ38" s="63"/>
      <c r="FTR38" s="63"/>
      <c r="FTS38" s="63"/>
      <c r="FTT38" s="63"/>
      <c r="FTU38" s="63"/>
      <c r="FTV38" s="63"/>
      <c r="FTW38" s="63"/>
      <c r="FTX38" s="63"/>
      <c r="FTY38" s="63"/>
      <c r="FTZ38" s="63"/>
      <c r="FUA38" s="63"/>
      <c r="FUB38" s="63"/>
      <c r="FUC38" s="63"/>
      <c r="FUD38" s="63"/>
      <c r="FUE38" s="63"/>
      <c r="FUF38" s="63"/>
      <c r="FUG38" s="63"/>
      <c r="FUH38" s="63"/>
      <c r="FUI38" s="63"/>
      <c r="FUJ38" s="63"/>
      <c r="FUK38" s="63"/>
      <c r="FUL38" s="63"/>
      <c r="FUM38" s="63"/>
      <c r="FUN38" s="63"/>
      <c r="FUO38" s="63"/>
      <c r="FUP38" s="63"/>
      <c r="FUQ38" s="63"/>
      <c r="FUR38" s="63"/>
      <c r="FUS38" s="63"/>
      <c r="FUT38" s="63"/>
      <c r="FUU38" s="63"/>
      <c r="FUV38" s="63"/>
      <c r="FUW38" s="63"/>
      <c r="FUX38" s="63"/>
      <c r="FUY38" s="63"/>
      <c r="FUZ38" s="63"/>
      <c r="FVA38" s="63"/>
      <c r="FVB38" s="63"/>
      <c r="FVC38" s="63"/>
      <c r="FVD38" s="63"/>
      <c r="FVE38" s="63"/>
      <c r="FVF38" s="63"/>
      <c r="FVG38" s="63"/>
      <c r="FVH38" s="63"/>
      <c r="FVI38" s="63"/>
      <c r="FVJ38" s="63"/>
      <c r="FVK38" s="63"/>
      <c r="FVL38" s="63"/>
      <c r="FVM38" s="63"/>
      <c r="FVN38" s="63"/>
      <c r="FVO38" s="63"/>
      <c r="FVP38" s="63"/>
      <c r="FVQ38" s="63"/>
      <c r="FVR38" s="63"/>
      <c r="FVS38" s="63"/>
      <c r="FVT38" s="63"/>
      <c r="FVU38" s="63"/>
      <c r="FVV38" s="63"/>
      <c r="FVW38" s="63"/>
      <c r="FVX38" s="63"/>
      <c r="FVY38" s="63"/>
      <c r="FVZ38" s="63"/>
      <c r="FWA38" s="63"/>
      <c r="FWB38" s="63"/>
      <c r="FWC38" s="63"/>
      <c r="FWD38" s="63"/>
      <c r="FWE38" s="63"/>
      <c r="FWF38" s="63"/>
      <c r="FWG38" s="63"/>
      <c r="FWH38" s="63"/>
      <c r="FWI38" s="63"/>
      <c r="FWJ38" s="63"/>
      <c r="FWK38" s="63"/>
      <c r="FWL38" s="63"/>
      <c r="FWM38" s="63"/>
      <c r="FWN38" s="63"/>
      <c r="FWO38" s="63"/>
      <c r="FWP38" s="63"/>
      <c r="FWQ38" s="63"/>
      <c r="FWR38" s="63"/>
      <c r="FWS38" s="63"/>
      <c r="FWT38" s="63"/>
      <c r="FWU38" s="63"/>
      <c r="FWV38" s="63"/>
      <c r="FWW38" s="63"/>
      <c r="FWX38" s="63"/>
      <c r="FWY38" s="63"/>
      <c r="FWZ38" s="63"/>
      <c r="FXA38" s="63"/>
      <c r="FXB38" s="63"/>
      <c r="FXC38" s="63"/>
      <c r="FXD38" s="63"/>
      <c r="FXE38" s="63"/>
      <c r="FXF38" s="63"/>
      <c r="FXG38" s="63"/>
      <c r="FXH38" s="63"/>
      <c r="FXI38" s="63"/>
      <c r="FXJ38" s="63"/>
      <c r="FXK38" s="63"/>
      <c r="FXL38" s="63"/>
      <c r="FXM38" s="63"/>
      <c r="FXN38" s="63"/>
      <c r="FXO38" s="63"/>
      <c r="FXP38" s="63"/>
      <c r="FXQ38" s="63"/>
      <c r="FXR38" s="63"/>
      <c r="FXS38" s="63"/>
      <c r="FXT38" s="63"/>
      <c r="FXU38" s="63"/>
      <c r="FXV38" s="63"/>
      <c r="FXW38" s="63"/>
      <c r="FXX38" s="63"/>
      <c r="FXY38" s="63"/>
      <c r="FXZ38" s="63"/>
      <c r="FYA38" s="63"/>
      <c r="FYB38" s="63"/>
      <c r="FYC38" s="63"/>
      <c r="FYD38" s="63"/>
      <c r="FYE38" s="63"/>
      <c r="FYF38" s="63"/>
      <c r="FYG38" s="63"/>
      <c r="FYH38" s="63"/>
      <c r="FYI38" s="63"/>
      <c r="FYJ38" s="63"/>
      <c r="FYK38" s="63"/>
      <c r="FYL38" s="63"/>
      <c r="FYM38" s="63"/>
      <c r="FYN38" s="63"/>
      <c r="FYO38" s="63"/>
      <c r="FYP38" s="63"/>
      <c r="FYQ38" s="63"/>
      <c r="FYR38" s="63"/>
      <c r="FYS38" s="63"/>
      <c r="FYT38" s="63"/>
      <c r="FYU38" s="63"/>
      <c r="FYV38" s="63"/>
      <c r="FYW38" s="63"/>
      <c r="FYX38" s="63"/>
      <c r="FYY38" s="63"/>
      <c r="FYZ38" s="63"/>
      <c r="FZA38" s="63"/>
      <c r="FZB38" s="63"/>
      <c r="FZC38" s="63"/>
      <c r="FZD38" s="63"/>
      <c r="FZE38" s="63"/>
      <c r="FZF38" s="63"/>
      <c r="FZG38" s="63"/>
      <c r="FZH38" s="63"/>
      <c r="FZI38" s="63"/>
      <c r="FZJ38" s="63"/>
      <c r="FZK38" s="63"/>
      <c r="FZL38" s="63"/>
      <c r="FZM38" s="63"/>
      <c r="FZN38" s="63"/>
      <c r="FZO38" s="63"/>
      <c r="FZP38" s="63"/>
      <c r="FZQ38" s="63"/>
      <c r="FZR38" s="63"/>
      <c r="FZS38" s="63"/>
      <c r="FZT38" s="63"/>
      <c r="FZU38" s="63"/>
      <c r="FZV38" s="63"/>
      <c r="FZW38" s="63"/>
      <c r="FZX38" s="63"/>
      <c r="FZY38" s="63"/>
      <c r="FZZ38" s="63"/>
      <c r="GAA38" s="63"/>
      <c r="GAB38" s="63"/>
      <c r="GAC38" s="63"/>
      <c r="GAD38" s="63"/>
      <c r="GAE38" s="63"/>
      <c r="GAF38" s="63"/>
      <c r="GAG38" s="63"/>
      <c r="GAH38" s="63"/>
      <c r="GAI38" s="63"/>
      <c r="GAJ38" s="63"/>
      <c r="GAK38" s="63"/>
      <c r="GAL38" s="63"/>
      <c r="GAM38" s="63"/>
      <c r="GAN38" s="63"/>
      <c r="GAO38" s="63"/>
      <c r="GAP38" s="63"/>
      <c r="GAQ38" s="63"/>
      <c r="GAR38" s="63"/>
      <c r="GAS38" s="63"/>
      <c r="GAT38" s="63"/>
      <c r="GAU38" s="63"/>
      <c r="GAV38" s="63"/>
      <c r="GAW38" s="63"/>
      <c r="GAX38" s="63"/>
      <c r="GAY38" s="63"/>
      <c r="GAZ38" s="63"/>
      <c r="GBA38" s="63"/>
      <c r="GBB38" s="63"/>
      <c r="GBC38" s="63"/>
      <c r="GBD38" s="63"/>
      <c r="GBE38" s="63"/>
      <c r="GBF38" s="63"/>
      <c r="GBG38" s="63"/>
      <c r="GBH38" s="63"/>
      <c r="GBI38" s="63"/>
      <c r="GBJ38" s="63"/>
      <c r="GBK38" s="63"/>
      <c r="GBL38" s="63"/>
      <c r="GBM38" s="63"/>
      <c r="GBN38" s="63"/>
      <c r="GBO38" s="63"/>
      <c r="GBP38" s="63"/>
      <c r="GBQ38" s="63"/>
      <c r="GBR38" s="63"/>
      <c r="GBS38" s="63"/>
      <c r="GBT38" s="63"/>
      <c r="GBU38" s="63"/>
      <c r="GBV38" s="63"/>
      <c r="GBW38" s="63"/>
      <c r="GBX38" s="63"/>
      <c r="GBY38" s="63"/>
      <c r="GBZ38" s="63"/>
      <c r="GCA38" s="63"/>
      <c r="GCB38" s="63"/>
      <c r="GCC38" s="63"/>
      <c r="GCD38" s="63"/>
      <c r="GCE38" s="63"/>
      <c r="GCF38" s="63"/>
      <c r="GCG38" s="63"/>
      <c r="GCH38" s="63"/>
      <c r="GCI38" s="63"/>
      <c r="GCJ38" s="63"/>
      <c r="GCK38" s="63"/>
      <c r="GCL38" s="63"/>
      <c r="GCM38" s="63"/>
      <c r="GCN38" s="63"/>
      <c r="GCO38" s="63"/>
      <c r="GCP38" s="63"/>
      <c r="GCQ38" s="63"/>
      <c r="GCR38" s="63"/>
      <c r="GCS38" s="63"/>
      <c r="GCT38" s="63"/>
      <c r="GCU38" s="63"/>
      <c r="GCV38" s="63"/>
      <c r="GCW38" s="63"/>
      <c r="GCX38" s="63"/>
      <c r="GCY38" s="63"/>
      <c r="GCZ38" s="63"/>
      <c r="GDA38" s="63"/>
      <c r="GDB38" s="63"/>
      <c r="GDC38" s="63"/>
      <c r="GDD38" s="63"/>
      <c r="GDE38" s="63"/>
      <c r="GDF38" s="63"/>
      <c r="GDG38" s="63"/>
      <c r="GDH38" s="63"/>
      <c r="GDI38" s="63"/>
      <c r="GDJ38" s="63"/>
      <c r="GDK38" s="63"/>
      <c r="GDL38" s="63"/>
      <c r="GDM38" s="63"/>
      <c r="GDN38" s="63"/>
      <c r="GDO38" s="63"/>
      <c r="GDP38" s="63"/>
      <c r="GDQ38" s="63"/>
      <c r="GDR38" s="63"/>
      <c r="GDS38" s="63"/>
      <c r="GDT38" s="63"/>
      <c r="GDU38" s="63"/>
      <c r="GDV38" s="63"/>
      <c r="GDW38" s="63"/>
      <c r="GDX38" s="63"/>
      <c r="GDY38" s="63"/>
      <c r="GDZ38" s="63"/>
      <c r="GEA38" s="63"/>
      <c r="GEB38" s="63"/>
      <c r="GEC38" s="63"/>
      <c r="GED38" s="63"/>
      <c r="GEE38" s="63"/>
      <c r="GEF38" s="63"/>
      <c r="GEG38" s="63"/>
      <c r="GEH38" s="63"/>
      <c r="GEI38" s="63"/>
      <c r="GEJ38" s="63"/>
      <c r="GEK38" s="63"/>
      <c r="GEL38" s="63"/>
      <c r="GEM38" s="63"/>
      <c r="GEN38" s="63"/>
      <c r="GEO38" s="63"/>
      <c r="GEP38" s="63"/>
      <c r="GEQ38" s="63"/>
      <c r="GER38" s="63"/>
      <c r="GES38" s="63"/>
      <c r="GET38" s="63"/>
      <c r="GEU38" s="63"/>
      <c r="GEV38" s="63"/>
      <c r="GEW38" s="63"/>
      <c r="GEX38" s="63"/>
      <c r="GEY38" s="63"/>
      <c r="GEZ38" s="63"/>
      <c r="GFA38" s="63"/>
      <c r="GFB38" s="63"/>
      <c r="GFC38" s="63"/>
      <c r="GFD38" s="63"/>
      <c r="GFE38" s="63"/>
      <c r="GFF38" s="63"/>
      <c r="GFG38" s="63"/>
      <c r="GFH38" s="63"/>
      <c r="GFI38" s="63"/>
      <c r="GFJ38" s="63"/>
      <c r="GFK38" s="63"/>
      <c r="GFL38" s="63"/>
      <c r="GFM38" s="63"/>
      <c r="GFN38" s="63"/>
      <c r="GFO38" s="63"/>
      <c r="GFP38" s="63"/>
      <c r="GFQ38" s="63"/>
      <c r="GFR38" s="63"/>
      <c r="GFS38" s="63"/>
      <c r="GFT38" s="63"/>
      <c r="GFU38" s="63"/>
      <c r="GFV38" s="63"/>
      <c r="GFW38" s="63"/>
      <c r="GFX38" s="63"/>
      <c r="GFY38" s="63"/>
      <c r="GFZ38" s="63"/>
      <c r="GGA38" s="63"/>
      <c r="GGB38" s="63"/>
      <c r="GGC38" s="63"/>
      <c r="GGD38" s="63"/>
      <c r="GGE38" s="63"/>
      <c r="GGF38" s="63"/>
      <c r="GGG38" s="63"/>
      <c r="GGH38" s="63"/>
      <c r="GGI38" s="63"/>
      <c r="GGJ38" s="63"/>
      <c r="GGK38" s="63"/>
      <c r="GGL38" s="63"/>
      <c r="GGM38" s="63"/>
      <c r="GGN38" s="63"/>
      <c r="GGO38" s="63"/>
      <c r="GGP38" s="63"/>
      <c r="GGQ38" s="63"/>
      <c r="GGR38" s="63"/>
      <c r="GGS38" s="63"/>
      <c r="GGT38" s="63"/>
      <c r="GGU38" s="63"/>
      <c r="GGV38" s="63"/>
      <c r="GGW38" s="63"/>
      <c r="GGX38" s="63"/>
      <c r="GGY38" s="63"/>
      <c r="GGZ38" s="63"/>
      <c r="GHA38" s="63"/>
      <c r="GHB38" s="63"/>
      <c r="GHC38" s="63"/>
      <c r="GHD38" s="63"/>
      <c r="GHE38" s="63"/>
      <c r="GHF38" s="63"/>
      <c r="GHG38" s="63"/>
      <c r="GHH38" s="63"/>
      <c r="GHI38" s="63"/>
      <c r="GHJ38" s="63"/>
      <c r="GHK38" s="63"/>
      <c r="GHL38" s="63"/>
      <c r="GHM38" s="63"/>
      <c r="GHN38" s="63"/>
      <c r="GHO38" s="63"/>
      <c r="GHP38" s="63"/>
      <c r="GHQ38" s="63"/>
      <c r="GHR38" s="63"/>
      <c r="GHS38" s="63"/>
      <c r="GHT38" s="63"/>
      <c r="GHU38" s="63"/>
      <c r="GHV38" s="63"/>
      <c r="GHW38" s="63"/>
      <c r="GHX38" s="63"/>
      <c r="GHY38" s="63"/>
      <c r="GHZ38" s="63"/>
      <c r="GIA38" s="63"/>
      <c r="GIB38" s="63"/>
      <c r="GIC38" s="63"/>
      <c r="GID38" s="63"/>
      <c r="GIE38" s="63"/>
      <c r="GIF38" s="63"/>
      <c r="GIG38" s="63"/>
      <c r="GIH38" s="63"/>
      <c r="GII38" s="63"/>
      <c r="GIJ38" s="63"/>
      <c r="GIK38" s="63"/>
      <c r="GIL38" s="63"/>
      <c r="GIM38" s="63"/>
      <c r="GIN38" s="63"/>
      <c r="GIO38" s="63"/>
      <c r="GIP38" s="63"/>
      <c r="GIQ38" s="63"/>
      <c r="GIR38" s="63"/>
      <c r="GIS38" s="63"/>
      <c r="GIT38" s="63"/>
      <c r="GIU38" s="63"/>
      <c r="GIV38" s="63"/>
      <c r="GIW38" s="63"/>
      <c r="GIX38" s="63"/>
      <c r="GIY38" s="63"/>
      <c r="GIZ38" s="63"/>
      <c r="GJA38" s="63"/>
      <c r="GJB38" s="63"/>
      <c r="GJC38" s="63"/>
      <c r="GJD38" s="63"/>
      <c r="GJE38" s="63"/>
      <c r="GJF38" s="63"/>
      <c r="GJG38" s="63"/>
      <c r="GJH38" s="63"/>
      <c r="GJI38" s="63"/>
      <c r="GJJ38" s="63"/>
      <c r="GJK38" s="63"/>
      <c r="GJL38" s="63"/>
      <c r="GJM38" s="63"/>
      <c r="GJN38" s="63"/>
      <c r="GJO38" s="63"/>
      <c r="GJP38" s="63"/>
      <c r="GJQ38" s="63"/>
      <c r="GJR38" s="63"/>
      <c r="GJS38" s="63"/>
      <c r="GJT38" s="63"/>
      <c r="GJU38" s="63"/>
      <c r="GJV38" s="63"/>
      <c r="GJW38" s="63"/>
      <c r="GJX38" s="63"/>
      <c r="GJY38" s="63"/>
      <c r="GJZ38" s="63"/>
      <c r="GKA38" s="63"/>
      <c r="GKB38" s="63"/>
      <c r="GKC38" s="63"/>
      <c r="GKD38" s="63"/>
      <c r="GKE38" s="63"/>
      <c r="GKF38" s="63"/>
      <c r="GKG38" s="63"/>
      <c r="GKH38" s="63"/>
      <c r="GKI38" s="63"/>
      <c r="GKJ38" s="63"/>
      <c r="GKK38" s="63"/>
      <c r="GKL38" s="63"/>
      <c r="GKM38" s="63"/>
      <c r="GKN38" s="63"/>
      <c r="GKO38" s="63"/>
      <c r="GKP38" s="63"/>
      <c r="GKQ38" s="63"/>
      <c r="GKR38" s="63"/>
      <c r="GKS38" s="63"/>
      <c r="GKT38" s="63"/>
      <c r="GKU38" s="63"/>
      <c r="GKV38" s="63"/>
      <c r="GKW38" s="63"/>
      <c r="GKX38" s="63"/>
      <c r="GKY38" s="63"/>
      <c r="GKZ38" s="63"/>
      <c r="GLA38" s="63"/>
      <c r="GLB38" s="63"/>
      <c r="GLC38" s="63"/>
      <c r="GLD38" s="63"/>
      <c r="GLE38" s="63"/>
      <c r="GLF38" s="63"/>
      <c r="GLG38" s="63"/>
      <c r="GLH38" s="63"/>
      <c r="GLI38" s="63"/>
      <c r="GLJ38" s="63"/>
      <c r="GLK38" s="63"/>
      <c r="GLL38" s="63"/>
      <c r="GLM38" s="63"/>
      <c r="GLN38" s="63"/>
      <c r="GLO38" s="63"/>
      <c r="GLP38" s="63"/>
      <c r="GLQ38" s="63"/>
      <c r="GLR38" s="63"/>
      <c r="GLS38" s="63"/>
      <c r="GLT38" s="63"/>
      <c r="GLU38" s="63"/>
      <c r="GLV38" s="63"/>
      <c r="GLW38" s="63"/>
      <c r="GLX38" s="63"/>
      <c r="GLY38" s="63"/>
      <c r="GLZ38" s="63"/>
      <c r="GMA38" s="63"/>
      <c r="GMB38" s="63"/>
      <c r="GMC38" s="63"/>
      <c r="GMD38" s="63"/>
      <c r="GME38" s="63"/>
      <c r="GMF38" s="63"/>
      <c r="GMG38" s="63"/>
      <c r="GMH38" s="63"/>
      <c r="GMI38" s="63"/>
      <c r="GMJ38" s="63"/>
      <c r="GMK38" s="63"/>
      <c r="GML38" s="63"/>
      <c r="GMM38" s="63"/>
      <c r="GMN38" s="63"/>
      <c r="GMO38" s="63"/>
      <c r="GMP38" s="63"/>
      <c r="GMQ38" s="63"/>
      <c r="GMR38" s="63"/>
      <c r="GMS38" s="63"/>
      <c r="GMT38" s="63"/>
      <c r="GMU38" s="63"/>
      <c r="GMV38" s="63"/>
      <c r="GMW38" s="63"/>
      <c r="GMX38" s="63"/>
      <c r="GMY38" s="63"/>
      <c r="GMZ38" s="63"/>
      <c r="GNA38" s="63"/>
      <c r="GNB38" s="63"/>
      <c r="GNC38" s="63"/>
      <c r="GND38" s="63"/>
      <c r="GNE38" s="63"/>
      <c r="GNF38" s="63"/>
      <c r="GNG38" s="63"/>
      <c r="GNH38" s="63"/>
      <c r="GNI38" s="63"/>
      <c r="GNJ38" s="63"/>
      <c r="GNK38" s="63"/>
      <c r="GNL38" s="63"/>
      <c r="GNM38" s="63"/>
      <c r="GNN38" s="63"/>
      <c r="GNO38" s="63"/>
      <c r="GNP38" s="63"/>
      <c r="GNQ38" s="63"/>
      <c r="GNR38" s="63"/>
      <c r="GNS38" s="63"/>
      <c r="GNT38" s="63"/>
      <c r="GNU38" s="63"/>
      <c r="GNV38" s="63"/>
      <c r="GNW38" s="63"/>
      <c r="GNX38" s="63"/>
      <c r="GNY38" s="63"/>
      <c r="GNZ38" s="63"/>
      <c r="GOA38" s="63"/>
      <c r="GOB38" s="63"/>
      <c r="GOC38" s="63"/>
      <c r="GOD38" s="63"/>
      <c r="GOE38" s="63"/>
      <c r="GOF38" s="63"/>
      <c r="GOG38" s="63"/>
      <c r="GOH38" s="63"/>
      <c r="GOI38" s="63"/>
      <c r="GOJ38" s="63"/>
      <c r="GOK38" s="63"/>
      <c r="GOL38" s="63"/>
      <c r="GOM38" s="63"/>
      <c r="GON38" s="63"/>
      <c r="GOO38" s="63"/>
      <c r="GOP38" s="63"/>
      <c r="GOQ38" s="63"/>
      <c r="GOR38" s="63"/>
      <c r="GOS38" s="63"/>
      <c r="GOT38" s="63"/>
      <c r="GOU38" s="63"/>
      <c r="GOV38" s="63"/>
      <c r="GOW38" s="63"/>
      <c r="GOX38" s="63"/>
      <c r="GOY38" s="63"/>
      <c r="GOZ38" s="63"/>
      <c r="GPA38" s="63"/>
      <c r="GPB38" s="63"/>
      <c r="GPC38" s="63"/>
      <c r="GPD38" s="63"/>
      <c r="GPE38" s="63"/>
      <c r="GPF38" s="63"/>
      <c r="GPG38" s="63"/>
      <c r="GPH38" s="63"/>
      <c r="GPI38" s="63"/>
      <c r="GPJ38" s="63"/>
      <c r="GPK38" s="63"/>
      <c r="GPL38" s="63"/>
      <c r="GPM38" s="63"/>
      <c r="GPN38" s="63"/>
      <c r="GPO38" s="63"/>
      <c r="GPP38" s="63"/>
      <c r="GPQ38" s="63"/>
      <c r="GPR38" s="63"/>
      <c r="GPS38" s="63"/>
      <c r="GPT38" s="63"/>
      <c r="GPU38" s="63"/>
      <c r="GPV38" s="63"/>
      <c r="GPW38" s="63"/>
      <c r="GPX38" s="63"/>
      <c r="GPY38" s="63"/>
      <c r="GPZ38" s="63"/>
      <c r="GQA38" s="63"/>
      <c r="GQB38" s="63"/>
      <c r="GQC38" s="63"/>
      <c r="GQD38" s="63"/>
      <c r="GQE38" s="63"/>
      <c r="GQF38" s="63"/>
      <c r="GQG38" s="63"/>
      <c r="GQH38" s="63"/>
      <c r="GQI38" s="63"/>
      <c r="GQJ38" s="63"/>
      <c r="GQK38" s="63"/>
      <c r="GQL38" s="63"/>
      <c r="GQM38" s="63"/>
      <c r="GQN38" s="63"/>
      <c r="GQO38" s="63"/>
      <c r="GQP38" s="63"/>
      <c r="GQQ38" s="63"/>
      <c r="GQR38" s="63"/>
      <c r="GQS38" s="63"/>
      <c r="GQT38" s="63"/>
      <c r="GQU38" s="63"/>
      <c r="GQV38" s="63"/>
      <c r="GQW38" s="63"/>
      <c r="GQX38" s="63"/>
      <c r="GQY38" s="63"/>
      <c r="GQZ38" s="63"/>
      <c r="GRA38" s="63"/>
      <c r="GRB38" s="63"/>
      <c r="GRC38" s="63"/>
      <c r="GRD38" s="63"/>
      <c r="GRE38" s="63"/>
      <c r="GRF38" s="63"/>
      <c r="GRG38" s="63"/>
      <c r="GRH38" s="63"/>
      <c r="GRI38" s="63"/>
      <c r="GRJ38" s="63"/>
      <c r="GRK38" s="63"/>
      <c r="GRL38" s="63"/>
      <c r="GRM38" s="63"/>
      <c r="GRN38" s="63"/>
      <c r="GRO38" s="63"/>
      <c r="GRP38" s="63"/>
      <c r="GRQ38" s="63"/>
      <c r="GRR38" s="63"/>
      <c r="GRS38" s="63"/>
      <c r="GRT38" s="63"/>
      <c r="GRU38" s="63"/>
      <c r="GRV38" s="63"/>
      <c r="GRW38" s="63"/>
      <c r="GRX38" s="63"/>
      <c r="GRY38" s="63"/>
      <c r="GRZ38" s="63"/>
      <c r="GSA38" s="63"/>
      <c r="GSB38" s="63"/>
      <c r="GSC38" s="63"/>
      <c r="GSD38" s="63"/>
      <c r="GSE38" s="63"/>
      <c r="GSF38" s="63"/>
      <c r="GSG38" s="63"/>
      <c r="GSH38" s="63"/>
      <c r="GSI38" s="63"/>
      <c r="GSJ38" s="63"/>
      <c r="GSK38" s="63"/>
      <c r="GSL38" s="63"/>
      <c r="GSM38" s="63"/>
      <c r="GSN38" s="63"/>
      <c r="GSO38" s="63"/>
      <c r="GSP38" s="63"/>
      <c r="GSQ38" s="63"/>
      <c r="GSR38" s="63"/>
      <c r="GSS38" s="63"/>
      <c r="GST38" s="63"/>
      <c r="GSU38" s="63"/>
      <c r="GSV38" s="63"/>
      <c r="GSW38" s="63"/>
      <c r="GSX38" s="63"/>
      <c r="GSY38" s="63"/>
      <c r="GSZ38" s="63"/>
      <c r="GTA38" s="63"/>
      <c r="GTB38" s="63"/>
      <c r="GTC38" s="63"/>
      <c r="GTD38" s="63"/>
      <c r="GTE38" s="63"/>
      <c r="GTF38" s="63"/>
      <c r="GTG38" s="63"/>
      <c r="GTH38" s="63"/>
      <c r="GTI38" s="63"/>
      <c r="GTJ38" s="63"/>
      <c r="GTK38" s="63"/>
      <c r="GTL38" s="63"/>
      <c r="GTM38" s="63"/>
      <c r="GTN38" s="63"/>
      <c r="GTO38" s="63"/>
      <c r="GTP38" s="63"/>
      <c r="GTQ38" s="63"/>
      <c r="GTR38" s="63"/>
      <c r="GTS38" s="63"/>
      <c r="GTT38" s="63"/>
      <c r="GTU38" s="63"/>
      <c r="GTV38" s="63"/>
      <c r="GTW38" s="63"/>
      <c r="GTX38" s="63"/>
      <c r="GTY38" s="63"/>
      <c r="GTZ38" s="63"/>
      <c r="GUA38" s="63"/>
      <c r="GUB38" s="63"/>
      <c r="GUC38" s="63"/>
      <c r="GUD38" s="63"/>
      <c r="GUE38" s="63"/>
      <c r="GUF38" s="63"/>
      <c r="GUG38" s="63"/>
      <c r="GUH38" s="63"/>
      <c r="GUI38" s="63"/>
      <c r="GUJ38" s="63"/>
      <c r="GUK38" s="63"/>
      <c r="GUL38" s="63"/>
      <c r="GUM38" s="63"/>
      <c r="GUN38" s="63"/>
      <c r="GUO38" s="63"/>
      <c r="GUP38" s="63"/>
      <c r="GUQ38" s="63"/>
      <c r="GUR38" s="63"/>
      <c r="GUS38" s="63"/>
      <c r="GUT38" s="63"/>
      <c r="GUU38" s="63"/>
      <c r="GUV38" s="63"/>
      <c r="GUW38" s="63"/>
      <c r="GUX38" s="63"/>
      <c r="GUY38" s="63"/>
      <c r="GUZ38" s="63"/>
      <c r="GVA38" s="63"/>
      <c r="GVB38" s="63"/>
      <c r="GVC38" s="63"/>
      <c r="GVD38" s="63"/>
      <c r="GVE38" s="63"/>
      <c r="GVF38" s="63"/>
      <c r="GVG38" s="63"/>
      <c r="GVH38" s="63"/>
      <c r="GVI38" s="63"/>
      <c r="GVJ38" s="63"/>
      <c r="GVK38" s="63"/>
      <c r="GVL38" s="63"/>
      <c r="GVM38" s="63"/>
      <c r="GVN38" s="63"/>
      <c r="GVO38" s="63"/>
      <c r="GVP38" s="63"/>
      <c r="GVQ38" s="63"/>
      <c r="GVR38" s="63"/>
      <c r="GVS38" s="63"/>
      <c r="GVT38" s="63"/>
      <c r="GVU38" s="63"/>
      <c r="GVV38" s="63"/>
      <c r="GVW38" s="63"/>
      <c r="GVX38" s="63"/>
      <c r="GVY38" s="63"/>
      <c r="GVZ38" s="63"/>
      <c r="GWA38" s="63"/>
      <c r="GWB38" s="63"/>
      <c r="GWC38" s="63"/>
      <c r="GWD38" s="63"/>
      <c r="GWE38" s="63"/>
      <c r="GWF38" s="63"/>
      <c r="GWG38" s="63"/>
      <c r="GWH38" s="63"/>
      <c r="GWI38" s="63"/>
      <c r="GWJ38" s="63"/>
      <c r="GWK38" s="63"/>
      <c r="GWL38" s="63"/>
      <c r="GWM38" s="63"/>
      <c r="GWN38" s="63"/>
      <c r="GWO38" s="63"/>
      <c r="GWP38" s="63"/>
      <c r="GWQ38" s="63"/>
      <c r="GWR38" s="63"/>
      <c r="GWS38" s="63"/>
      <c r="GWT38" s="63"/>
      <c r="GWU38" s="63"/>
      <c r="GWV38" s="63"/>
      <c r="GWW38" s="63"/>
      <c r="GWX38" s="63"/>
      <c r="GWY38" s="63"/>
      <c r="GWZ38" s="63"/>
      <c r="GXA38" s="63"/>
      <c r="GXB38" s="63"/>
      <c r="GXC38" s="63"/>
      <c r="GXD38" s="63"/>
      <c r="GXE38" s="63"/>
      <c r="GXF38" s="63"/>
      <c r="GXG38" s="63"/>
      <c r="GXH38" s="63"/>
      <c r="GXI38" s="63"/>
      <c r="GXJ38" s="63"/>
      <c r="GXK38" s="63"/>
      <c r="GXL38" s="63"/>
      <c r="GXM38" s="63"/>
      <c r="GXN38" s="63"/>
      <c r="GXO38" s="63"/>
      <c r="GXP38" s="63"/>
      <c r="GXQ38" s="63"/>
      <c r="GXR38" s="63"/>
      <c r="GXS38" s="63"/>
      <c r="GXT38" s="63"/>
      <c r="GXU38" s="63"/>
      <c r="GXV38" s="63"/>
      <c r="GXW38" s="63"/>
      <c r="GXX38" s="63"/>
      <c r="GXY38" s="63"/>
      <c r="GXZ38" s="63"/>
      <c r="GYA38" s="63"/>
      <c r="GYB38" s="63"/>
      <c r="GYC38" s="63"/>
      <c r="GYD38" s="63"/>
      <c r="GYE38" s="63"/>
      <c r="GYF38" s="63"/>
      <c r="GYG38" s="63"/>
      <c r="GYH38" s="63"/>
      <c r="GYI38" s="63"/>
      <c r="GYJ38" s="63"/>
      <c r="GYK38" s="63"/>
      <c r="GYL38" s="63"/>
      <c r="GYM38" s="63"/>
      <c r="GYN38" s="63"/>
      <c r="GYO38" s="63"/>
      <c r="GYP38" s="63"/>
      <c r="GYQ38" s="63"/>
      <c r="GYR38" s="63"/>
      <c r="GYS38" s="63"/>
      <c r="GYT38" s="63"/>
      <c r="GYU38" s="63"/>
      <c r="GYV38" s="63"/>
      <c r="GYW38" s="63"/>
      <c r="GYX38" s="63"/>
      <c r="GYY38" s="63"/>
      <c r="GYZ38" s="63"/>
      <c r="GZA38" s="63"/>
      <c r="GZB38" s="63"/>
      <c r="GZC38" s="63"/>
      <c r="GZD38" s="63"/>
      <c r="GZE38" s="63"/>
      <c r="GZF38" s="63"/>
      <c r="GZG38" s="63"/>
      <c r="GZH38" s="63"/>
      <c r="GZI38" s="63"/>
      <c r="GZJ38" s="63"/>
      <c r="GZK38" s="63"/>
      <c r="GZL38" s="63"/>
      <c r="GZM38" s="63"/>
      <c r="GZN38" s="63"/>
      <c r="GZO38" s="63"/>
      <c r="GZP38" s="63"/>
      <c r="GZQ38" s="63"/>
      <c r="GZR38" s="63"/>
      <c r="GZS38" s="63"/>
      <c r="GZT38" s="63"/>
      <c r="GZU38" s="63"/>
      <c r="GZV38" s="63"/>
      <c r="GZW38" s="63"/>
      <c r="GZX38" s="63"/>
      <c r="GZY38" s="63"/>
      <c r="GZZ38" s="63"/>
      <c r="HAA38" s="63"/>
      <c r="HAB38" s="63"/>
      <c r="HAC38" s="63"/>
      <c r="HAD38" s="63"/>
      <c r="HAE38" s="63"/>
      <c r="HAF38" s="63"/>
      <c r="HAG38" s="63"/>
      <c r="HAH38" s="63"/>
      <c r="HAI38" s="63"/>
      <c r="HAJ38" s="63"/>
      <c r="HAK38" s="63"/>
      <c r="HAL38" s="63"/>
      <c r="HAM38" s="63"/>
      <c r="HAN38" s="63"/>
      <c r="HAO38" s="63"/>
      <c r="HAP38" s="63"/>
      <c r="HAQ38" s="63"/>
      <c r="HAR38" s="63"/>
      <c r="HAS38" s="63"/>
      <c r="HAT38" s="63"/>
      <c r="HAU38" s="63"/>
      <c r="HAV38" s="63"/>
      <c r="HAW38" s="63"/>
      <c r="HAX38" s="63"/>
      <c r="HAY38" s="63"/>
      <c r="HAZ38" s="63"/>
      <c r="HBA38" s="63"/>
      <c r="HBB38" s="63"/>
      <c r="HBC38" s="63"/>
      <c r="HBD38" s="63"/>
      <c r="HBE38" s="63"/>
      <c r="HBF38" s="63"/>
      <c r="HBG38" s="63"/>
      <c r="HBH38" s="63"/>
      <c r="HBI38" s="63"/>
      <c r="HBJ38" s="63"/>
      <c r="HBK38" s="63"/>
      <c r="HBL38" s="63"/>
      <c r="HBM38" s="63"/>
      <c r="HBN38" s="63"/>
      <c r="HBO38" s="63"/>
      <c r="HBP38" s="63"/>
      <c r="HBQ38" s="63"/>
      <c r="HBR38" s="63"/>
      <c r="HBS38" s="63"/>
      <c r="HBT38" s="63"/>
      <c r="HBU38" s="63"/>
      <c r="HBV38" s="63"/>
      <c r="HBW38" s="63"/>
      <c r="HBX38" s="63"/>
      <c r="HBY38" s="63"/>
      <c r="HBZ38" s="63"/>
      <c r="HCA38" s="63"/>
      <c r="HCB38" s="63"/>
      <c r="HCC38" s="63"/>
      <c r="HCD38" s="63"/>
      <c r="HCE38" s="63"/>
      <c r="HCF38" s="63"/>
      <c r="HCG38" s="63"/>
      <c r="HCH38" s="63"/>
      <c r="HCI38" s="63"/>
      <c r="HCJ38" s="63"/>
      <c r="HCK38" s="63"/>
      <c r="HCL38" s="63"/>
      <c r="HCM38" s="63"/>
      <c r="HCN38" s="63"/>
      <c r="HCO38" s="63"/>
      <c r="HCP38" s="63"/>
      <c r="HCQ38" s="63"/>
      <c r="HCR38" s="63"/>
      <c r="HCS38" s="63"/>
      <c r="HCT38" s="63"/>
      <c r="HCU38" s="63"/>
      <c r="HCV38" s="63"/>
      <c r="HCW38" s="63"/>
      <c r="HCX38" s="63"/>
      <c r="HCY38" s="63"/>
      <c r="HCZ38" s="63"/>
      <c r="HDA38" s="63"/>
      <c r="HDB38" s="63"/>
      <c r="HDC38" s="63"/>
      <c r="HDD38" s="63"/>
      <c r="HDE38" s="63"/>
      <c r="HDF38" s="63"/>
      <c r="HDG38" s="63"/>
      <c r="HDH38" s="63"/>
      <c r="HDI38" s="63"/>
      <c r="HDJ38" s="63"/>
      <c r="HDK38" s="63"/>
      <c r="HDL38" s="63"/>
      <c r="HDM38" s="63"/>
      <c r="HDN38" s="63"/>
      <c r="HDO38" s="63"/>
      <c r="HDP38" s="63"/>
      <c r="HDQ38" s="63"/>
      <c r="HDR38" s="63"/>
      <c r="HDS38" s="63"/>
      <c r="HDT38" s="63"/>
      <c r="HDU38" s="63"/>
      <c r="HDV38" s="63"/>
      <c r="HDW38" s="63"/>
      <c r="HDX38" s="63"/>
      <c r="HDY38" s="63"/>
      <c r="HDZ38" s="63"/>
      <c r="HEA38" s="63"/>
      <c r="HEB38" s="63"/>
      <c r="HEC38" s="63"/>
      <c r="HED38" s="63"/>
      <c r="HEE38" s="63"/>
      <c r="HEF38" s="63"/>
      <c r="HEG38" s="63"/>
      <c r="HEH38" s="63"/>
      <c r="HEI38" s="63"/>
      <c r="HEJ38" s="63"/>
      <c r="HEK38" s="63"/>
      <c r="HEL38" s="63"/>
      <c r="HEM38" s="63"/>
      <c r="HEN38" s="63"/>
      <c r="HEO38" s="63"/>
      <c r="HEP38" s="63"/>
      <c r="HEQ38" s="63"/>
      <c r="HER38" s="63"/>
      <c r="HES38" s="63"/>
      <c r="HET38" s="63"/>
      <c r="HEU38" s="63"/>
      <c r="HEV38" s="63"/>
      <c r="HEW38" s="63"/>
      <c r="HEX38" s="63"/>
      <c r="HEY38" s="63"/>
      <c r="HEZ38" s="63"/>
      <c r="HFA38" s="63"/>
      <c r="HFB38" s="63"/>
      <c r="HFC38" s="63"/>
      <c r="HFD38" s="63"/>
      <c r="HFE38" s="63"/>
      <c r="HFF38" s="63"/>
      <c r="HFG38" s="63"/>
      <c r="HFH38" s="63"/>
      <c r="HFI38" s="63"/>
      <c r="HFJ38" s="63"/>
      <c r="HFK38" s="63"/>
      <c r="HFL38" s="63"/>
      <c r="HFM38" s="63"/>
      <c r="HFN38" s="63"/>
      <c r="HFO38" s="63"/>
      <c r="HFP38" s="63"/>
      <c r="HFQ38" s="63"/>
      <c r="HFR38" s="63"/>
      <c r="HFS38" s="63"/>
      <c r="HFT38" s="63"/>
      <c r="HFU38" s="63"/>
      <c r="HFV38" s="63"/>
      <c r="HFW38" s="63"/>
      <c r="HFX38" s="63"/>
      <c r="HFY38" s="63"/>
      <c r="HFZ38" s="63"/>
      <c r="HGA38" s="63"/>
      <c r="HGB38" s="63"/>
      <c r="HGC38" s="63"/>
      <c r="HGD38" s="63"/>
      <c r="HGE38" s="63"/>
      <c r="HGF38" s="63"/>
      <c r="HGG38" s="63"/>
      <c r="HGH38" s="63"/>
      <c r="HGI38" s="63"/>
      <c r="HGJ38" s="63"/>
      <c r="HGK38" s="63"/>
      <c r="HGL38" s="63"/>
      <c r="HGM38" s="63"/>
      <c r="HGN38" s="63"/>
      <c r="HGO38" s="63"/>
      <c r="HGP38" s="63"/>
      <c r="HGQ38" s="63"/>
      <c r="HGR38" s="63"/>
      <c r="HGS38" s="63"/>
      <c r="HGT38" s="63"/>
      <c r="HGU38" s="63"/>
      <c r="HGV38" s="63"/>
      <c r="HGW38" s="63"/>
      <c r="HGX38" s="63"/>
      <c r="HGY38" s="63"/>
      <c r="HGZ38" s="63"/>
      <c r="HHA38" s="63"/>
      <c r="HHB38" s="63"/>
      <c r="HHC38" s="63"/>
      <c r="HHD38" s="63"/>
      <c r="HHE38" s="63"/>
      <c r="HHF38" s="63"/>
      <c r="HHG38" s="63"/>
      <c r="HHH38" s="63"/>
      <c r="HHI38" s="63"/>
      <c r="HHJ38" s="63"/>
      <c r="HHK38" s="63"/>
      <c r="HHL38" s="63"/>
      <c r="HHM38" s="63"/>
      <c r="HHN38" s="63"/>
      <c r="HHO38" s="63"/>
      <c r="HHP38" s="63"/>
      <c r="HHQ38" s="63"/>
      <c r="HHR38" s="63"/>
      <c r="HHS38" s="63"/>
      <c r="HHT38" s="63"/>
      <c r="HHU38" s="63"/>
      <c r="HHV38" s="63"/>
      <c r="HHW38" s="63"/>
      <c r="HHX38" s="63"/>
      <c r="HHY38" s="63"/>
      <c r="HHZ38" s="63"/>
      <c r="HIA38" s="63"/>
      <c r="HIB38" s="63"/>
      <c r="HIC38" s="63"/>
      <c r="HID38" s="63"/>
      <c r="HIE38" s="63"/>
      <c r="HIF38" s="63"/>
      <c r="HIG38" s="63"/>
      <c r="HIH38" s="63"/>
      <c r="HII38" s="63"/>
      <c r="HIJ38" s="63"/>
      <c r="HIK38" s="63"/>
      <c r="HIL38" s="63"/>
      <c r="HIM38" s="63"/>
      <c r="HIN38" s="63"/>
      <c r="HIO38" s="63"/>
      <c r="HIP38" s="63"/>
      <c r="HIQ38" s="63"/>
      <c r="HIR38" s="63"/>
      <c r="HIS38" s="63"/>
      <c r="HIT38" s="63"/>
      <c r="HIU38" s="63"/>
      <c r="HIV38" s="63"/>
      <c r="HIW38" s="63"/>
      <c r="HIX38" s="63"/>
      <c r="HIY38" s="63"/>
      <c r="HIZ38" s="63"/>
      <c r="HJA38" s="63"/>
      <c r="HJB38" s="63"/>
      <c r="HJC38" s="63"/>
      <c r="HJD38" s="63"/>
      <c r="HJE38" s="63"/>
      <c r="HJF38" s="63"/>
      <c r="HJG38" s="63"/>
      <c r="HJH38" s="63"/>
      <c r="HJI38" s="63"/>
      <c r="HJJ38" s="63"/>
      <c r="HJK38" s="63"/>
      <c r="HJL38" s="63"/>
      <c r="HJM38" s="63"/>
      <c r="HJN38" s="63"/>
      <c r="HJO38" s="63"/>
      <c r="HJP38" s="63"/>
      <c r="HJQ38" s="63"/>
      <c r="HJR38" s="63"/>
      <c r="HJS38" s="63"/>
      <c r="HJT38" s="63"/>
      <c r="HJU38" s="63"/>
      <c r="HJV38" s="63"/>
      <c r="HJW38" s="63"/>
      <c r="HJX38" s="63"/>
      <c r="HJY38" s="63"/>
      <c r="HJZ38" s="63"/>
      <c r="HKA38" s="63"/>
      <c r="HKB38" s="63"/>
      <c r="HKC38" s="63"/>
      <c r="HKD38" s="63"/>
      <c r="HKE38" s="63"/>
      <c r="HKF38" s="63"/>
      <c r="HKG38" s="63"/>
      <c r="HKH38" s="63"/>
      <c r="HKI38" s="63"/>
      <c r="HKJ38" s="63"/>
      <c r="HKK38" s="63"/>
      <c r="HKL38" s="63"/>
      <c r="HKM38" s="63"/>
      <c r="HKN38" s="63"/>
      <c r="HKO38" s="63"/>
      <c r="HKP38" s="63"/>
      <c r="HKQ38" s="63"/>
      <c r="HKR38" s="63"/>
      <c r="HKS38" s="63"/>
      <c r="HKT38" s="63"/>
      <c r="HKU38" s="63"/>
      <c r="HKV38" s="63"/>
      <c r="HKW38" s="63"/>
      <c r="HKX38" s="63"/>
      <c r="HKY38" s="63"/>
      <c r="HKZ38" s="63"/>
      <c r="HLA38" s="63"/>
      <c r="HLB38" s="63"/>
      <c r="HLC38" s="63"/>
      <c r="HLD38" s="63"/>
      <c r="HLE38" s="63"/>
      <c r="HLF38" s="63"/>
      <c r="HLG38" s="63"/>
      <c r="HLH38" s="63"/>
      <c r="HLI38" s="63"/>
      <c r="HLJ38" s="63"/>
      <c r="HLK38" s="63"/>
      <c r="HLL38" s="63"/>
      <c r="HLM38" s="63"/>
      <c r="HLN38" s="63"/>
      <c r="HLO38" s="63"/>
      <c r="HLP38" s="63"/>
      <c r="HLQ38" s="63"/>
      <c r="HLR38" s="63"/>
      <c r="HLS38" s="63"/>
      <c r="HLT38" s="63"/>
      <c r="HLU38" s="63"/>
      <c r="HLV38" s="63"/>
      <c r="HLW38" s="63"/>
      <c r="HLX38" s="63"/>
      <c r="HLY38" s="63"/>
      <c r="HLZ38" s="63"/>
      <c r="HMA38" s="63"/>
      <c r="HMB38" s="63"/>
      <c r="HMC38" s="63"/>
      <c r="HMD38" s="63"/>
      <c r="HME38" s="63"/>
      <c r="HMF38" s="63"/>
      <c r="HMG38" s="63"/>
      <c r="HMH38" s="63"/>
      <c r="HMI38" s="63"/>
      <c r="HMJ38" s="63"/>
      <c r="HMK38" s="63"/>
      <c r="HML38" s="63"/>
      <c r="HMM38" s="63"/>
      <c r="HMN38" s="63"/>
      <c r="HMO38" s="63"/>
      <c r="HMP38" s="63"/>
      <c r="HMQ38" s="63"/>
      <c r="HMR38" s="63"/>
      <c r="HMS38" s="63"/>
      <c r="HMT38" s="63"/>
      <c r="HMU38" s="63"/>
      <c r="HMV38" s="63"/>
      <c r="HMW38" s="63"/>
      <c r="HMX38" s="63"/>
      <c r="HMY38" s="63"/>
      <c r="HMZ38" s="63"/>
      <c r="HNA38" s="63"/>
      <c r="HNB38" s="63"/>
      <c r="HNC38" s="63"/>
      <c r="HND38" s="63"/>
      <c r="HNE38" s="63"/>
      <c r="HNF38" s="63"/>
      <c r="HNG38" s="63"/>
      <c r="HNH38" s="63"/>
      <c r="HNI38" s="63"/>
      <c r="HNJ38" s="63"/>
      <c r="HNK38" s="63"/>
      <c r="HNL38" s="63"/>
      <c r="HNM38" s="63"/>
      <c r="HNN38" s="63"/>
      <c r="HNO38" s="63"/>
      <c r="HNP38" s="63"/>
      <c r="HNQ38" s="63"/>
      <c r="HNR38" s="63"/>
      <c r="HNS38" s="63"/>
      <c r="HNT38" s="63"/>
      <c r="HNU38" s="63"/>
      <c r="HNV38" s="63"/>
      <c r="HNW38" s="63"/>
      <c r="HNX38" s="63"/>
      <c r="HNY38" s="63"/>
      <c r="HNZ38" s="63"/>
      <c r="HOA38" s="63"/>
      <c r="HOB38" s="63"/>
      <c r="HOC38" s="63"/>
      <c r="HOD38" s="63"/>
      <c r="HOE38" s="63"/>
      <c r="HOF38" s="63"/>
      <c r="HOG38" s="63"/>
      <c r="HOH38" s="63"/>
      <c r="HOI38" s="63"/>
      <c r="HOJ38" s="63"/>
      <c r="HOK38" s="63"/>
      <c r="HOL38" s="63"/>
      <c r="HOM38" s="63"/>
      <c r="HON38" s="63"/>
      <c r="HOO38" s="63"/>
      <c r="HOP38" s="63"/>
      <c r="HOQ38" s="63"/>
      <c r="HOR38" s="63"/>
      <c r="HOS38" s="63"/>
      <c r="HOT38" s="63"/>
      <c r="HOU38" s="63"/>
      <c r="HOV38" s="63"/>
      <c r="HOW38" s="63"/>
      <c r="HOX38" s="63"/>
      <c r="HOY38" s="63"/>
      <c r="HOZ38" s="63"/>
      <c r="HPA38" s="63"/>
      <c r="HPB38" s="63"/>
      <c r="HPC38" s="63"/>
      <c r="HPD38" s="63"/>
      <c r="HPE38" s="63"/>
      <c r="HPF38" s="63"/>
      <c r="HPG38" s="63"/>
      <c r="HPH38" s="63"/>
      <c r="HPI38" s="63"/>
      <c r="HPJ38" s="63"/>
      <c r="HPK38" s="63"/>
      <c r="HPL38" s="63"/>
      <c r="HPM38" s="63"/>
      <c r="HPN38" s="63"/>
      <c r="HPO38" s="63"/>
      <c r="HPP38" s="63"/>
      <c r="HPQ38" s="63"/>
      <c r="HPR38" s="63"/>
      <c r="HPS38" s="63"/>
      <c r="HPT38" s="63"/>
      <c r="HPU38" s="63"/>
      <c r="HPV38" s="63"/>
      <c r="HPW38" s="63"/>
      <c r="HPX38" s="63"/>
      <c r="HPY38" s="63"/>
      <c r="HPZ38" s="63"/>
      <c r="HQA38" s="63"/>
      <c r="HQB38" s="63"/>
      <c r="HQC38" s="63"/>
      <c r="HQD38" s="63"/>
      <c r="HQE38" s="63"/>
      <c r="HQF38" s="63"/>
      <c r="HQG38" s="63"/>
      <c r="HQH38" s="63"/>
      <c r="HQI38" s="63"/>
      <c r="HQJ38" s="63"/>
      <c r="HQK38" s="63"/>
      <c r="HQL38" s="63"/>
      <c r="HQM38" s="63"/>
      <c r="HQN38" s="63"/>
      <c r="HQO38" s="63"/>
      <c r="HQP38" s="63"/>
      <c r="HQQ38" s="63"/>
      <c r="HQR38" s="63"/>
      <c r="HQS38" s="63"/>
      <c r="HQT38" s="63"/>
      <c r="HQU38" s="63"/>
      <c r="HQV38" s="63"/>
      <c r="HQW38" s="63"/>
      <c r="HQX38" s="63"/>
      <c r="HQY38" s="63"/>
      <c r="HQZ38" s="63"/>
      <c r="HRA38" s="63"/>
      <c r="HRB38" s="63"/>
      <c r="HRC38" s="63"/>
      <c r="HRD38" s="63"/>
      <c r="HRE38" s="63"/>
      <c r="HRF38" s="63"/>
      <c r="HRG38" s="63"/>
      <c r="HRH38" s="63"/>
      <c r="HRI38" s="63"/>
      <c r="HRJ38" s="63"/>
      <c r="HRK38" s="63"/>
      <c r="HRL38" s="63"/>
      <c r="HRM38" s="63"/>
      <c r="HRN38" s="63"/>
      <c r="HRO38" s="63"/>
      <c r="HRP38" s="63"/>
      <c r="HRQ38" s="63"/>
      <c r="HRR38" s="63"/>
      <c r="HRS38" s="63"/>
      <c r="HRT38" s="63"/>
      <c r="HRU38" s="63"/>
      <c r="HRV38" s="63"/>
      <c r="HRW38" s="63"/>
      <c r="HRX38" s="63"/>
      <c r="HRY38" s="63"/>
      <c r="HRZ38" s="63"/>
      <c r="HSA38" s="63"/>
      <c r="HSB38" s="63"/>
      <c r="HSC38" s="63"/>
      <c r="HSD38" s="63"/>
      <c r="HSE38" s="63"/>
      <c r="HSF38" s="63"/>
      <c r="HSG38" s="63"/>
      <c r="HSH38" s="63"/>
      <c r="HSI38" s="63"/>
      <c r="HSJ38" s="63"/>
      <c r="HSK38" s="63"/>
      <c r="HSL38" s="63"/>
      <c r="HSM38" s="63"/>
      <c r="HSN38" s="63"/>
      <c r="HSO38" s="63"/>
      <c r="HSP38" s="63"/>
      <c r="HSQ38" s="63"/>
      <c r="HSR38" s="63"/>
      <c r="HSS38" s="63"/>
      <c r="HST38" s="63"/>
      <c r="HSU38" s="63"/>
      <c r="HSV38" s="63"/>
      <c r="HSW38" s="63"/>
      <c r="HSX38" s="63"/>
      <c r="HSY38" s="63"/>
      <c r="HSZ38" s="63"/>
      <c r="HTA38" s="63"/>
      <c r="HTB38" s="63"/>
      <c r="HTC38" s="63"/>
      <c r="HTD38" s="63"/>
      <c r="HTE38" s="63"/>
      <c r="HTF38" s="63"/>
      <c r="HTG38" s="63"/>
      <c r="HTH38" s="63"/>
      <c r="HTI38" s="63"/>
      <c r="HTJ38" s="63"/>
      <c r="HTK38" s="63"/>
      <c r="HTL38" s="63"/>
      <c r="HTM38" s="63"/>
      <c r="HTN38" s="63"/>
      <c r="HTO38" s="63"/>
      <c r="HTP38" s="63"/>
      <c r="HTQ38" s="63"/>
      <c r="HTR38" s="63"/>
      <c r="HTS38" s="63"/>
      <c r="HTT38" s="63"/>
      <c r="HTU38" s="63"/>
      <c r="HTV38" s="63"/>
      <c r="HTW38" s="63"/>
      <c r="HTX38" s="63"/>
      <c r="HTY38" s="63"/>
      <c r="HTZ38" s="63"/>
      <c r="HUA38" s="63"/>
      <c r="HUB38" s="63"/>
      <c r="HUC38" s="63"/>
      <c r="HUD38" s="63"/>
      <c r="HUE38" s="63"/>
      <c r="HUF38" s="63"/>
      <c r="HUG38" s="63"/>
      <c r="HUH38" s="63"/>
      <c r="HUI38" s="63"/>
      <c r="HUJ38" s="63"/>
      <c r="HUK38" s="63"/>
      <c r="HUL38" s="63"/>
      <c r="HUM38" s="63"/>
      <c r="HUN38" s="63"/>
      <c r="HUO38" s="63"/>
      <c r="HUP38" s="63"/>
      <c r="HUQ38" s="63"/>
      <c r="HUR38" s="63"/>
      <c r="HUS38" s="63"/>
      <c r="HUT38" s="63"/>
      <c r="HUU38" s="63"/>
      <c r="HUV38" s="63"/>
      <c r="HUW38" s="63"/>
      <c r="HUX38" s="63"/>
      <c r="HUY38" s="63"/>
      <c r="HUZ38" s="63"/>
      <c r="HVA38" s="63"/>
      <c r="HVB38" s="63"/>
      <c r="HVC38" s="63"/>
      <c r="HVD38" s="63"/>
      <c r="HVE38" s="63"/>
      <c r="HVF38" s="63"/>
      <c r="HVG38" s="63"/>
      <c r="HVH38" s="63"/>
      <c r="HVI38" s="63"/>
      <c r="HVJ38" s="63"/>
      <c r="HVK38" s="63"/>
      <c r="HVL38" s="63"/>
      <c r="HVM38" s="63"/>
      <c r="HVN38" s="63"/>
      <c r="HVO38" s="63"/>
      <c r="HVP38" s="63"/>
      <c r="HVQ38" s="63"/>
      <c r="HVR38" s="63"/>
      <c r="HVS38" s="63"/>
      <c r="HVT38" s="63"/>
      <c r="HVU38" s="63"/>
      <c r="HVV38" s="63"/>
      <c r="HVW38" s="63"/>
      <c r="HVX38" s="63"/>
      <c r="HVY38" s="63"/>
      <c r="HVZ38" s="63"/>
      <c r="HWA38" s="63"/>
      <c r="HWB38" s="63"/>
      <c r="HWC38" s="63"/>
      <c r="HWD38" s="63"/>
      <c r="HWE38" s="63"/>
      <c r="HWF38" s="63"/>
      <c r="HWG38" s="63"/>
      <c r="HWH38" s="63"/>
      <c r="HWI38" s="63"/>
      <c r="HWJ38" s="63"/>
      <c r="HWK38" s="63"/>
      <c r="HWL38" s="63"/>
      <c r="HWM38" s="63"/>
      <c r="HWN38" s="63"/>
      <c r="HWO38" s="63"/>
      <c r="HWP38" s="63"/>
      <c r="HWQ38" s="63"/>
      <c r="HWR38" s="63"/>
      <c r="HWS38" s="63"/>
      <c r="HWT38" s="63"/>
      <c r="HWU38" s="63"/>
      <c r="HWV38" s="63"/>
      <c r="HWW38" s="63"/>
      <c r="HWX38" s="63"/>
      <c r="HWY38" s="63"/>
      <c r="HWZ38" s="63"/>
      <c r="HXA38" s="63"/>
      <c r="HXB38" s="63"/>
      <c r="HXC38" s="63"/>
      <c r="HXD38" s="63"/>
      <c r="HXE38" s="63"/>
      <c r="HXF38" s="63"/>
      <c r="HXG38" s="63"/>
      <c r="HXH38" s="63"/>
      <c r="HXI38" s="63"/>
      <c r="HXJ38" s="63"/>
      <c r="HXK38" s="63"/>
      <c r="HXL38" s="63"/>
      <c r="HXM38" s="63"/>
      <c r="HXN38" s="63"/>
      <c r="HXO38" s="63"/>
      <c r="HXP38" s="63"/>
      <c r="HXQ38" s="63"/>
      <c r="HXR38" s="63"/>
      <c r="HXS38" s="63"/>
      <c r="HXT38" s="63"/>
      <c r="HXU38" s="63"/>
      <c r="HXV38" s="63"/>
      <c r="HXW38" s="63"/>
      <c r="HXX38" s="63"/>
      <c r="HXY38" s="63"/>
      <c r="HXZ38" s="63"/>
      <c r="HYA38" s="63"/>
      <c r="HYB38" s="63"/>
      <c r="HYC38" s="63"/>
      <c r="HYD38" s="63"/>
      <c r="HYE38" s="63"/>
      <c r="HYF38" s="63"/>
      <c r="HYG38" s="63"/>
      <c r="HYH38" s="63"/>
      <c r="HYI38" s="63"/>
      <c r="HYJ38" s="63"/>
      <c r="HYK38" s="63"/>
      <c r="HYL38" s="63"/>
      <c r="HYM38" s="63"/>
      <c r="HYN38" s="63"/>
      <c r="HYO38" s="63"/>
      <c r="HYP38" s="63"/>
      <c r="HYQ38" s="63"/>
      <c r="HYR38" s="63"/>
      <c r="HYS38" s="63"/>
      <c r="HYT38" s="63"/>
      <c r="HYU38" s="63"/>
      <c r="HYV38" s="63"/>
      <c r="HYW38" s="63"/>
      <c r="HYX38" s="63"/>
      <c r="HYY38" s="63"/>
      <c r="HYZ38" s="63"/>
      <c r="HZA38" s="63"/>
      <c r="HZB38" s="63"/>
      <c r="HZC38" s="63"/>
      <c r="HZD38" s="63"/>
      <c r="HZE38" s="63"/>
      <c r="HZF38" s="63"/>
      <c r="HZG38" s="63"/>
      <c r="HZH38" s="63"/>
      <c r="HZI38" s="63"/>
      <c r="HZJ38" s="63"/>
      <c r="HZK38" s="63"/>
      <c r="HZL38" s="63"/>
      <c r="HZM38" s="63"/>
      <c r="HZN38" s="63"/>
      <c r="HZO38" s="63"/>
      <c r="HZP38" s="63"/>
      <c r="HZQ38" s="63"/>
      <c r="HZR38" s="63"/>
      <c r="HZS38" s="63"/>
      <c r="HZT38" s="63"/>
      <c r="HZU38" s="63"/>
      <c r="HZV38" s="63"/>
      <c r="HZW38" s="63"/>
      <c r="HZX38" s="63"/>
      <c r="HZY38" s="63"/>
      <c r="HZZ38" s="63"/>
      <c r="IAA38" s="63"/>
      <c r="IAB38" s="63"/>
      <c r="IAC38" s="63"/>
      <c r="IAD38" s="63"/>
      <c r="IAE38" s="63"/>
      <c r="IAF38" s="63"/>
      <c r="IAG38" s="63"/>
      <c r="IAH38" s="63"/>
      <c r="IAI38" s="63"/>
      <c r="IAJ38" s="63"/>
      <c r="IAK38" s="63"/>
      <c r="IAL38" s="63"/>
      <c r="IAM38" s="63"/>
      <c r="IAN38" s="63"/>
      <c r="IAO38" s="63"/>
      <c r="IAP38" s="63"/>
      <c r="IAQ38" s="63"/>
      <c r="IAR38" s="63"/>
      <c r="IAS38" s="63"/>
      <c r="IAT38" s="63"/>
      <c r="IAU38" s="63"/>
      <c r="IAV38" s="63"/>
      <c r="IAW38" s="63"/>
      <c r="IAX38" s="63"/>
      <c r="IAY38" s="63"/>
      <c r="IAZ38" s="63"/>
      <c r="IBA38" s="63"/>
      <c r="IBB38" s="63"/>
      <c r="IBC38" s="63"/>
      <c r="IBD38" s="63"/>
      <c r="IBE38" s="63"/>
      <c r="IBF38" s="63"/>
      <c r="IBG38" s="63"/>
      <c r="IBH38" s="63"/>
      <c r="IBI38" s="63"/>
      <c r="IBJ38" s="63"/>
      <c r="IBK38" s="63"/>
      <c r="IBL38" s="63"/>
      <c r="IBM38" s="63"/>
      <c r="IBN38" s="63"/>
      <c r="IBO38" s="63"/>
      <c r="IBP38" s="63"/>
      <c r="IBQ38" s="63"/>
      <c r="IBR38" s="63"/>
      <c r="IBS38" s="63"/>
      <c r="IBT38" s="63"/>
      <c r="IBU38" s="63"/>
      <c r="IBV38" s="63"/>
      <c r="IBW38" s="63"/>
      <c r="IBX38" s="63"/>
      <c r="IBY38" s="63"/>
      <c r="IBZ38" s="63"/>
      <c r="ICA38" s="63"/>
      <c r="ICB38" s="63"/>
      <c r="ICC38" s="63"/>
      <c r="ICD38" s="63"/>
      <c r="ICE38" s="63"/>
      <c r="ICF38" s="63"/>
      <c r="ICG38" s="63"/>
      <c r="ICH38" s="63"/>
      <c r="ICI38" s="63"/>
      <c r="ICJ38" s="63"/>
      <c r="ICK38" s="63"/>
      <c r="ICL38" s="63"/>
      <c r="ICM38" s="63"/>
      <c r="ICN38" s="63"/>
      <c r="ICO38" s="63"/>
      <c r="ICP38" s="63"/>
      <c r="ICQ38" s="63"/>
      <c r="ICR38" s="63"/>
      <c r="ICS38" s="63"/>
      <c r="ICT38" s="63"/>
      <c r="ICU38" s="63"/>
      <c r="ICV38" s="63"/>
      <c r="ICW38" s="63"/>
      <c r="ICX38" s="63"/>
      <c r="ICY38" s="63"/>
      <c r="ICZ38" s="63"/>
      <c r="IDA38" s="63"/>
      <c r="IDB38" s="63"/>
      <c r="IDC38" s="63"/>
      <c r="IDD38" s="63"/>
      <c r="IDE38" s="63"/>
      <c r="IDF38" s="63"/>
      <c r="IDG38" s="63"/>
      <c r="IDH38" s="63"/>
      <c r="IDI38" s="63"/>
      <c r="IDJ38" s="63"/>
      <c r="IDK38" s="63"/>
      <c r="IDL38" s="63"/>
      <c r="IDM38" s="63"/>
      <c r="IDN38" s="63"/>
      <c r="IDO38" s="63"/>
      <c r="IDP38" s="63"/>
      <c r="IDQ38" s="63"/>
      <c r="IDR38" s="63"/>
      <c r="IDS38" s="63"/>
      <c r="IDT38" s="63"/>
      <c r="IDU38" s="63"/>
      <c r="IDV38" s="63"/>
      <c r="IDW38" s="63"/>
      <c r="IDX38" s="63"/>
      <c r="IDY38" s="63"/>
      <c r="IDZ38" s="63"/>
      <c r="IEA38" s="63"/>
      <c r="IEB38" s="63"/>
      <c r="IEC38" s="63"/>
      <c r="IED38" s="63"/>
      <c r="IEE38" s="63"/>
      <c r="IEF38" s="63"/>
      <c r="IEG38" s="63"/>
      <c r="IEH38" s="63"/>
      <c r="IEI38" s="63"/>
      <c r="IEJ38" s="63"/>
      <c r="IEK38" s="63"/>
      <c r="IEL38" s="63"/>
      <c r="IEM38" s="63"/>
      <c r="IEN38" s="63"/>
      <c r="IEO38" s="63"/>
      <c r="IEP38" s="63"/>
      <c r="IEQ38" s="63"/>
      <c r="IER38" s="63"/>
      <c r="IES38" s="63"/>
      <c r="IET38" s="63"/>
      <c r="IEU38" s="63"/>
      <c r="IEV38" s="63"/>
      <c r="IEW38" s="63"/>
      <c r="IEX38" s="63"/>
      <c r="IEY38" s="63"/>
      <c r="IEZ38" s="63"/>
      <c r="IFA38" s="63"/>
      <c r="IFB38" s="63"/>
      <c r="IFC38" s="63"/>
      <c r="IFD38" s="63"/>
      <c r="IFE38" s="63"/>
      <c r="IFF38" s="63"/>
      <c r="IFG38" s="63"/>
      <c r="IFH38" s="63"/>
      <c r="IFI38" s="63"/>
      <c r="IFJ38" s="63"/>
      <c r="IFK38" s="63"/>
      <c r="IFL38" s="63"/>
      <c r="IFM38" s="63"/>
      <c r="IFN38" s="63"/>
      <c r="IFO38" s="63"/>
      <c r="IFP38" s="63"/>
      <c r="IFQ38" s="63"/>
      <c r="IFR38" s="63"/>
      <c r="IFS38" s="63"/>
      <c r="IFT38" s="63"/>
      <c r="IFU38" s="63"/>
      <c r="IFV38" s="63"/>
      <c r="IFW38" s="63"/>
      <c r="IFX38" s="63"/>
      <c r="IFY38" s="63"/>
      <c r="IFZ38" s="63"/>
      <c r="IGA38" s="63"/>
      <c r="IGB38" s="63"/>
      <c r="IGC38" s="63"/>
      <c r="IGD38" s="63"/>
      <c r="IGE38" s="63"/>
      <c r="IGF38" s="63"/>
      <c r="IGG38" s="63"/>
      <c r="IGH38" s="63"/>
      <c r="IGI38" s="63"/>
      <c r="IGJ38" s="63"/>
      <c r="IGK38" s="63"/>
      <c r="IGL38" s="63"/>
      <c r="IGM38" s="63"/>
      <c r="IGN38" s="63"/>
      <c r="IGO38" s="63"/>
      <c r="IGP38" s="63"/>
      <c r="IGQ38" s="63"/>
      <c r="IGR38" s="63"/>
      <c r="IGS38" s="63"/>
      <c r="IGT38" s="63"/>
      <c r="IGU38" s="63"/>
      <c r="IGV38" s="63"/>
      <c r="IGW38" s="63"/>
      <c r="IGX38" s="63"/>
      <c r="IGY38" s="63"/>
      <c r="IGZ38" s="63"/>
      <c r="IHA38" s="63"/>
      <c r="IHB38" s="63"/>
      <c r="IHC38" s="63"/>
      <c r="IHD38" s="63"/>
      <c r="IHE38" s="63"/>
      <c r="IHF38" s="63"/>
      <c r="IHG38" s="63"/>
      <c r="IHH38" s="63"/>
      <c r="IHI38" s="63"/>
      <c r="IHJ38" s="63"/>
      <c r="IHK38" s="63"/>
      <c r="IHL38" s="63"/>
      <c r="IHM38" s="63"/>
      <c r="IHN38" s="63"/>
      <c r="IHO38" s="63"/>
      <c r="IHP38" s="63"/>
      <c r="IHQ38" s="63"/>
      <c r="IHR38" s="63"/>
      <c r="IHS38" s="63"/>
      <c r="IHT38" s="63"/>
      <c r="IHU38" s="63"/>
      <c r="IHV38" s="63"/>
      <c r="IHW38" s="63"/>
      <c r="IHX38" s="63"/>
      <c r="IHY38" s="63"/>
      <c r="IHZ38" s="63"/>
      <c r="IIA38" s="63"/>
      <c r="IIB38" s="63"/>
      <c r="IIC38" s="63"/>
      <c r="IID38" s="63"/>
      <c r="IIE38" s="63"/>
      <c r="IIF38" s="63"/>
      <c r="IIG38" s="63"/>
      <c r="IIH38" s="63"/>
      <c r="III38" s="63"/>
      <c r="IIJ38" s="63"/>
      <c r="IIK38" s="63"/>
      <c r="IIL38" s="63"/>
      <c r="IIM38" s="63"/>
      <c r="IIN38" s="63"/>
      <c r="IIO38" s="63"/>
      <c r="IIP38" s="63"/>
      <c r="IIQ38" s="63"/>
      <c r="IIR38" s="63"/>
      <c r="IIS38" s="63"/>
      <c r="IIT38" s="63"/>
      <c r="IIU38" s="63"/>
      <c r="IIV38" s="63"/>
      <c r="IIW38" s="63"/>
      <c r="IIX38" s="63"/>
      <c r="IIY38" s="63"/>
      <c r="IIZ38" s="63"/>
      <c r="IJA38" s="63"/>
      <c r="IJB38" s="63"/>
      <c r="IJC38" s="63"/>
      <c r="IJD38" s="63"/>
      <c r="IJE38" s="63"/>
      <c r="IJF38" s="63"/>
      <c r="IJG38" s="63"/>
      <c r="IJH38" s="63"/>
      <c r="IJI38" s="63"/>
      <c r="IJJ38" s="63"/>
      <c r="IJK38" s="63"/>
      <c r="IJL38" s="63"/>
      <c r="IJM38" s="63"/>
      <c r="IJN38" s="63"/>
      <c r="IJO38" s="63"/>
      <c r="IJP38" s="63"/>
      <c r="IJQ38" s="63"/>
      <c r="IJR38" s="63"/>
      <c r="IJS38" s="63"/>
      <c r="IJT38" s="63"/>
      <c r="IJU38" s="63"/>
      <c r="IJV38" s="63"/>
      <c r="IJW38" s="63"/>
      <c r="IJX38" s="63"/>
      <c r="IJY38" s="63"/>
      <c r="IJZ38" s="63"/>
      <c r="IKA38" s="63"/>
      <c r="IKB38" s="63"/>
      <c r="IKC38" s="63"/>
      <c r="IKD38" s="63"/>
      <c r="IKE38" s="63"/>
      <c r="IKF38" s="63"/>
      <c r="IKG38" s="63"/>
      <c r="IKH38" s="63"/>
      <c r="IKI38" s="63"/>
      <c r="IKJ38" s="63"/>
      <c r="IKK38" s="63"/>
      <c r="IKL38" s="63"/>
      <c r="IKM38" s="63"/>
      <c r="IKN38" s="63"/>
      <c r="IKO38" s="63"/>
      <c r="IKP38" s="63"/>
      <c r="IKQ38" s="63"/>
      <c r="IKR38" s="63"/>
      <c r="IKS38" s="63"/>
      <c r="IKT38" s="63"/>
      <c r="IKU38" s="63"/>
      <c r="IKV38" s="63"/>
      <c r="IKW38" s="63"/>
      <c r="IKX38" s="63"/>
      <c r="IKY38" s="63"/>
      <c r="IKZ38" s="63"/>
      <c r="ILA38" s="63"/>
      <c r="ILB38" s="63"/>
      <c r="ILC38" s="63"/>
      <c r="ILD38" s="63"/>
      <c r="ILE38" s="63"/>
      <c r="ILF38" s="63"/>
      <c r="ILG38" s="63"/>
      <c r="ILH38" s="63"/>
      <c r="ILI38" s="63"/>
      <c r="ILJ38" s="63"/>
      <c r="ILK38" s="63"/>
      <c r="ILL38" s="63"/>
      <c r="ILM38" s="63"/>
      <c r="ILN38" s="63"/>
      <c r="ILO38" s="63"/>
      <c r="ILP38" s="63"/>
      <c r="ILQ38" s="63"/>
      <c r="ILR38" s="63"/>
      <c r="ILS38" s="63"/>
      <c r="ILT38" s="63"/>
      <c r="ILU38" s="63"/>
      <c r="ILV38" s="63"/>
      <c r="ILW38" s="63"/>
      <c r="ILX38" s="63"/>
      <c r="ILY38" s="63"/>
      <c r="ILZ38" s="63"/>
      <c r="IMA38" s="63"/>
      <c r="IMB38" s="63"/>
      <c r="IMC38" s="63"/>
      <c r="IMD38" s="63"/>
      <c r="IME38" s="63"/>
      <c r="IMF38" s="63"/>
      <c r="IMG38" s="63"/>
      <c r="IMH38" s="63"/>
      <c r="IMI38" s="63"/>
      <c r="IMJ38" s="63"/>
      <c r="IMK38" s="63"/>
      <c r="IML38" s="63"/>
      <c r="IMM38" s="63"/>
      <c r="IMN38" s="63"/>
      <c r="IMO38" s="63"/>
      <c r="IMP38" s="63"/>
      <c r="IMQ38" s="63"/>
      <c r="IMR38" s="63"/>
      <c r="IMS38" s="63"/>
      <c r="IMT38" s="63"/>
      <c r="IMU38" s="63"/>
      <c r="IMV38" s="63"/>
      <c r="IMW38" s="63"/>
      <c r="IMX38" s="63"/>
      <c r="IMY38" s="63"/>
      <c r="IMZ38" s="63"/>
      <c r="INA38" s="63"/>
      <c r="INB38" s="63"/>
      <c r="INC38" s="63"/>
      <c r="IND38" s="63"/>
      <c r="INE38" s="63"/>
      <c r="INF38" s="63"/>
      <c r="ING38" s="63"/>
      <c r="INH38" s="63"/>
      <c r="INI38" s="63"/>
      <c r="INJ38" s="63"/>
      <c r="INK38" s="63"/>
      <c r="INL38" s="63"/>
      <c r="INM38" s="63"/>
      <c r="INN38" s="63"/>
      <c r="INO38" s="63"/>
      <c r="INP38" s="63"/>
      <c r="INQ38" s="63"/>
      <c r="INR38" s="63"/>
      <c r="INS38" s="63"/>
      <c r="INT38" s="63"/>
      <c r="INU38" s="63"/>
      <c r="INV38" s="63"/>
      <c r="INW38" s="63"/>
      <c r="INX38" s="63"/>
      <c r="INY38" s="63"/>
      <c r="INZ38" s="63"/>
      <c r="IOA38" s="63"/>
      <c r="IOB38" s="63"/>
      <c r="IOC38" s="63"/>
      <c r="IOD38" s="63"/>
      <c r="IOE38" s="63"/>
      <c r="IOF38" s="63"/>
      <c r="IOG38" s="63"/>
      <c r="IOH38" s="63"/>
      <c r="IOI38" s="63"/>
      <c r="IOJ38" s="63"/>
      <c r="IOK38" s="63"/>
      <c r="IOL38" s="63"/>
      <c r="IOM38" s="63"/>
      <c r="ION38" s="63"/>
      <c r="IOO38" s="63"/>
      <c r="IOP38" s="63"/>
      <c r="IOQ38" s="63"/>
      <c r="IOR38" s="63"/>
      <c r="IOS38" s="63"/>
      <c r="IOT38" s="63"/>
      <c r="IOU38" s="63"/>
      <c r="IOV38" s="63"/>
      <c r="IOW38" s="63"/>
      <c r="IOX38" s="63"/>
      <c r="IOY38" s="63"/>
      <c r="IOZ38" s="63"/>
      <c r="IPA38" s="63"/>
      <c r="IPB38" s="63"/>
      <c r="IPC38" s="63"/>
      <c r="IPD38" s="63"/>
      <c r="IPE38" s="63"/>
      <c r="IPF38" s="63"/>
      <c r="IPG38" s="63"/>
      <c r="IPH38" s="63"/>
      <c r="IPI38" s="63"/>
      <c r="IPJ38" s="63"/>
      <c r="IPK38" s="63"/>
      <c r="IPL38" s="63"/>
      <c r="IPM38" s="63"/>
      <c r="IPN38" s="63"/>
      <c r="IPO38" s="63"/>
      <c r="IPP38" s="63"/>
      <c r="IPQ38" s="63"/>
      <c r="IPR38" s="63"/>
      <c r="IPS38" s="63"/>
      <c r="IPT38" s="63"/>
      <c r="IPU38" s="63"/>
      <c r="IPV38" s="63"/>
      <c r="IPW38" s="63"/>
      <c r="IPX38" s="63"/>
      <c r="IPY38" s="63"/>
      <c r="IPZ38" s="63"/>
      <c r="IQA38" s="63"/>
      <c r="IQB38" s="63"/>
      <c r="IQC38" s="63"/>
      <c r="IQD38" s="63"/>
      <c r="IQE38" s="63"/>
      <c r="IQF38" s="63"/>
      <c r="IQG38" s="63"/>
      <c r="IQH38" s="63"/>
      <c r="IQI38" s="63"/>
      <c r="IQJ38" s="63"/>
      <c r="IQK38" s="63"/>
      <c r="IQL38" s="63"/>
      <c r="IQM38" s="63"/>
      <c r="IQN38" s="63"/>
      <c r="IQO38" s="63"/>
      <c r="IQP38" s="63"/>
      <c r="IQQ38" s="63"/>
      <c r="IQR38" s="63"/>
      <c r="IQS38" s="63"/>
      <c r="IQT38" s="63"/>
      <c r="IQU38" s="63"/>
      <c r="IQV38" s="63"/>
      <c r="IQW38" s="63"/>
      <c r="IQX38" s="63"/>
      <c r="IQY38" s="63"/>
      <c r="IQZ38" s="63"/>
      <c r="IRA38" s="63"/>
      <c r="IRB38" s="63"/>
      <c r="IRC38" s="63"/>
      <c r="IRD38" s="63"/>
      <c r="IRE38" s="63"/>
      <c r="IRF38" s="63"/>
      <c r="IRG38" s="63"/>
      <c r="IRH38" s="63"/>
      <c r="IRI38" s="63"/>
      <c r="IRJ38" s="63"/>
      <c r="IRK38" s="63"/>
      <c r="IRL38" s="63"/>
      <c r="IRM38" s="63"/>
      <c r="IRN38" s="63"/>
      <c r="IRO38" s="63"/>
      <c r="IRP38" s="63"/>
      <c r="IRQ38" s="63"/>
      <c r="IRR38" s="63"/>
      <c r="IRS38" s="63"/>
      <c r="IRT38" s="63"/>
      <c r="IRU38" s="63"/>
      <c r="IRV38" s="63"/>
      <c r="IRW38" s="63"/>
      <c r="IRX38" s="63"/>
      <c r="IRY38" s="63"/>
      <c r="IRZ38" s="63"/>
      <c r="ISA38" s="63"/>
      <c r="ISB38" s="63"/>
      <c r="ISC38" s="63"/>
      <c r="ISD38" s="63"/>
      <c r="ISE38" s="63"/>
      <c r="ISF38" s="63"/>
      <c r="ISG38" s="63"/>
      <c r="ISH38" s="63"/>
      <c r="ISI38" s="63"/>
      <c r="ISJ38" s="63"/>
      <c r="ISK38" s="63"/>
      <c r="ISL38" s="63"/>
      <c r="ISM38" s="63"/>
      <c r="ISN38" s="63"/>
      <c r="ISO38" s="63"/>
      <c r="ISP38" s="63"/>
      <c r="ISQ38" s="63"/>
      <c r="ISR38" s="63"/>
      <c r="ISS38" s="63"/>
      <c r="IST38" s="63"/>
      <c r="ISU38" s="63"/>
      <c r="ISV38" s="63"/>
      <c r="ISW38" s="63"/>
      <c r="ISX38" s="63"/>
      <c r="ISY38" s="63"/>
      <c r="ISZ38" s="63"/>
      <c r="ITA38" s="63"/>
      <c r="ITB38" s="63"/>
      <c r="ITC38" s="63"/>
      <c r="ITD38" s="63"/>
      <c r="ITE38" s="63"/>
      <c r="ITF38" s="63"/>
      <c r="ITG38" s="63"/>
      <c r="ITH38" s="63"/>
      <c r="ITI38" s="63"/>
      <c r="ITJ38" s="63"/>
      <c r="ITK38" s="63"/>
      <c r="ITL38" s="63"/>
      <c r="ITM38" s="63"/>
      <c r="ITN38" s="63"/>
      <c r="ITO38" s="63"/>
      <c r="ITP38" s="63"/>
      <c r="ITQ38" s="63"/>
      <c r="ITR38" s="63"/>
      <c r="ITS38" s="63"/>
      <c r="ITT38" s="63"/>
      <c r="ITU38" s="63"/>
      <c r="ITV38" s="63"/>
      <c r="ITW38" s="63"/>
      <c r="ITX38" s="63"/>
      <c r="ITY38" s="63"/>
      <c r="ITZ38" s="63"/>
      <c r="IUA38" s="63"/>
      <c r="IUB38" s="63"/>
      <c r="IUC38" s="63"/>
      <c r="IUD38" s="63"/>
      <c r="IUE38" s="63"/>
      <c r="IUF38" s="63"/>
      <c r="IUG38" s="63"/>
      <c r="IUH38" s="63"/>
      <c r="IUI38" s="63"/>
      <c r="IUJ38" s="63"/>
      <c r="IUK38" s="63"/>
      <c r="IUL38" s="63"/>
      <c r="IUM38" s="63"/>
      <c r="IUN38" s="63"/>
      <c r="IUO38" s="63"/>
      <c r="IUP38" s="63"/>
      <c r="IUQ38" s="63"/>
      <c r="IUR38" s="63"/>
      <c r="IUS38" s="63"/>
      <c r="IUT38" s="63"/>
      <c r="IUU38" s="63"/>
      <c r="IUV38" s="63"/>
      <c r="IUW38" s="63"/>
      <c r="IUX38" s="63"/>
      <c r="IUY38" s="63"/>
      <c r="IUZ38" s="63"/>
      <c r="IVA38" s="63"/>
      <c r="IVB38" s="63"/>
      <c r="IVC38" s="63"/>
      <c r="IVD38" s="63"/>
      <c r="IVE38" s="63"/>
      <c r="IVF38" s="63"/>
      <c r="IVG38" s="63"/>
      <c r="IVH38" s="63"/>
      <c r="IVI38" s="63"/>
      <c r="IVJ38" s="63"/>
      <c r="IVK38" s="63"/>
      <c r="IVL38" s="63"/>
      <c r="IVM38" s="63"/>
      <c r="IVN38" s="63"/>
      <c r="IVO38" s="63"/>
      <c r="IVP38" s="63"/>
      <c r="IVQ38" s="63"/>
      <c r="IVR38" s="63"/>
      <c r="IVS38" s="63"/>
      <c r="IVT38" s="63"/>
      <c r="IVU38" s="63"/>
      <c r="IVV38" s="63"/>
      <c r="IVW38" s="63"/>
      <c r="IVX38" s="63"/>
      <c r="IVY38" s="63"/>
      <c r="IVZ38" s="63"/>
      <c r="IWA38" s="63"/>
      <c r="IWB38" s="63"/>
      <c r="IWC38" s="63"/>
      <c r="IWD38" s="63"/>
      <c r="IWE38" s="63"/>
      <c r="IWF38" s="63"/>
      <c r="IWG38" s="63"/>
      <c r="IWH38" s="63"/>
      <c r="IWI38" s="63"/>
      <c r="IWJ38" s="63"/>
      <c r="IWK38" s="63"/>
      <c r="IWL38" s="63"/>
      <c r="IWM38" s="63"/>
      <c r="IWN38" s="63"/>
      <c r="IWO38" s="63"/>
      <c r="IWP38" s="63"/>
      <c r="IWQ38" s="63"/>
      <c r="IWR38" s="63"/>
      <c r="IWS38" s="63"/>
      <c r="IWT38" s="63"/>
      <c r="IWU38" s="63"/>
      <c r="IWV38" s="63"/>
      <c r="IWW38" s="63"/>
      <c r="IWX38" s="63"/>
      <c r="IWY38" s="63"/>
      <c r="IWZ38" s="63"/>
      <c r="IXA38" s="63"/>
      <c r="IXB38" s="63"/>
      <c r="IXC38" s="63"/>
      <c r="IXD38" s="63"/>
      <c r="IXE38" s="63"/>
      <c r="IXF38" s="63"/>
      <c r="IXG38" s="63"/>
      <c r="IXH38" s="63"/>
      <c r="IXI38" s="63"/>
      <c r="IXJ38" s="63"/>
      <c r="IXK38" s="63"/>
      <c r="IXL38" s="63"/>
      <c r="IXM38" s="63"/>
      <c r="IXN38" s="63"/>
      <c r="IXO38" s="63"/>
      <c r="IXP38" s="63"/>
      <c r="IXQ38" s="63"/>
      <c r="IXR38" s="63"/>
      <c r="IXS38" s="63"/>
      <c r="IXT38" s="63"/>
      <c r="IXU38" s="63"/>
      <c r="IXV38" s="63"/>
      <c r="IXW38" s="63"/>
      <c r="IXX38" s="63"/>
      <c r="IXY38" s="63"/>
      <c r="IXZ38" s="63"/>
      <c r="IYA38" s="63"/>
      <c r="IYB38" s="63"/>
      <c r="IYC38" s="63"/>
      <c r="IYD38" s="63"/>
      <c r="IYE38" s="63"/>
      <c r="IYF38" s="63"/>
      <c r="IYG38" s="63"/>
      <c r="IYH38" s="63"/>
      <c r="IYI38" s="63"/>
      <c r="IYJ38" s="63"/>
      <c r="IYK38" s="63"/>
      <c r="IYL38" s="63"/>
      <c r="IYM38" s="63"/>
      <c r="IYN38" s="63"/>
      <c r="IYO38" s="63"/>
      <c r="IYP38" s="63"/>
      <c r="IYQ38" s="63"/>
      <c r="IYR38" s="63"/>
      <c r="IYS38" s="63"/>
      <c r="IYT38" s="63"/>
      <c r="IYU38" s="63"/>
      <c r="IYV38" s="63"/>
      <c r="IYW38" s="63"/>
      <c r="IYX38" s="63"/>
      <c r="IYY38" s="63"/>
      <c r="IYZ38" s="63"/>
      <c r="IZA38" s="63"/>
      <c r="IZB38" s="63"/>
      <c r="IZC38" s="63"/>
      <c r="IZD38" s="63"/>
      <c r="IZE38" s="63"/>
      <c r="IZF38" s="63"/>
      <c r="IZG38" s="63"/>
      <c r="IZH38" s="63"/>
      <c r="IZI38" s="63"/>
      <c r="IZJ38" s="63"/>
      <c r="IZK38" s="63"/>
      <c r="IZL38" s="63"/>
      <c r="IZM38" s="63"/>
      <c r="IZN38" s="63"/>
      <c r="IZO38" s="63"/>
      <c r="IZP38" s="63"/>
      <c r="IZQ38" s="63"/>
      <c r="IZR38" s="63"/>
      <c r="IZS38" s="63"/>
      <c r="IZT38" s="63"/>
      <c r="IZU38" s="63"/>
      <c r="IZV38" s="63"/>
      <c r="IZW38" s="63"/>
      <c r="IZX38" s="63"/>
      <c r="IZY38" s="63"/>
      <c r="IZZ38" s="63"/>
      <c r="JAA38" s="63"/>
      <c r="JAB38" s="63"/>
      <c r="JAC38" s="63"/>
      <c r="JAD38" s="63"/>
      <c r="JAE38" s="63"/>
      <c r="JAF38" s="63"/>
      <c r="JAG38" s="63"/>
      <c r="JAH38" s="63"/>
      <c r="JAI38" s="63"/>
      <c r="JAJ38" s="63"/>
      <c r="JAK38" s="63"/>
      <c r="JAL38" s="63"/>
      <c r="JAM38" s="63"/>
      <c r="JAN38" s="63"/>
      <c r="JAO38" s="63"/>
      <c r="JAP38" s="63"/>
      <c r="JAQ38" s="63"/>
      <c r="JAR38" s="63"/>
      <c r="JAS38" s="63"/>
      <c r="JAT38" s="63"/>
      <c r="JAU38" s="63"/>
      <c r="JAV38" s="63"/>
      <c r="JAW38" s="63"/>
      <c r="JAX38" s="63"/>
      <c r="JAY38" s="63"/>
      <c r="JAZ38" s="63"/>
      <c r="JBA38" s="63"/>
      <c r="JBB38" s="63"/>
      <c r="JBC38" s="63"/>
      <c r="JBD38" s="63"/>
      <c r="JBE38" s="63"/>
      <c r="JBF38" s="63"/>
      <c r="JBG38" s="63"/>
      <c r="JBH38" s="63"/>
      <c r="JBI38" s="63"/>
      <c r="JBJ38" s="63"/>
      <c r="JBK38" s="63"/>
      <c r="JBL38" s="63"/>
      <c r="JBM38" s="63"/>
      <c r="JBN38" s="63"/>
      <c r="JBO38" s="63"/>
      <c r="JBP38" s="63"/>
      <c r="JBQ38" s="63"/>
      <c r="JBR38" s="63"/>
      <c r="JBS38" s="63"/>
      <c r="JBT38" s="63"/>
      <c r="JBU38" s="63"/>
      <c r="JBV38" s="63"/>
      <c r="JBW38" s="63"/>
      <c r="JBX38" s="63"/>
      <c r="JBY38" s="63"/>
      <c r="JBZ38" s="63"/>
      <c r="JCA38" s="63"/>
      <c r="JCB38" s="63"/>
      <c r="JCC38" s="63"/>
      <c r="JCD38" s="63"/>
      <c r="JCE38" s="63"/>
      <c r="JCF38" s="63"/>
      <c r="JCG38" s="63"/>
      <c r="JCH38" s="63"/>
      <c r="JCI38" s="63"/>
      <c r="JCJ38" s="63"/>
      <c r="JCK38" s="63"/>
      <c r="JCL38" s="63"/>
      <c r="JCM38" s="63"/>
      <c r="JCN38" s="63"/>
      <c r="JCO38" s="63"/>
      <c r="JCP38" s="63"/>
      <c r="JCQ38" s="63"/>
      <c r="JCR38" s="63"/>
      <c r="JCS38" s="63"/>
      <c r="JCT38" s="63"/>
      <c r="JCU38" s="63"/>
      <c r="JCV38" s="63"/>
      <c r="JCW38" s="63"/>
      <c r="JCX38" s="63"/>
      <c r="JCY38" s="63"/>
      <c r="JCZ38" s="63"/>
      <c r="JDA38" s="63"/>
      <c r="JDB38" s="63"/>
      <c r="JDC38" s="63"/>
      <c r="JDD38" s="63"/>
      <c r="JDE38" s="63"/>
      <c r="JDF38" s="63"/>
      <c r="JDG38" s="63"/>
      <c r="JDH38" s="63"/>
      <c r="JDI38" s="63"/>
      <c r="JDJ38" s="63"/>
      <c r="JDK38" s="63"/>
      <c r="JDL38" s="63"/>
      <c r="JDM38" s="63"/>
      <c r="JDN38" s="63"/>
      <c r="JDO38" s="63"/>
      <c r="JDP38" s="63"/>
      <c r="JDQ38" s="63"/>
      <c r="JDR38" s="63"/>
      <c r="JDS38" s="63"/>
      <c r="JDT38" s="63"/>
      <c r="JDU38" s="63"/>
      <c r="JDV38" s="63"/>
      <c r="JDW38" s="63"/>
      <c r="JDX38" s="63"/>
      <c r="JDY38" s="63"/>
      <c r="JDZ38" s="63"/>
      <c r="JEA38" s="63"/>
      <c r="JEB38" s="63"/>
      <c r="JEC38" s="63"/>
      <c r="JED38" s="63"/>
      <c r="JEE38" s="63"/>
      <c r="JEF38" s="63"/>
      <c r="JEG38" s="63"/>
      <c r="JEH38" s="63"/>
      <c r="JEI38" s="63"/>
      <c r="JEJ38" s="63"/>
      <c r="JEK38" s="63"/>
      <c r="JEL38" s="63"/>
      <c r="JEM38" s="63"/>
      <c r="JEN38" s="63"/>
      <c r="JEO38" s="63"/>
      <c r="JEP38" s="63"/>
      <c r="JEQ38" s="63"/>
      <c r="JER38" s="63"/>
      <c r="JES38" s="63"/>
      <c r="JET38" s="63"/>
      <c r="JEU38" s="63"/>
      <c r="JEV38" s="63"/>
      <c r="JEW38" s="63"/>
      <c r="JEX38" s="63"/>
      <c r="JEY38" s="63"/>
      <c r="JEZ38" s="63"/>
      <c r="JFA38" s="63"/>
      <c r="JFB38" s="63"/>
      <c r="JFC38" s="63"/>
      <c r="JFD38" s="63"/>
      <c r="JFE38" s="63"/>
      <c r="JFF38" s="63"/>
      <c r="JFG38" s="63"/>
      <c r="JFH38" s="63"/>
      <c r="JFI38" s="63"/>
      <c r="JFJ38" s="63"/>
      <c r="JFK38" s="63"/>
      <c r="JFL38" s="63"/>
      <c r="JFM38" s="63"/>
      <c r="JFN38" s="63"/>
      <c r="JFO38" s="63"/>
      <c r="JFP38" s="63"/>
      <c r="JFQ38" s="63"/>
      <c r="JFR38" s="63"/>
      <c r="JFS38" s="63"/>
      <c r="JFT38" s="63"/>
      <c r="JFU38" s="63"/>
      <c r="JFV38" s="63"/>
      <c r="JFW38" s="63"/>
      <c r="JFX38" s="63"/>
      <c r="JFY38" s="63"/>
      <c r="JFZ38" s="63"/>
      <c r="JGA38" s="63"/>
      <c r="JGB38" s="63"/>
      <c r="JGC38" s="63"/>
      <c r="JGD38" s="63"/>
      <c r="JGE38" s="63"/>
      <c r="JGF38" s="63"/>
      <c r="JGG38" s="63"/>
      <c r="JGH38" s="63"/>
      <c r="JGI38" s="63"/>
      <c r="JGJ38" s="63"/>
      <c r="JGK38" s="63"/>
      <c r="JGL38" s="63"/>
      <c r="JGM38" s="63"/>
      <c r="JGN38" s="63"/>
      <c r="JGO38" s="63"/>
      <c r="JGP38" s="63"/>
      <c r="JGQ38" s="63"/>
      <c r="JGR38" s="63"/>
      <c r="JGS38" s="63"/>
      <c r="JGT38" s="63"/>
      <c r="JGU38" s="63"/>
      <c r="JGV38" s="63"/>
      <c r="JGW38" s="63"/>
      <c r="JGX38" s="63"/>
      <c r="JGY38" s="63"/>
      <c r="JGZ38" s="63"/>
      <c r="JHA38" s="63"/>
      <c r="JHB38" s="63"/>
      <c r="JHC38" s="63"/>
      <c r="JHD38" s="63"/>
      <c r="JHE38" s="63"/>
      <c r="JHF38" s="63"/>
      <c r="JHG38" s="63"/>
      <c r="JHH38" s="63"/>
      <c r="JHI38" s="63"/>
      <c r="JHJ38" s="63"/>
      <c r="JHK38" s="63"/>
      <c r="JHL38" s="63"/>
      <c r="JHM38" s="63"/>
      <c r="JHN38" s="63"/>
      <c r="JHO38" s="63"/>
      <c r="JHP38" s="63"/>
      <c r="JHQ38" s="63"/>
      <c r="JHR38" s="63"/>
      <c r="JHS38" s="63"/>
      <c r="JHT38" s="63"/>
      <c r="JHU38" s="63"/>
      <c r="JHV38" s="63"/>
      <c r="JHW38" s="63"/>
      <c r="JHX38" s="63"/>
      <c r="JHY38" s="63"/>
      <c r="JHZ38" s="63"/>
      <c r="JIA38" s="63"/>
      <c r="JIB38" s="63"/>
      <c r="JIC38" s="63"/>
      <c r="JID38" s="63"/>
      <c r="JIE38" s="63"/>
      <c r="JIF38" s="63"/>
      <c r="JIG38" s="63"/>
      <c r="JIH38" s="63"/>
      <c r="JII38" s="63"/>
      <c r="JIJ38" s="63"/>
      <c r="JIK38" s="63"/>
      <c r="JIL38" s="63"/>
      <c r="JIM38" s="63"/>
      <c r="JIN38" s="63"/>
      <c r="JIO38" s="63"/>
      <c r="JIP38" s="63"/>
      <c r="JIQ38" s="63"/>
      <c r="JIR38" s="63"/>
      <c r="JIS38" s="63"/>
      <c r="JIT38" s="63"/>
      <c r="JIU38" s="63"/>
      <c r="JIV38" s="63"/>
      <c r="JIW38" s="63"/>
      <c r="JIX38" s="63"/>
      <c r="JIY38" s="63"/>
      <c r="JIZ38" s="63"/>
      <c r="JJA38" s="63"/>
      <c r="JJB38" s="63"/>
      <c r="JJC38" s="63"/>
      <c r="JJD38" s="63"/>
      <c r="JJE38" s="63"/>
      <c r="JJF38" s="63"/>
      <c r="JJG38" s="63"/>
      <c r="JJH38" s="63"/>
      <c r="JJI38" s="63"/>
      <c r="JJJ38" s="63"/>
      <c r="JJK38" s="63"/>
      <c r="JJL38" s="63"/>
      <c r="JJM38" s="63"/>
      <c r="JJN38" s="63"/>
      <c r="JJO38" s="63"/>
      <c r="JJP38" s="63"/>
      <c r="JJQ38" s="63"/>
      <c r="JJR38" s="63"/>
      <c r="JJS38" s="63"/>
      <c r="JJT38" s="63"/>
      <c r="JJU38" s="63"/>
      <c r="JJV38" s="63"/>
      <c r="JJW38" s="63"/>
      <c r="JJX38" s="63"/>
      <c r="JJY38" s="63"/>
      <c r="JJZ38" s="63"/>
      <c r="JKA38" s="63"/>
      <c r="JKB38" s="63"/>
      <c r="JKC38" s="63"/>
      <c r="JKD38" s="63"/>
      <c r="JKE38" s="63"/>
      <c r="JKF38" s="63"/>
      <c r="JKG38" s="63"/>
      <c r="JKH38" s="63"/>
      <c r="JKI38" s="63"/>
      <c r="JKJ38" s="63"/>
      <c r="JKK38" s="63"/>
      <c r="JKL38" s="63"/>
      <c r="JKM38" s="63"/>
      <c r="JKN38" s="63"/>
      <c r="JKO38" s="63"/>
      <c r="JKP38" s="63"/>
      <c r="JKQ38" s="63"/>
      <c r="JKR38" s="63"/>
      <c r="JKS38" s="63"/>
      <c r="JKT38" s="63"/>
      <c r="JKU38" s="63"/>
      <c r="JKV38" s="63"/>
      <c r="JKW38" s="63"/>
      <c r="JKX38" s="63"/>
      <c r="JKY38" s="63"/>
      <c r="JKZ38" s="63"/>
      <c r="JLA38" s="63"/>
      <c r="JLB38" s="63"/>
      <c r="JLC38" s="63"/>
      <c r="JLD38" s="63"/>
      <c r="JLE38" s="63"/>
      <c r="JLF38" s="63"/>
      <c r="JLG38" s="63"/>
      <c r="JLH38" s="63"/>
      <c r="JLI38" s="63"/>
      <c r="JLJ38" s="63"/>
      <c r="JLK38" s="63"/>
      <c r="JLL38" s="63"/>
      <c r="JLM38" s="63"/>
      <c r="JLN38" s="63"/>
      <c r="JLO38" s="63"/>
      <c r="JLP38" s="63"/>
      <c r="JLQ38" s="63"/>
      <c r="JLR38" s="63"/>
      <c r="JLS38" s="63"/>
      <c r="JLT38" s="63"/>
      <c r="JLU38" s="63"/>
      <c r="JLV38" s="63"/>
      <c r="JLW38" s="63"/>
      <c r="JLX38" s="63"/>
      <c r="JLY38" s="63"/>
      <c r="JLZ38" s="63"/>
      <c r="JMA38" s="63"/>
      <c r="JMB38" s="63"/>
      <c r="JMC38" s="63"/>
      <c r="JMD38" s="63"/>
      <c r="JME38" s="63"/>
      <c r="JMF38" s="63"/>
      <c r="JMG38" s="63"/>
      <c r="JMH38" s="63"/>
      <c r="JMI38" s="63"/>
      <c r="JMJ38" s="63"/>
      <c r="JMK38" s="63"/>
      <c r="JML38" s="63"/>
      <c r="JMM38" s="63"/>
      <c r="JMN38" s="63"/>
      <c r="JMO38" s="63"/>
      <c r="JMP38" s="63"/>
      <c r="JMQ38" s="63"/>
      <c r="JMR38" s="63"/>
      <c r="JMS38" s="63"/>
      <c r="JMT38" s="63"/>
      <c r="JMU38" s="63"/>
      <c r="JMV38" s="63"/>
      <c r="JMW38" s="63"/>
      <c r="JMX38" s="63"/>
      <c r="JMY38" s="63"/>
      <c r="JMZ38" s="63"/>
      <c r="JNA38" s="63"/>
      <c r="JNB38" s="63"/>
      <c r="JNC38" s="63"/>
      <c r="JND38" s="63"/>
      <c r="JNE38" s="63"/>
      <c r="JNF38" s="63"/>
      <c r="JNG38" s="63"/>
      <c r="JNH38" s="63"/>
      <c r="JNI38" s="63"/>
      <c r="JNJ38" s="63"/>
      <c r="JNK38" s="63"/>
      <c r="JNL38" s="63"/>
      <c r="JNM38" s="63"/>
      <c r="JNN38" s="63"/>
      <c r="JNO38" s="63"/>
      <c r="JNP38" s="63"/>
      <c r="JNQ38" s="63"/>
      <c r="JNR38" s="63"/>
      <c r="JNS38" s="63"/>
      <c r="JNT38" s="63"/>
      <c r="JNU38" s="63"/>
      <c r="JNV38" s="63"/>
      <c r="JNW38" s="63"/>
      <c r="JNX38" s="63"/>
      <c r="JNY38" s="63"/>
      <c r="JNZ38" s="63"/>
      <c r="JOA38" s="63"/>
      <c r="JOB38" s="63"/>
      <c r="JOC38" s="63"/>
      <c r="JOD38" s="63"/>
      <c r="JOE38" s="63"/>
      <c r="JOF38" s="63"/>
      <c r="JOG38" s="63"/>
      <c r="JOH38" s="63"/>
      <c r="JOI38" s="63"/>
      <c r="JOJ38" s="63"/>
      <c r="JOK38" s="63"/>
      <c r="JOL38" s="63"/>
      <c r="JOM38" s="63"/>
      <c r="JON38" s="63"/>
      <c r="JOO38" s="63"/>
      <c r="JOP38" s="63"/>
      <c r="JOQ38" s="63"/>
      <c r="JOR38" s="63"/>
      <c r="JOS38" s="63"/>
      <c r="JOT38" s="63"/>
      <c r="JOU38" s="63"/>
      <c r="JOV38" s="63"/>
      <c r="JOW38" s="63"/>
      <c r="JOX38" s="63"/>
      <c r="JOY38" s="63"/>
      <c r="JOZ38" s="63"/>
      <c r="JPA38" s="63"/>
      <c r="JPB38" s="63"/>
      <c r="JPC38" s="63"/>
      <c r="JPD38" s="63"/>
      <c r="JPE38" s="63"/>
      <c r="JPF38" s="63"/>
      <c r="JPG38" s="63"/>
      <c r="JPH38" s="63"/>
      <c r="JPI38" s="63"/>
      <c r="JPJ38" s="63"/>
      <c r="JPK38" s="63"/>
      <c r="JPL38" s="63"/>
      <c r="JPM38" s="63"/>
      <c r="JPN38" s="63"/>
      <c r="JPO38" s="63"/>
      <c r="JPP38" s="63"/>
      <c r="JPQ38" s="63"/>
      <c r="JPR38" s="63"/>
      <c r="JPS38" s="63"/>
      <c r="JPT38" s="63"/>
      <c r="JPU38" s="63"/>
      <c r="JPV38" s="63"/>
      <c r="JPW38" s="63"/>
      <c r="JPX38" s="63"/>
      <c r="JPY38" s="63"/>
      <c r="JPZ38" s="63"/>
      <c r="JQA38" s="63"/>
      <c r="JQB38" s="63"/>
      <c r="JQC38" s="63"/>
      <c r="JQD38" s="63"/>
      <c r="JQE38" s="63"/>
      <c r="JQF38" s="63"/>
      <c r="JQG38" s="63"/>
      <c r="JQH38" s="63"/>
      <c r="JQI38" s="63"/>
      <c r="JQJ38" s="63"/>
      <c r="JQK38" s="63"/>
      <c r="JQL38" s="63"/>
      <c r="JQM38" s="63"/>
      <c r="JQN38" s="63"/>
      <c r="JQO38" s="63"/>
      <c r="JQP38" s="63"/>
      <c r="JQQ38" s="63"/>
      <c r="JQR38" s="63"/>
      <c r="JQS38" s="63"/>
      <c r="JQT38" s="63"/>
      <c r="JQU38" s="63"/>
      <c r="JQV38" s="63"/>
      <c r="JQW38" s="63"/>
      <c r="JQX38" s="63"/>
      <c r="JQY38" s="63"/>
      <c r="JQZ38" s="63"/>
      <c r="JRA38" s="63"/>
      <c r="JRB38" s="63"/>
      <c r="JRC38" s="63"/>
      <c r="JRD38" s="63"/>
      <c r="JRE38" s="63"/>
      <c r="JRF38" s="63"/>
      <c r="JRG38" s="63"/>
      <c r="JRH38" s="63"/>
      <c r="JRI38" s="63"/>
      <c r="JRJ38" s="63"/>
      <c r="JRK38" s="63"/>
      <c r="JRL38" s="63"/>
      <c r="JRM38" s="63"/>
      <c r="JRN38" s="63"/>
      <c r="JRO38" s="63"/>
      <c r="JRP38" s="63"/>
      <c r="JRQ38" s="63"/>
      <c r="JRR38" s="63"/>
      <c r="JRS38" s="63"/>
      <c r="JRT38" s="63"/>
      <c r="JRU38" s="63"/>
      <c r="JRV38" s="63"/>
      <c r="JRW38" s="63"/>
      <c r="JRX38" s="63"/>
      <c r="JRY38" s="63"/>
      <c r="JRZ38" s="63"/>
      <c r="JSA38" s="63"/>
      <c r="JSB38" s="63"/>
      <c r="JSC38" s="63"/>
      <c r="JSD38" s="63"/>
      <c r="JSE38" s="63"/>
      <c r="JSF38" s="63"/>
      <c r="JSG38" s="63"/>
      <c r="JSH38" s="63"/>
      <c r="JSI38" s="63"/>
      <c r="JSJ38" s="63"/>
      <c r="JSK38" s="63"/>
      <c r="JSL38" s="63"/>
      <c r="JSM38" s="63"/>
      <c r="JSN38" s="63"/>
      <c r="JSO38" s="63"/>
      <c r="JSP38" s="63"/>
      <c r="JSQ38" s="63"/>
      <c r="JSR38" s="63"/>
      <c r="JSS38" s="63"/>
      <c r="JST38" s="63"/>
      <c r="JSU38" s="63"/>
      <c r="JSV38" s="63"/>
      <c r="JSW38" s="63"/>
      <c r="JSX38" s="63"/>
      <c r="JSY38" s="63"/>
      <c r="JSZ38" s="63"/>
      <c r="JTA38" s="63"/>
      <c r="JTB38" s="63"/>
      <c r="JTC38" s="63"/>
      <c r="JTD38" s="63"/>
      <c r="JTE38" s="63"/>
      <c r="JTF38" s="63"/>
      <c r="JTG38" s="63"/>
      <c r="JTH38" s="63"/>
      <c r="JTI38" s="63"/>
      <c r="JTJ38" s="63"/>
      <c r="JTK38" s="63"/>
      <c r="JTL38" s="63"/>
      <c r="JTM38" s="63"/>
      <c r="JTN38" s="63"/>
      <c r="JTO38" s="63"/>
      <c r="JTP38" s="63"/>
      <c r="JTQ38" s="63"/>
      <c r="JTR38" s="63"/>
      <c r="JTS38" s="63"/>
      <c r="JTT38" s="63"/>
      <c r="JTU38" s="63"/>
      <c r="JTV38" s="63"/>
      <c r="JTW38" s="63"/>
      <c r="JTX38" s="63"/>
      <c r="JTY38" s="63"/>
      <c r="JTZ38" s="63"/>
      <c r="JUA38" s="63"/>
      <c r="JUB38" s="63"/>
      <c r="JUC38" s="63"/>
      <c r="JUD38" s="63"/>
      <c r="JUE38" s="63"/>
      <c r="JUF38" s="63"/>
      <c r="JUG38" s="63"/>
      <c r="JUH38" s="63"/>
      <c r="JUI38" s="63"/>
      <c r="JUJ38" s="63"/>
      <c r="JUK38" s="63"/>
      <c r="JUL38" s="63"/>
      <c r="JUM38" s="63"/>
      <c r="JUN38" s="63"/>
      <c r="JUO38" s="63"/>
      <c r="JUP38" s="63"/>
      <c r="JUQ38" s="63"/>
      <c r="JUR38" s="63"/>
      <c r="JUS38" s="63"/>
      <c r="JUT38" s="63"/>
      <c r="JUU38" s="63"/>
      <c r="JUV38" s="63"/>
      <c r="JUW38" s="63"/>
      <c r="JUX38" s="63"/>
      <c r="JUY38" s="63"/>
      <c r="JUZ38" s="63"/>
      <c r="JVA38" s="63"/>
      <c r="JVB38" s="63"/>
      <c r="JVC38" s="63"/>
      <c r="JVD38" s="63"/>
      <c r="JVE38" s="63"/>
      <c r="JVF38" s="63"/>
      <c r="JVG38" s="63"/>
      <c r="JVH38" s="63"/>
      <c r="JVI38" s="63"/>
      <c r="JVJ38" s="63"/>
      <c r="JVK38" s="63"/>
      <c r="JVL38" s="63"/>
      <c r="JVM38" s="63"/>
      <c r="JVN38" s="63"/>
      <c r="JVO38" s="63"/>
      <c r="JVP38" s="63"/>
      <c r="JVQ38" s="63"/>
      <c r="JVR38" s="63"/>
      <c r="JVS38" s="63"/>
      <c r="JVT38" s="63"/>
      <c r="JVU38" s="63"/>
      <c r="JVV38" s="63"/>
      <c r="JVW38" s="63"/>
      <c r="JVX38" s="63"/>
      <c r="JVY38" s="63"/>
      <c r="JVZ38" s="63"/>
      <c r="JWA38" s="63"/>
      <c r="JWB38" s="63"/>
      <c r="JWC38" s="63"/>
      <c r="JWD38" s="63"/>
      <c r="JWE38" s="63"/>
      <c r="JWF38" s="63"/>
      <c r="JWG38" s="63"/>
      <c r="JWH38" s="63"/>
      <c r="JWI38" s="63"/>
      <c r="JWJ38" s="63"/>
      <c r="JWK38" s="63"/>
      <c r="JWL38" s="63"/>
      <c r="JWM38" s="63"/>
      <c r="JWN38" s="63"/>
      <c r="JWO38" s="63"/>
      <c r="JWP38" s="63"/>
      <c r="JWQ38" s="63"/>
      <c r="JWR38" s="63"/>
      <c r="JWS38" s="63"/>
      <c r="JWT38" s="63"/>
      <c r="JWU38" s="63"/>
      <c r="JWV38" s="63"/>
      <c r="JWW38" s="63"/>
      <c r="JWX38" s="63"/>
      <c r="JWY38" s="63"/>
      <c r="JWZ38" s="63"/>
      <c r="JXA38" s="63"/>
      <c r="JXB38" s="63"/>
      <c r="JXC38" s="63"/>
      <c r="JXD38" s="63"/>
      <c r="JXE38" s="63"/>
      <c r="JXF38" s="63"/>
      <c r="JXG38" s="63"/>
      <c r="JXH38" s="63"/>
      <c r="JXI38" s="63"/>
      <c r="JXJ38" s="63"/>
      <c r="JXK38" s="63"/>
      <c r="JXL38" s="63"/>
      <c r="JXM38" s="63"/>
      <c r="JXN38" s="63"/>
      <c r="JXO38" s="63"/>
      <c r="JXP38" s="63"/>
      <c r="JXQ38" s="63"/>
      <c r="JXR38" s="63"/>
      <c r="JXS38" s="63"/>
      <c r="JXT38" s="63"/>
      <c r="JXU38" s="63"/>
      <c r="JXV38" s="63"/>
      <c r="JXW38" s="63"/>
      <c r="JXX38" s="63"/>
      <c r="JXY38" s="63"/>
      <c r="JXZ38" s="63"/>
      <c r="JYA38" s="63"/>
      <c r="JYB38" s="63"/>
      <c r="JYC38" s="63"/>
      <c r="JYD38" s="63"/>
      <c r="JYE38" s="63"/>
      <c r="JYF38" s="63"/>
      <c r="JYG38" s="63"/>
      <c r="JYH38" s="63"/>
      <c r="JYI38" s="63"/>
      <c r="JYJ38" s="63"/>
      <c r="JYK38" s="63"/>
      <c r="JYL38" s="63"/>
      <c r="JYM38" s="63"/>
      <c r="JYN38" s="63"/>
      <c r="JYO38" s="63"/>
      <c r="JYP38" s="63"/>
      <c r="JYQ38" s="63"/>
      <c r="JYR38" s="63"/>
      <c r="JYS38" s="63"/>
      <c r="JYT38" s="63"/>
      <c r="JYU38" s="63"/>
      <c r="JYV38" s="63"/>
      <c r="JYW38" s="63"/>
      <c r="JYX38" s="63"/>
      <c r="JYY38" s="63"/>
      <c r="JYZ38" s="63"/>
      <c r="JZA38" s="63"/>
      <c r="JZB38" s="63"/>
      <c r="JZC38" s="63"/>
      <c r="JZD38" s="63"/>
      <c r="JZE38" s="63"/>
      <c r="JZF38" s="63"/>
      <c r="JZG38" s="63"/>
      <c r="JZH38" s="63"/>
      <c r="JZI38" s="63"/>
      <c r="JZJ38" s="63"/>
      <c r="JZK38" s="63"/>
      <c r="JZL38" s="63"/>
      <c r="JZM38" s="63"/>
      <c r="JZN38" s="63"/>
      <c r="JZO38" s="63"/>
      <c r="JZP38" s="63"/>
      <c r="JZQ38" s="63"/>
      <c r="JZR38" s="63"/>
      <c r="JZS38" s="63"/>
      <c r="JZT38" s="63"/>
      <c r="JZU38" s="63"/>
      <c r="JZV38" s="63"/>
      <c r="JZW38" s="63"/>
      <c r="JZX38" s="63"/>
      <c r="JZY38" s="63"/>
      <c r="JZZ38" s="63"/>
      <c r="KAA38" s="63"/>
      <c r="KAB38" s="63"/>
      <c r="KAC38" s="63"/>
      <c r="KAD38" s="63"/>
      <c r="KAE38" s="63"/>
      <c r="KAF38" s="63"/>
      <c r="KAG38" s="63"/>
      <c r="KAH38" s="63"/>
      <c r="KAI38" s="63"/>
      <c r="KAJ38" s="63"/>
      <c r="KAK38" s="63"/>
      <c r="KAL38" s="63"/>
      <c r="KAM38" s="63"/>
      <c r="KAN38" s="63"/>
      <c r="KAO38" s="63"/>
      <c r="KAP38" s="63"/>
      <c r="KAQ38" s="63"/>
      <c r="KAR38" s="63"/>
      <c r="KAS38" s="63"/>
      <c r="KAT38" s="63"/>
      <c r="KAU38" s="63"/>
      <c r="KAV38" s="63"/>
      <c r="KAW38" s="63"/>
      <c r="KAX38" s="63"/>
      <c r="KAY38" s="63"/>
      <c r="KAZ38" s="63"/>
      <c r="KBA38" s="63"/>
      <c r="KBB38" s="63"/>
      <c r="KBC38" s="63"/>
      <c r="KBD38" s="63"/>
      <c r="KBE38" s="63"/>
      <c r="KBF38" s="63"/>
      <c r="KBG38" s="63"/>
      <c r="KBH38" s="63"/>
      <c r="KBI38" s="63"/>
      <c r="KBJ38" s="63"/>
      <c r="KBK38" s="63"/>
      <c r="KBL38" s="63"/>
      <c r="KBM38" s="63"/>
      <c r="KBN38" s="63"/>
      <c r="KBO38" s="63"/>
      <c r="KBP38" s="63"/>
      <c r="KBQ38" s="63"/>
      <c r="KBR38" s="63"/>
      <c r="KBS38" s="63"/>
      <c r="KBT38" s="63"/>
      <c r="KBU38" s="63"/>
      <c r="KBV38" s="63"/>
      <c r="KBW38" s="63"/>
      <c r="KBX38" s="63"/>
      <c r="KBY38" s="63"/>
      <c r="KBZ38" s="63"/>
      <c r="KCA38" s="63"/>
      <c r="KCB38" s="63"/>
      <c r="KCC38" s="63"/>
      <c r="KCD38" s="63"/>
      <c r="KCE38" s="63"/>
      <c r="KCF38" s="63"/>
      <c r="KCG38" s="63"/>
      <c r="KCH38" s="63"/>
      <c r="KCI38" s="63"/>
      <c r="KCJ38" s="63"/>
      <c r="KCK38" s="63"/>
      <c r="KCL38" s="63"/>
      <c r="KCM38" s="63"/>
      <c r="KCN38" s="63"/>
      <c r="KCO38" s="63"/>
      <c r="KCP38" s="63"/>
      <c r="KCQ38" s="63"/>
      <c r="KCR38" s="63"/>
      <c r="KCS38" s="63"/>
      <c r="KCT38" s="63"/>
      <c r="KCU38" s="63"/>
      <c r="KCV38" s="63"/>
      <c r="KCW38" s="63"/>
      <c r="KCX38" s="63"/>
      <c r="KCY38" s="63"/>
      <c r="KCZ38" s="63"/>
      <c r="KDA38" s="63"/>
      <c r="KDB38" s="63"/>
      <c r="KDC38" s="63"/>
      <c r="KDD38" s="63"/>
      <c r="KDE38" s="63"/>
      <c r="KDF38" s="63"/>
      <c r="KDG38" s="63"/>
      <c r="KDH38" s="63"/>
      <c r="KDI38" s="63"/>
      <c r="KDJ38" s="63"/>
      <c r="KDK38" s="63"/>
      <c r="KDL38" s="63"/>
      <c r="KDM38" s="63"/>
      <c r="KDN38" s="63"/>
      <c r="KDO38" s="63"/>
      <c r="KDP38" s="63"/>
      <c r="KDQ38" s="63"/>
      <c r="KDR38" s="63"/>
      <c r="KDS38" s="63"/>
      <c r="KDT38" s="63"/>
      <c r="KDU38" s="63"/>
      <c r="KDV38" s="63"/>
      <c r="KDW38" s="63"/>
      <c r="KDX38" s="63"/>
      <c r="KDY38" s="63"/>
      <c r="KDZ38" s="63"/>
      <c r="KEA38" s="63"/>
      <c r="KEB38" s="63"/>
      <c r="KEC38" s="63"/>
      <c r="KED38" s="63"/>
      <c r="KEE38" s="63"/>
      <c r="KEF38" s="63"/>
      <c r="KEG38" s="63"/>
      <c r="KEH38" s="63"/>
      <c r="KEI38" s="63"/>
      <c r="KEJ38" s="63"/>
      <c r="KEK38" s="63"/>
      <c r="KEL38" s="63"/>
      <c r="KEM38" s="63"/>
      <c r="KEN38" s="63"/>
      <c r="KEO38" s="63"/>
      <c r="KEP38" s="63"/>
      <c r="KEQ38" s="63"/>
      <c r="KER38" s="63"/>
      <c r="KES38" s="63"/>
      <c r="KET38" s="63"/>
      <c r="KEU38" s="63"/>
      <c r="KEV38" s="63"/>
      <c r="KEW38" s="63"/>
      <c r="KEX38" s="63"/>
      <c r="KEY38" s="63"/>
      <c r="KEZ38" s="63"/>
      <c r="KFA38" s="63"/>
      <c r="KFB38" s="63"/>
      <c r="KFC38" s="63"/>
      <c r="KFD38" s="63"/>
      <c r="KFE38" s="63"/>
      <c r="KFF38" s="63"/>
      <c r="KFG38" s="63"/>
      <c r="KFH38" s="63"/>
      <c r="KFI38" s="63"/>
      <c r="KFJ38" s="63"/>
      <c r="KFK38" s="63"/>
      <c r="KFL38" s="63"/>
      <c r="KFM38" s="63"/>
      <c r="KFN38" s="63"/>
      <c r="KFO38" s="63"/>
      <c r="KFP38" s="63"/>
      <c r="KFQ38" s="63"/>
      <c r="KFR38" s="63"/>
      <c r="KFS38" s="63"/>
      <c r="KFT38" s="63"/>
      <c r="KFU38" s="63"/>
      <c r="KFV38" s="63"/>
      <c r="KFW38" s="63"/>
      <c r="KFX38" s="63"/>
      <c r="KFY38" s="63"/>
      <c r="KFZ38" s="63"/>
      <c r="KGA38" s="63"/>
      <c r="KGB38" s="63"/>
      <c r="KGC38" s="63"/>
      <c r="KGD38" s="63"/>
      <c r="KGE38" s="63"/>
      <c r="KGF38" s="63"/>
      <c r="KGG38" s="63"/>
      <c r="KGH38" s="63"/>
      <c r="KGI38" s="63"/>
      <c r="KGJ38" s="63"/>
      <c r="KGK38" s="63"/>
      <c r="KGL38" s="63"/>
      <c r="KGM38" s="63"/>
      <c r="KGN38" s="63"/>
      <c r="KGO38" s="63"/>
      <c r="KGP38" s="63"/>
      <c r="KGQ38" s="63"/>
      <c r="KGR38" s="63"/>
      <c r="KGS38" s="63"/>
      <c r="KGT38" s="63"/>
      <c r="KGU38" s="63"/>
      <c r="KGV38" s="63"/>
      <c r="KGW38" s="63"/>
      <c r="KGX38" s="63"/>
      <c r="KGY38" s="63"/>
      <c r="KGZ38" s="63"/>
      <c r="KHA38" s="63"/>
      <c r="KHB38" s="63"/>
      <c r="KHC38" s="63"/>
      <c r="KHD38" s="63"/>
      <c r="KHE38" s="63"/>
      <c r="KHF38" s="63"/>
      <c r="KHG38" s="63"/>
      <c r="KHH38" s="63"/>
      <c r="KHI38" s="63"/>
      <c r="KHJ38" s="63"/>
      <c r="KHK38" s="63"/>
      <c r="KHL38" s="63"/>
      <c r="KHM38" s="63"/>
      <c r="KHN38" s="63"/>
      <c r="KHO38" s="63"/>
      <c r="KHP38" s="63"/>
      <c r="KHQ38" s="63"/>
      <c r="KHR38" s="63"/>
      <c r="KHS38" s="63"/>
      <c r="KHT38" s="63"/>
      <c r="KHU38" s="63"/>
      <c r="KHV38" s="63"/>
      <c r="KHW38" s="63"/>
      <c r="KHX38" s="63"/>
      <c r="KHY38" s="63"/>
      <c r="KHZ38" s="63"/>
      <c r="KIA38" s="63"/>
      <c r="KIB38" s="63"/>
      <c r="KIC38" s="63"/>
      <c r="KID38" s="63"/>
      <c r="KIE38" s="63"/>
      <c r="KIF38" s="63"/>
      <c r="KIG38" s="63"/>
      <c r="KIH38" s="63"/>
      <c r="KII38" s="63"/>
      <c r="KIJ38" s="63"/>
      <c r="KIK38" s="63"/>
      <c r="KIL38" s="63"/>
      <c r="KIM38" s="63"/>
      <c r="KIN38" s="63"/>
      <c r="KIO38" s="63"/>
      <c r="KIP38" s="63"/>
      <c r="KIQ38" s="63"/>
      <c r="KIR38" s="63"/>
      <c r="KIS38" s="63"/>
      <c r="KIT38" s="63"/>
      <c r="KIU38" s="63"/>
      <c r="KIV38" s="63"/>
      <c r="KIW38" s="63"/>
      <c r="KIX38" s="63"/>
      <c r="KIY38" s="63"/>
      <c r="KIZ38" s="63"/>
      <c r="KJA38" s="63"/>
      <c r="KJB38" s="63"/>
      <c r="KJC38" s="63"/>
      <c r="KJD38" s="63"/>
      <c r="KJE38" s="63"/>
      <c r="KJF38" s="63"/>
      <c r="KJG38" s="63"/>
      <c r="KJH38" s="63"/>
      <c r="KJI38" s="63"/>
      <c r="KJJ38" s="63"/>
      <c r="KJK38" s="63"/>
      <c r="KJL38" s="63"/>
      <c r="KJM38" s="63"/>
      <c r="KJN38" s="63"/>
      <c r="KJO38" s="63"/>
      <c r="KJP38" s="63"/>
      <c r="KJQ38" s="63"/>
      <c r="KJR38" s="63"/>
      <c r="KJS38" s="63"/>
      <c r="KJT38" s="63"/>
      <c r="KJU38" s="63"/>
      <c r="KJV38" s="63"/>
      <c r="KJW38" s="63"/>
      <c r="KJX38" s="63"/>
      <c r="KJY38" s="63"/>
      <c r="KJZ38" s="63"/>
      <c r="KKA38" s="63"/>
      <c r="KKB38" s="63"/>
      <c r="KKC38" s="63"/>
      <c r="KKD38" s="63"/>
      <c r="KKE38" s="63"/>
      <c r="KKF38" s="63"/>
      <c r="KKG38" s="63"/>
      <c r="KKH38" s="63"/>
      <c r="KKI38" s="63"/>
      <c r="KKJ38" s="63"/>
      <c r="KKK38" s="63"/>
      <c r="KKL38" s="63"/>
      <c r="KKM38" s="63"/>
      <c r="KKN38" s="63"/>
      <c r="KKO38" s="63"/>
      <c r="KKP38" s="63"/>
      <c r="KKQ38" s="63"/>
      <c r="KKR38" s="63"/>
      <c r="KKS38" s="63"/>
      <c r="KKT38" s="63"/>
      <c r="KKU38" s="63"/>
      <c r="KKV38" s="63"/>
      <c r="KKW38" s="63"/>
      <c r="KKX38" s="63"/>
      <c r="KKY38" s="63"/>
      <c r="KKZ38" s="63"/>
      <c r="KLA38" s="63"/>
      <c r="KLB38" s="63"/>
      <c r="KLC38" s="63"/>
      <c r="KLD38" s="63"/>
      <c r="KLE38" s="63"/>
      <c r="KLF38" s="63"/>
      <c r="KLG38" s="63"/>
      <c r="KLH38" s="63"/>
      <c r="KLI38" s="63"/>
      <c r="KLJ38" s="63"/>
      <c r="KLK38" s="63"/>
      <c r="KLL38" s="63"/>
      <c r="KLM38" s="63"/>
      <c r="KLN38" s="63"/>
      <c r="KLO38" s="63"/>
      <c r="KLP38" s="63"/>
      <c r="KLQ38" s="63"/>
      <c r="KLR38" s="63"/>
      <c r="KLS38" s="63"/>
      <c r="KLT38" s="63"/>
      <c r="KLU38" s="63"/>
      <c r="KLV38" s="63"/>
      <c r="KLW38" s="63"/>
      <c r="KLX38" s="63"/>
      <c r="KLY38" s="63"/>
      <c r="KLZ38" s="63"/>
      <c r="KMA38" s="63"/>
      <c r="KMB38" s="63"/>
      <c r="KMC38" s="63"/>
      <c r="KMD38" s="63"/>
      <c r="KME38" s="63"/>
      <c r="KMF38" s="63"/>
      <c r="KMG38" s="63"/>
      <c r="KMH38" s="63"/>
      <c r="KMI38" s="63"/>
      <c r="KMJ38" s="63"/>
      <c r="KMK38" s="63"/>
      <c r="KML38" s="63"/>
      <c r="KMM38" s="63"/>
      <c r="KMN38" s="63"/>
      <c r="KMO38" s="63"/>
      <c r="KMP38" s="63"/>
      <c r="KMQ38" s="63"/>
      <c r="KMR38" s="63"/>
      <c r="KMS38" s="63"/>
      <c r="KMT38" s="63"/>
      <c r="KMU38" s="63"/>
      <c r="KMV38" s="63"/>
      <c r="KMW38" s="63"/>
      <c r="KMX38" s="63"/>
      <c r="KMY38" s="63"/>
      <c r="KMZ38" s="63"/>
      <c r="KNA38" s="63"/>
      <c r="KNB38" s="63"/>
      <c r="KNC38" s="63"/>
      <c r="KND38" s="63"/>
      <c r="KNE38" s="63"/>
      <c r="KNF38" s="63"/>
      <c r="KNG38" s="63"/>
      <c r="KNH38" s="63"/>
      <c r="KNI38" s="63"/>
      <c r="KNJ38" s="63"/>
      <c r="KNK38" s="63"/>
      <c r="KNL38" s="63"/>
      <c r="KNM38" s="63"/>
      <c r="KNN38" s="63"/>
      <c r="KNO38" s="63"/>
      <c r="KNP38" s="63"/>
      <c r="KNQ38" s="63"/>
      <c r="KNR38" s="63"/>
      <c r="KNS38" s="63"/>
      <c r="KNT38" s="63"/>
      <c r="KNU38" s="63"/>
      <c r="KNV38" s="63"/>
      <c r="KNW38" s="63"/>
      <c r="KNX38" s="63"/>
      <c r="KNY38" s="63"/>
      <c r="KNZ38" s="63"/>
      <c r="KOA38" s="63"/>
      <c r="KOB38" s="63"/>
      <c r="KOC38" s="63"/>
      <c r="KOD38" s="63"/>
      <c r="KOE38" s="63"/>
      <c r="KOF38" s="63"/>
      <c r="KOG38" s="63"/>
      <c r="KOH38" s="63"/>
      <c r="KOI38" s="63"/>
      <c r="KOJ38" s="63"/>
      <c r="KOK38" s="63"/>
      <c r="KOL38" s="63"/>
      <c r="KOM38" s="63"/>
      <c r="KON38" s="63"/>
      <c r="KOO38" s="63"/>
      <c r="KOP38" s="63"/>
      <c r="KOQ38" s="63"/>
      <c r="KOR38" s="63"/>
      <c r="KOS38" s="63"/>
      <c r="KOT38" s="63"/>
      <c r="KOU38" s="63"/>
      <c r="KOV38" s="63"/>
      <c r="KOW38" s="63"/>
      <c r="KOX38" s="63"/>
      <c r="KOY38" s="63"/>
      <c r="KOZ38" s="63"/>
      <c r="KPA38" s="63"/>
      <c r="KPB38" s="63"/>
      <c r="KPC38" s="63"/>
      <c r="KPD38" s="63"/>
      <c r="KPE38" s="63"/>
      <c r="KPF38" s="63"/>
      <c r="KPG38" s="63"/>
      <c r="KPH38" s="63"/>
      <c r="KPI38" s="63"/>
      <c r="KPJ38" s="63"/>
      <c r="KPK38" s="63"/>
      <c r="KPL38" s="63"/>
      <c r="KPM38" s="63"/>
      <c r="KPN38" s="63"/>
      <c r="KPO38" s="63"/>
      <c r="KPP38" s="63"/>
      <c r="KPQ38" s="63"/>
      <c r="KPR38" s="63"/>
      <c r="KPS38" s="63"/>
      <c r="KPT38" s="63"/>
      <c r="KPU38" s="63"/>
      <c r="KPV38" s="63"/>
      <c r="KPW38" s="63"/>
      <c r="KPX38" s="63"/>
      <c r="KPY38" s="63"/>
      <c r="KPZ38" s="63"/>
      <c r="KQA38" s="63"/>
      <c r="KQB38" s="63"/>
      <c r="KQC38" s="63"/>
      <c r="KQD38" s="63"/>
      <c r="KQE38" s="63"/>
      <c r="KQF38" s="63"/>
      <c r="KQG38" s="63"/>
      <c r="KQH38" s="63"/>
      <c r="KQI38" s="63"/>
      <c r="KQJ38" s="63"/>
      <c r="KQK38" s="63"/>
      <c r="KQL38" s="63"/>
      <c r="KQM38" s="63"/>
      <c r="KQN38" s="63"/>
      <c r="KQO38" s="63"/>
      <c r="KQP38" s="63"/>
      <c r="KQQ38" s="63"/>
      <c r="KQR38" s="63"/>
      <c r="KQS38" s="63"/>
      <c r="KQT38" s="63"/>
      <c r="KQU38" s="63"/>
      <c r="KQV38" s="63"/>
      <c r="KQW38" s="63"/>
      <c r="KQX38" s="63"/>
      <c r="KQY38" s="63"/>
      <c r="KQZ38" s="63"/>
      <c r="KRA38" s="63"/>
      <c r="KRB38" s="63"/>
      <c r="KRC38" s="63"/>
      <c r="KRD38" s="63"/>
      <c r="KRE38" s="63"/>
      <c r="KRF38" s="63"/>
      <c r="KRG38" s="63"/>
      <c r="KRH38" s="63"/>
      <c r="KRI38" s="63"/>
      <c r="KRJ38" s="63"/>
      <c r="KRK38" s="63"/>
      <c r="KRL38" s="63"/>
      <c r="KRM38" s="63"/>
      <c r="KRN38" s="63"/>
      <c r="KRO38" s="63"/>
      <c r="KRP38" s="63"/>
      <c r="KRQ38" s="63"/>
      <c r="KRR38" s="63"/>
      <c r="KRS38" s="63"/>
      <c r="KRT38" s="63"/>
      <c r="KRU38" s="63"/>
      <c r="KRV38" s="63"/>
      <c r="KRW38" s="63"/>
      <c r="KRX38" s="63"/>
      <c r="KRY38" s="63"/>
      <c r="KRZ38" s="63"/>
      <c r="KSA38" s="63"/>
      <c r="KSB38" s="63"/>
      <c r="KSC38" s="63"/>
      <c r="KSD38" s="63"/>
      <c r="KSE38" s="63"/>
      <c r="KSF38" s="63"/>
      <c r="KSG38" s="63"/>
      <c r="KSH38" s="63"/>
      <c r="KSI38" s="63"/>
      <c r="KSJ38" s="63"/>
      <c r="KSK38" s="63"/>
      <c r="KSL38" s="63"/>
      <c r="KSM38" s="63"/>
      <c r="KSN38" s="63"/>
      <c r="KSO38" s="63"/>
      <c r="KSP38" s="63"/>
      <c r="KSQ38" s="63"/>
      <c r="KSR38" s="63"/>
      <c r="KSS38" s="63"/>
      <c r="KST38" s="63"/>
      <c r="KSU38" s="63"/>
      <c r="KSV38" s="63"/>
      <c r="KSW38" s="63"/>
      <c r="KSX38" s="63"/>
      <c r="KSY38" s="63"/>
      <c r="KSZ38" s="63"/>
      <c r="KTA38" s="63"/>
      <c r="KTB38" s="63"/>
      <c r="KTC38" s="63"/>
      <c r="KTD38" s="63"/>
      <c r="KTE38" s="63"/>
      <c r="KTF38" s="63"/>
      <c r="KTG38" s="63"/>
      <c r="KTH38" s="63"/>
      <c r="KTI38" s="63"/>
      <c r="KTJ38" s="63"/>
      <c r="KTK38" s="63"/>
      <c r="KTL38" s="63"/>
      <c r="KTM38" s="63"/>
      <c r="KTN38" s="63"/>
      <c r="KTO38" s="63"/>
      <c r="KTP38" s="63"/>
      <c r="KTQ38" s="63"/>
      <c r="KTR38" s="63"/>
      <c r="KTS38" s="63"/>
      <c r="KTT38" s="63"/>
      <c r="KTU38" s="63"/>
      <c r="KTV38" s="63"/>
      <c r="KTW38" s="63"/>
      <c r="KTX38" s="63"/>
      <c r="KTY38" s="63"/>
      <c r="KTZ38" s="63"/>
      <c r="KUA38" s="63"/>
      <c r="KUB38" s="63"/>
      <c r="KUC38" s="63"/>
      <c r="KUD38" s="63"/>
      <c r="KUE38" s="63"/>
      <c r="KUF38" s="63"/>
      <c r="KUG38" s="63"/>
      <c r="KUH38" s="63"/>
      <c r="KUI38" s="63"/>
      <c r="KUJ38" s="63"/>
      <c r="KUK38" s="63"/>
      <c r="KUL38" s="63"/>
      <c r="KUM38" s="63"/>
      <c r="KUN38" s="63"/>
      <c r="KUO38" s="63"/>
      <c r="KUP38" s="63"/>
      <c r="KUQ38" s="63"/>
      <c r="KUR38" s="63"/>
      <c r="KUS38" s="63"/>
      <c r="KUT38" s="63"/>
      <c r="KUU38" s="63"/>
      <c r="KUV38" s="63"/>
      <c r="KUW38" s="63"/>
      <c r="KUX38" s="63"/>
      <c r="KUY38" s="63"/>
      <c r="KUZ38" s="63"/>
      <c r="KVA38" s="63"/>
      <c r="KVB38" s="63"/>
      <c r="KVC38" s="63"/>
      <c r="KVD38" s="63"/>
      <c r="KVE38" s="63"/>
      <c r="KVF38" s="63"/>
      <c r="KVG38" s="63"/>
      <c r="KVH38" s="63"/>
      <c r="KVI38" s="63"/>
      <c r="KVJ38" s="63"/>
      <c r="KVK38" s="63"/>
      <c r="KVL38" s="63"/>
      <c r="KVM38" s="63"/>
      <c r="KVN38" s="63"/>
      <c r="KVO38" s="63"/>
      <c r="KVP38" s="63"/>
      <c r="KVQ38" s="63"/>
      <c r="KVR38" s="63"/>
      <c r="KVS38" s="63"/>
      <c r="KVT38" s="63"/>
      <c r="KVU38" s="63"/>
      <c r="KVV38" s="63"/>
      <c r="KVW38" s="63"/>
      <c r="KVX38" s="63"/>
      <c r="KVY38" s="63"/>
      <c r="KVZ38" s="63"/>
      <c r="KWA38" s="63"/>
      <c r="KWB38" s="63"/>
      <c r="KWC38" s="63"/>
      <c r="KWD38" s="63"/>
      <c r="KWE38" s="63"/>
      <c r="KWF38" s="63"/>
      <c r="KWG38" s="63"/>
      <c r="KWH38" s="63"/>
      <c r="KWI38" s="63"/>
      <c r="KWJ38" s="63"/>
      <c r="KWK38" s="63"/>
      <c r="KWL38" s="63"/>
      <c r="KWM38" s="63"/>
      <c r="KWN38" s="63"/>
      <c r="KWO38" s="63"/>
      <c r="KWP38" s="63"/>
      <c r="KWQ38" s="63"/>
      <c r="KWR38" s="63"/>
      <c r="KWS38" s="63"/>
      <c r="KWT38" s="63"/>
      <c r="KWU38" s="63"/>
      <c r="KWV38" s="63"/>
      <c r="KWW38" s="63"/>
      <c r="KWX38" s="63"/>
      <c r="KWY38" s="63"/>
      <c r="KWZ38" s="63"/>
      <c r="KXA38" s="63"/>
      <c r="KXB38" s="63"/>
      <c r="KXC38" s="63"/>
      <c r="KXD38" s="63"/>
      <c r="KXE38" s="63"/>
      <c r="KXF38" s="63"/>
      <c r="KXG38" s="63"/>
      <c r="KXH38" s="63"/>
      <c r="KXI38" s="63"/>
      <c r="KXJ38" s="63"/>
      <c r="KXK38" s="63"/>
      <c r="KXL38" s="63"/>
      <c r="KXM38" s="63"/>
      <c r="KXN38" s="63"/>
      <c r="KXO38" s="63"/>
      <c r="KXP38" s="63"/>
      <c r="KXQ38" s="63"/>
      <c r="KXR38" s="63"/>
      <c r="KXS38" s="63"/>
      <c r="KXT38" s="63"/>
      <c r="KXU38" s="63"/>
      <c r="KXV38" s="63"/>
      <c r="KXW38" s="63"/>
      <c r="KXX38" s="63"/>
      <c r="KXY38" s="63"/>
      <c r="KXZ38" s="63"/>
      <c r="KYA38" s="63"/>
      <c r="KYB38" s="63"/>
      <c r="KYC38" s="63"/>
      <c r="KYD38" s="63"/>
      <c r="KYE38" s="63"/>
      <c r="KYF38" s="63"/>
      <c r="KYG38" s="63"/>
      <c r="KYH38" s="63"/>
      <c r="KYI38" s="63"/>
      <c r="KYJ38" s="63"/>
      <c r="KYK38" s="63"/>
      <c r="KYL38" s="63"/>
      <c r="KYM38" s="63"/>
      <c r="KYN38" s="63"/>
      <c r="KYO38" s="63"/>
      <c r="KYP38" s="63"/>
      <c r="KYQ38" s="63"/>
      <c r="KYR38" s="63"/>
      <c r="KYS38" s="63"/>
      <c r="KYT38" s="63"/>
      <c r="KYU38" s="63"/>
      <c r="KYV38" s="63"/>
      <c r="KYW38" s="63"/>
      <c r="KYX38" s="63"/>
      <c r="KYY38" s="63"/>
      <c r="KYZ38" s="63"/>
      <c r="KZA38" s="63"/>
      <c r="KZB38" s="63"/>
      <c r="KZC38" s="63"/>
      <c r="KZD38" s="63"/>
      <c r="KZE38" s="63"/>
      <c r="KZF38" s="63"/>
      <c r="KZG38" s="63"/>
      <c r="KZH38" s="63"/>
      <c r="KZI38" s="63"/>
      <c r="KZJ38" s="63"/>
      <c r="KZK38" s="63"/>
      <c r="KZL38" s="63"/>
      <c r="KZM38" s="63"/>
      <c r="KZN38" s="63"/>
      <c r="KZO38" s="63"/>
      <c r="KZP38" s="63"/>
      <c r="KZQ38" s="63"/>
      <c r="KZR38" s="63"/>
      <c r="KZS38" s="63"/>
      <c r="KZT38" s="63"/>
      <c r="KZU38" s="63"/>
      <c r="KZV38" s="63"/>
      <c r="KZW38" s="63"/>
      <c r="KZX38" s="63"/>
      <c r="KZY38" s="63"/>
      <c r="KZZ38" s="63"/>
      <c r="LAA38" s="63"/>
      <c r="LAB38" s="63"/>
      <c r="LAC38" s="63"/>
      <c r="LAD38" s="63"/>
      <c r="LAE38" s="63"/>
      <c r="LAF38" s="63"/>
      <c r="LAG38" s="63"/>
      <c r="LAH38" s="63"/>
      <c r="LAI38" s="63"/>
      <c r="LAJ38" s="63"/>
      <c r="LAK38" s="63"/>
      <c r="LAL38" s="63"/>
      <c r="LAM38" s="63"/>
      <c r="LAN38" s="63"/>
      <c r="LAO38" s="63"/>
      <c r="LAP38" s="63"/>
      <c r="LAQ38" s="63"/>
      <c r="LAR38" s="63"/>
      <c r="LAS38" s="63"/>
      <c r="LAT38" s="63"/>
      <c r="LAU38" s="63"/>
      <c r="LAV38" s="63"/>
      <c r="LAW38" s="63"/>
      <c r="LAX38" s="63"/>
      <c r="LAY38" s="63"/>
      <c r="LAZ38" s="63"/>
      <c r="LBA38" s="63"/>
      <c r="LBB38" s="63"/>
      <c r="LBC38" s="63"/>
      <c r="LBD38" s="63"/>
      <c r="LBE38" s="63"/>
      <c r="LBF38" s="63"/>
      <c r="LBG38" s="63"/>
      <c r="LBH38" s="63"/>
      <c r="LBI38" s="63"/>
      <c r="LBJ38" s="63"/>
      <c r="LBK38" s="63"/>
      <c r="LBL38" s="63"/>
      <c r="LBM38" s="63"/>
      <c r="LBN38" s="63"/>
      <c r="LBO38" s="63"/>
      <c r="LBP38" s="63"/>
      <c r="LBQ38" s="63"/>
      <c r="LBR38" s="63"/>
      <c r="LBS38" s="63"/>
      <c r="LBT38" s="63"/>
      <c r="LBU38" s="63"/>
      <c r="LBV38" s="63"/>
      <c r="LBW38" s="63"/>
      <c r="LBX38" s="63"/>
      <c r="LBY38" s="63"/>
      <c r="LBZ38" s="63"/>
      <c r="LCA38" s="63"/>
      <c r="LCB38" s="63"/>
      <c r="LCC38" s="63"/>
      <c r="LCD38" s="63"/>
      <c r="LCE38" s="63"/>
      <c r="LCF38" s="63"/>
      <c r="LCG38" s="63"/>
      <c r="LCH38" s="63"/>
      <c r="LCI38" s="63"/>
      <c r="LCJ38" s="63"/>
      <c r="LCK38" s="63"/>
      <c r="LCL38" s="63"/>
      <c r="LCM38" s="63"/>
      <c r="LCN38" s="63"/>
      <c r="LCO38" s="63"/>
      <c r="LCP38" s="63"/>
      <c r="LCQ38" s="63"/>
      <c r="LCR38" s="63"/>
      <c r="LCS38" s="63"/>
      <c r="LCT38" s="63"/>
      <c r="LCU38" s="63"/>
      <c r="LCV38" s="63"/>
      <c r="LCW38" s="63"/>
      <c r="LCX38" s="63"/>
      <c r="LCY38" s="63"/>
      <c r="LCZ38" s="63"/>
      <c r="LDA38" s="63"/>
      <c r="LDB38" s="63"/>
      <c r="LDC38" s="63"/>
      <c r="LDD38" s="63"/>
      <c r="LDE38" s="63"/>
      <c r="LDF38" s="63"/>
      <c r="LDG38" s="63"/>
      <c r="LDH38" s="63"/>
      <c r="LDI38" s="63"/>
      <c r="LDJ38" s="63"/>
      <c r="LDK38" s="63"/>
      <c r="LDL38" s="63"/>
      <c r="LDM38" s="63"/>
      <c r="LDN38" s="63"/>
      <c r="LDO38" s="63"/>
      <c r="LDP38" s="63"/>
      <c r="LDQ38" s="63"/>
      <c r="LDR38" s="63"/>
      <c r="LDS38" s="63"/>
      <c r="LDT38" s="63"/>
      <c r="LDU38" s="63"/>
      <c r="LDV38" s="63"/>
      <c r="LDW38" s="63"/>
      <c r="LDX38" s="63"/>
      <c r="LDY38" s="63"/>
      <c r="LDZ38" s="63"/>
      <c r="LEA38" s="63"/>
      <c r="LEB38" s="63"/>
      <c r="LEC38" s="63"/>
      <c r="LED38" s="63"/>
      <c r="LEE38" s="63"/>
      <c r="LEF38" s="63"/>
      <c r="LEG38" s="63"/>
      <c r="LEH38" s="63"/>
      <c r="LEI38" s="63"/>
      <c r="LEJ38" s="63"/>
      <c r="LEK38" s="63"/>
      <c r="LEL38" s="63"/>
      <c r="LEM38" s="63"/>
      <c r="LEN38" s="63"/>
      <c r="LEO38" s="63"/>
      <c r="LEP38" s="63"/>
      <c r="LEQ38" s="63"/>
      <c r="LER38" s="63"/>
      <c r="LES38" s="63"/>
      <c r="LET38" s="63"/>
      <c r="LEU38" s="63"/>
      <c r="LEV38" s="63"/>
      <c r="LEW38" s="63"/>
      <c r="LEX38" s="63"/>
      <c r="LEY38" s="63"/>
      <c r="LEZ38" s="63"/>
      <c r="LFA38" s="63"/>
      <c r="LFB38" s="63"/>
      <c r="LFC38" s="63"/>
      <c r="LFD38" s="63"/>
      <c r="LFE38" s="63"/>
      <c r="LFF38" s="63"/>
      <c r="LFG38" s="63"/>
      <c r="LFH38" s="63"/>
      <c r="LFI38" s="63"/>
      <c r="LFJ38" s="63"/>
      <c r="LFK38" s="63"/>
      <c r="LFL38" s="63"/>
      <c r="LFM38" s="63"/>
      <c r="LFN38" s="63"/>
      <c r="LFO38" s="63"/>
      <c r="LFP38" s="63"/>
      <c r="LFQ38" s="63"/>
      <c r="LFR38" s="63"/>
      <c r="LFS38" s="63"/>
      <c r="LFT38" s="63"/>
      <c r="LFU38" s="63"/>
      <c r="LFV38" s="63"/>
      <c r="LFW38" s="63"/>
      <c r="LFX38" s="63"/>
      <c r="LFY38" s="63"/>
      <c r="LFZ38" s="63"/>
      <c r="LGA38" s="63"/>
      <c r="LGB38" s="63"/>
      <c r="LGC38" s="63"/>
      <c r="LGD38" s="63"/>
      <c r="LGE38" s="63"/>
      <c r="LGF38" s="63"/>
      <c r="LGG38" s="63"/>
      <c r="LGH38" s="63"/>
      <c r="LGI38" s="63"/>
      <c r="LGJ38" s="63"/>
      <c r="LGK38" s="63"/>
      <c r="LGL38" s="63"/>
      <c r="LGM38" s="63"/>
      <c r="LGN38" s="63"/>
      <c r="LGO38" s="63"/>
      <c r="LGP38" s="63"/>
      <c r="LGQ38" s="63"/>
      <c r="LGR38" s="63"/>
      <c r="LGS38" s="63"/>
      <c r="LGT38" s="63"/>
      <c r="LGU38" s="63"/>
      <c r="LGV38" s="63"/>
      <c r="LGW38" s="63"/>
      <c r="LGX38" s="63"/>
      <c r="LGY38" s="63"/>
      <c r="LGZ38" s="63"/>
      <c r="LHA38" s="63"/>
      <c r="LHB38" s="63"/>
      <c r="LHC38" s="63"/>
      <c r="LHD38" s="63"/>
      <c r="LHE38" s="63"/>
      <c r="LHF38" s="63"/>
      <c r="LHG38" s="63"/>
      <c r="LHH38" s="63"/>
      <c r="LHI38" s="63"/>
      <c r="LHJ38" s="63"/>
      <c r="LHK38" s="63"/>
      <c r="LHL38" s="63"/>
      <c r="LHM38" s="63"/>
      <c r="LHN38" s="63"/>
      <c r="LHO38" s="63"/>
      <c r="LHP38" s="63"/>
      <c r="LHQ38" s="63"/>
      <c r="LHR38" s="63"/>
      <c r="LHS38" s="63"/>
      <c r="LHT38" s="63"/>
      <c r="LHU38" s="63"/>
      <c r="LHV38" s="63"/>
      <c r="LHW38" s="63"/>
      <c r="LHX38" s="63"/>
      <c r="LHY38" s="63"/>
      <c r="LHZ38" s="63"/>
      <c r="LIA38" s="63"/>
      <c r="LIB38" s="63"/>
      <c r="LIC38" s="63"/>
      <c r="LID38" s="63"/>
      <c r="LIE38" s="63"/>
      <c r="LIF38" s="63"/>
      <c r="LIG38" s="63"/>
      <c r="LIH38" s="63"/>
      <c r="LII38" s="63"/>
      <c r="LIJ38" s="63"/>
      <c r="LIK38" s="63"/>
      <c r="LIL38" s="63"/>
      <c r="LIM38" s="63"/>
      <c r="LIN38" s="63"/>
      <c r="LIO38" s="63"/>
      <c r="LIP38" s="63"/>
      <c r="LIQ38" s="63"/>
      <c r="LIR38" s="63"/>
      <c r="LIS38" s="63"/>
      <c r="LIT38" s="63"/>
      <c r="LIU38" s="63"/>
      <c r="LIV38" s="63"/>
      <c r="LIW38" s="63"/>
      <c r="LIX38" s="63"/>
      <c r="LIY38" s="63"/>
      <c r="LIZ38" s="63"/>
      <c r="LJA38" s="63"/>
      <c r="LJB38" s="63"/>
      <c r="LJC38" s="63"/>
      <c r="LJD38" s="63"/>
      <c r="LJE38" s="63"/>
      <c r="LJF38" s="63"/>
      <c r="LJG38" s="63"/>
      <c r="LJH38" s="63"/>
      <c r="LJI38" s="63"/>
      <c r="LJJ38" s="63"/>
      <c r="LJK38" s="63"/>
      <c r="LJL38" s="63"/>
      <c r="LJM38" s="63"/>
      <c r="LJN38" s="63"/>
      <c r="LJO38" s="63"/>
      <c r="LJP38" s="63"/>
      <c r="LJQ38" s="63"/>
      <c r="LJR38" s="63"/>
      <c r="LJS38" s="63"/>
      <c r="LJT38" s="63"/>
      <c r="LJU38" s="63"/>
      <c r="LJV38" s="63"/>
      <c r="LJW38" s="63"/>
      <c r="LJX38" s="63"/>
      <c r="LJY38" s="63"/>
      <c r="LJZ38" s="63"/>
      <c r="LKA38" s="63"/>
      <c r="LKB38" s="63"/>
      <c r="LKC38" s="63"/>
      <c r="LKD38" s="63"/>
      <c r="LKE38" s="63"/>
      <c r="LKF38" s="63"/>
      <c r="LKG38" s="63"/>
      <c r="LKH38" s="63"/>
      <c r="LKI38" s="63"/>
      <c r="LKJ38" s="63"/>
      <c r="LKK38" s="63"/>
      <c r="LKL38" s="63"/>
      <c r="LKM38" s="63"/>
      <c r="LKN38" s="63"/>
      <c r="LKO38" s="63"/>
      <c r="LKP38" s="63"/>
      <c r="LKQ38" s="63"/>
      <c r="LKR38" s="63"/>
      <c r="LKS38" s="63"/>
      <c r="LKT38" s="63"/>
      <c r="LKU38" s="63"/>
      <c r="LKV38" s="63"/>
      <c r="LKW38" s="63"/>
      <c r="LKX38" s="63"/>
      <c r="LKY38" s="63"/>
      <c r="LKZ38" s="63"/>
      <c r="LLA38" s="63"/>
      <c r="LLB38" s="63"/>
      <c r="LLC38" s="63"/>
      <c r="LLD38" s="63"/>
      <c r="LLE38" s="63"/>
      <c r="LLF38" s="63"/>
      <c r="LLG38" s="63"/>
      <c r="LLH38" s="63"/>
      <c r="LLI38" s="63"/>
      <c r="LLJ38" s="63"/>
      <c r="LLK38" s="63"/>
      <c r="LLL38" s="63"/>
      <c r="LLM38" s="63"/>
      <c r="LLN38" s="63"/>
      <c r="LLO38" s="63"/>
      <c r="LLP38" s="63"/>
      <c r="LLQ38" s="63"/>
      <c r="LLR38" s="63"/>
      <c r="LLS38" s="63"/>
      <c r="LLT38" s="63"/>
      <c r="LLU38" s="63"/>
      <c r="LLV38" s="63"/>
      <c r="LLW38" s="63"/>
      <c r="LLX38" s="63"/>
      <c r="LLY38" s="63"/>
      <c r="LLZ38" s="63"/>
      <c r="LMA38" s="63"/>
      <c r="LMB38" s="63"/>
      <c r="LMC38" s="63"/>
      <c r="LMD38" s="63"/>
      <c r="LME38" s="63"/>
      <c r="LMF38" s="63"/>
      <c r="LMG38" s="63"/>
      <c r="LMH38" s="63"/>
      <c r="LMI38" s="63"/>
      <c r="LMJ38" s="63"/>
      <c r="LMK38" s="63"/>
      <c r="LML38" s="63"/>
      <c r="LMM38" s="63"/>
      <c r="LMN38" s="63"/>
      <c r="LMO38" s="63"/>
      <c r="LMP38" s="63"/>
      <c r="LMQ38" s="63"/>
      <c r="LMR38" s="63"/>
      <c r="LMS38" s="63"/>
      <c r="LMT38" s="63"/>
      <c r="LMU38" s="63"/>
      <c r="LMV38" s="63"/>
      <c r="LMW38" s="63"/>
      <c r="LMX38" s="63"/>
      <c r="LMY38" s="63"/>
      <c r="LMZ38" s="63"/>
      <c r="LNA38" s="63"/>
      <c r="LNB38" s="63"/>
      <c r="LNC38" s="63"/>
      <c r="LND38" s="63"/>
      <c r="LNE38" s="63"/>
      <c r="LNF38" s="63"/>
      <c r="LNG38" s="63"/>
      <c r="LNH38" s="63"/>
      <c r="LNI38" s="63"/>
      <c r="LNJ38" s="63"/>
      <c r="LNK38" s="63"/>
      <c r="LNL38" s="63"/>
      <c r="LNM38" s="63"/>
      <c r="LNN38" s="63"/>
      <c r="LNO38" s="63"/>
      <c r="LNP38" s="63"/>
      <c r="LNQ38" s="63"/>
      <c r="LNR38" s="63"/>
      <c r="LNS38" s="63"/>
      <c r="LNT38" s="63"/>
      <c r="LNU38" s="63"/>
      <c r="LNV38" s="63"/>
      <c r="LNW38" s="63"/>
      <c r="LNX38" s="63"/>
      <c r="LNY38" s="63"/>
      <c r="LNZ38" s="63"/>
      <c r="LOA38" s="63"/>
      <c r="LOB38" s="63"/>
      <c r="LOC38" s="63"/>
      <c r="LOD38" s="63"/>
      <c r="LOE38" s="63"/>
      <c r="LOF38" s="63"/>
      <c r="LOG38" s="63"/>
      <c r="LOH38" s="63"/>
      <c r="LOI38" s="63"/>
      <c r="LOJ38" s="63"/>
      <c r="LOK38" s="63"/>
      <c r="LOL38" s="63"/>
      <c r="LOM38" s="63"/>
      <c r="LON38" s="63"/>
      <c r="LOO38" s="63"/>
      <c r="LOP38" s="63"/>
      <c r="LOQ38" s="63"/>
      <c r="LOR38" s="63"/>
      <c r="LOS38" s="63"/>
      <c r="LOT38" s="63"/>
      <c r="LOU38" s="63"/>
      <c r="LOV38" s="63"/>
      <c r="LOW38" s="63"/>
      <c r="LOX38" s="63"/>
      <c r="LOY38" s="63"/>
      <c r="LOZ38" s="63"/>
      <c r="LPA38" s="63"/>
      <c r="LPB38" s="63"/>
      <c r="LPC38" s="63"/>
      <c r="LPD38" s="63"/>
      <c r="LPE38" s="63"/>
      <c r="LPF38" s="63"/>
      <c r="LPG38" s="63"/>
      <c r="LPH38" s="63"/>
      <c r="LPI38" s="63"/>
      <c r="LPJ38" s="63"/>
      <c r="LPK38" s="63"/>
      <c r="LPL38" s="63"/>
      <c r="LPM38" s="63"/>
      <c r="LPN38" s="63"/>
      <c r="LPO38" s="63"/>
      <c r="LPP38" s="63"/>
      <c r="LPQ38" s="63"/>
      <c r="LPR38" s="63"/>
      <c r="LPS38" s="63"/>
      <c r="LPT38" s="63"/>
      <c r="LPU38" s="63"/>
      <c r="LPV38" s="63"/>
      <c r="LPW38" s="63"/>
      <c r="LPX38" s="63"/>
      <c r="LPY38" s="63"/>
      <c r="LPZ38" s="63"/>
      <c r="LQA38" s="63"/>
      <c r="LQB38" s="63"/>
      <c r="LQC38" s="63"/>
      <c r="LQD38" s="63"/>
      <c r="LQE38" s="63"/>
      <c r="LQF38" s="63"/>
      <c r="LQG38" s="63"/>
      <c r="LQH38" s="63"/>
      <c r="LQI38" s="63"/>
      <c r="LQJ38" s="63"/>
      <c r="LQK38" s="63"/>
      <c r="LQL38" s="63"/>
      <c r="LQM38" s="63"/>
      <c r="LQN38" s="63"/>
      <c r="LQO38" s="63"/>
      <c r="LQP38" s="63"/>
      <c r="LQQ38" s="63"/>
      <c r="LQR38" s="63"/>
      <c r="LQS38" s="63"/>
      <c r="LQT38" s="63"/>
      <c r="LQU38" s="63"/>
      <c r="LQV38" s="63"/>
      <c r="LQW38" s="63"/>
      <c r="LQX38" s="63"/>
      <c r="LQY38" s="63"/>
      <c r="LQZ38" s="63"/>
      <c r="LRA38" s="63"/>
      <c r="LRB38" s="63"/>
      <c r="LRC38" s="63"/>
      <c r="LRD38" s="63"/>
      <c r="LRE38" s="63"/>
      <c r="LRF38" s="63"/>
      <c r="LRG38" s="63"/>
      <c r="LRH38" s="63"/>
      <c r="LRI38" s="63"/>
      <c r="LRJ38" s="63"/>
      <c r="LRK38" s="63"/>
      <c r="LRL38" s="63"/>
      <c r="LRM38" s="63"/>
      <c r="LRN38" s="63"/>
      <c r="LRO38" s="63"/>
      <c r="LRP38" s="63"/>
      <c r="LRQ38" s="63"/>
      <c r="LRR38" s="63"/>
      <c r="LRS38" s="63"/>
      <c r="LRT38" s="63"/>
      <c r="LRU38" s="63"/>
      <c r="LRV38" s="63"/>
      <c r="LRW38" s="63"/>
      <c r="LRX38" s="63"/>
      <c r="LRY38" s="63"/>
      <c r="LRZ38" s="63"/>
      <c r="LSA38" s="63"/>
      <c r="LSB38" s="63"/>
      <c r="LSC38" s="63"/>
      <c r="LSD38" s="63"/>
      <c r="LSE38" s="63"/>
      <c r="LSF38" s="63"/>
      <c r="LSG38" s="63"/>
      <c r="LSH38" s="63"/>
      <c r="LSI38" s="63"/>
      <c r="LSJ38" s="63"/>
      <c r="LSK38" s="63"/>
      <c r="LSL38" s="63"/>
      <c r="LSM38" s="63"/>
      <c r="LSN38" s="63"/>
      <c r="LSO38" s="63"/>
      <c r="LSP38" s="63"/>
      <c r="LSQ38" s="63"/>
      <c r="LSR38" s="63"/>
      <c r="LSS38" s="63"/>
      <c r="LST38" s="63"/>
      <c r="LSU38" s="63"/>
      <c r="LSV38" s="63"/>
      <c r="LSW38" s="63"/>
      <c r="LSX38" s="63"/>
      <c r="LSY38" s="63"/>
      <c r="LSZ38" s="63"/>
      <c r="LTA38" s="63"/>
      <c r="LTB38" s="63"/>
      <c r="LTC38" s="63"/>
      <c r="LTD38" s="63"/>
      <c r="LTE38" s="63"/>
      <c r="LTF38" s="63"/>
      <c r="LTG38" s="63"/>
      <c r="LTH38" s="63"/>
      <c r="LTI38" s="63"/>
      <c r="LTJ38" s="63"/>
      <c r="LTK38" s="63"/>
      <c r="LTL38" s="63"/>
      <c r="LTM38" s="63"/>
      <c r="LTN38" s="63"/>
      <c r="LTO38" s="63"/>
      <c r="LTP38" s="63"/>
      <c r="LTQ38" s="63"/>
      <c r="LTR38" s="63"/>
      <c r="LTS38" s="63"/>
      <c r="LTT38" s="63"/>
      <c r="LTU38" s="63"/>
      <c r="LTV38" s="63"/>
      <c r="LTW38" s="63"/>
      <c r="LTX38" s="63"/>
      <c r="LTY38" s="63"/>
      <c r="LTZ38" s="63"/>
      <c r="LUA38" s="63"/>
      <c r="LUB38" s="63"/>
      <c r="LUC38" s="63"/>
      <c r="LUD38" s="63"/>
      <c r="LUE38" s="63"/>
      <c r="LUF38" s="63"/>
      <c r="LUG38" s="63"/>
      <c r="LUH38" s="63"/>
      <c r="LUI38" s="63"/>
      <c r="LUJ38" s="63"/>
      <c r="LUK38" s="63"/>
      <c r="LUL38" s="63"/>
      <c r="LUM38" s="63"/>
      <c r="LUN38" s="63"/>
      <c r="LUO38" s="63"/>
      <c r="LUP38" s="63"/>
      <c r="LUQ38" s="63"/>
      <c r="LUR38" s="63"/>
      <c r="LUS38" s="63"/>
      <c r="LUT38" s="63"/>
      <c r="LUU38" s="63"/>
      <c r="LUV38" s="63"/>
      <c r="LUW38" s="63"/>
      <c r="LUX38" s="63"/>
      <c r="LUY38" s="63"/>
      <c r="LUZ38" s="63"/>
      <c r="LVA38" s="63"/>
      <c r="LVB38" s="63"/>
      <c r="LVC38" s="63"/>
      <c r="LVD38" s="63"/>
      <c r="LVE38" s="63"/>
      <c r="LVF38" s="63"/>
      <c r="LVG38" s="63"/>
      <c r="LVH38" s="63"/>
      <c r="LVI38" s="63"/>
      <c r="LVJ38" s="63"/>
      <c r="LVK38" s="63"/>
      <c r="LVL38" s="63"/>
      <c r="LVM38" s="63"/>
      <c r="LVN38" s="63"/>
      <c r="LVO38" s="63"/>
      <c r="LVP38" s="63"/>
      <c r="LVQ38" s="63"/>
      <c r="LVR38" s="63"/>
      <c r="LVS38" s="63"/>
      <c r="LVT38" s="63"/>
      <c r="LVU38" s="63"/>
      <c r="LVV38" s="63"/>
      <c r="LVW38" s="63"/>
      <c r="LVX38" s="63"/>
      <c r="LVY38" s="63"/>
      <c r="LVZ38" s="63"/>
      <c r="LWA38" s="63"/>
      <c r="LWB38" s="63"/>
      <c r="LWC38" s="63"/>
      <c r="LWD38" s="63"/>
      <c r="LWE38" s="63"/>
      <c r="LWF38" s="63"/>
      <c r="LWG38" s="63"/>
      <c r="LWH38" s="63"/>
      <c r="LWI38" s="63"/>
      <c r="LWJ38" s="63"/>
      <c r="LWK38" s="63"/>
      <c r="LWL38" s="63"/>
      <c r="LWM38" s="63"/>
      <c r="LWN38" s="63"/>
      <c r="LWO38" s="63"/>
      <c r="LWP38" s="63"/>
      <c r="LWQ38" s="63"/>
      <c r="LWR38" s="63"/>
      <c r="LWS38" s="63"/>
      <c r="LWT38" s="63"/>
      <c r="LWU38" s="63"/>
      <c r="LWV38" s="63"/>
      <c r="LWW38" s="63"/>
      <c r="LWX38" s="63"/>
      <c r="LWY38" s="63"/>
      <c r="LWZ38" s="63"/>
      <c r="LXA38" s="63"/>
      <c r="LXB38" s="63"/>
      <c r="LXC38" s="63"/>
      <c r="LXD38" s="63"/>
      <c r="LXE38" s="63"/>
      <c r="LXF38" s="63"/>
      <c r="LXG38" s="63"/>
      <c r="LXH38" s="63"/>
      <c r="LXI38" s="63"/>
      <c r="LXJ38" s="63"/>
      <c r="LXK38" s="63"/>
      <c r="LXL38" s="63"/>
      <c r="LXM38" s="63"/>
      <c r="LXN38" s="63"/>
      <c r="LXO38" s="63"/>
      <c r="LXP38" s="63"/>
      <c r="LXQ38" s="63"/>
      <c r="LXR38" s="63"/>
      <c r="LXS38" s="63"/>
      <c r="LXT38" s="63"/>
      <c r="LXU38" s="63"/>
      <c r="LXV38" s="63"/>
      <c r="LXW38" s="63"/>
      <c r="LXX38" s="63"/>
      <c r="LXY38" s="63"/>
      <c r="LXZ38" s="63"/>
      <c r="LYA38" s="63"/>
      <c r="LYB38" s="63"/>
      <c r="LYC38" s="63"/>
      <c r="LYD38" s="63"/>
      <c r="LYE38" s="63"/>
      <c r="LYF38" s="63"/>
      <c r="LYG38" s="63"/>
      <c r="LYH38" s="63"/>
      <c r="LYI38" s="63"/>
      <c r="LYJ38" s="63"/>
      <c r="LYK38" s="63"/>
      <c r="LYL38" s="63"/>
      <c r="LYM38" s="63"/>
      <c r="LYN38" s="63"/>
      <c r="LYO38" s="63"/>
      <c r="LYP38" s="63"/>
      <c r="LYQ38" s="63"/>
      <c r="LYR38" s="63"/>
      <c r="LYS38" s="63"/>
      <c r="LYT38" s="63"/>
      <c r="LYU38" s="63"/>
      <c r="LYV38" s="63"/>
      <c r="LYW38" s="63"/>
      <c r="LYX38" s="63"/>
      <c r="LYY38" s="63"/>
      <c r="LYZ38" s="63"/>
      <c r="LZA38" s="63"/>
      <c r="LZB38" s="63"/>
      <c r="LZC38" s="63"/>
      <c r="LZD38" s="63"/>
      <c r="LZE38" s="63"/>
      <c r="LZF38" s="63"/>
      <c r="LZG38" s="63"/>
      <c r="LZH38" s="63"/>
      <c r="LZI38" s="63"/>
      <c r="LZJ38" s="63"/>
      <c r="LZK38" s="63"/>
      <c r="LZL38" s="63"/>
      <c r="LZM38" s="63"/>
      <c r="LZN38" s="63"/>
      <c r="LZO38" s="63"/>
      <c r="LZP38" s="63"/>
      <c r="LZQ38" s="63"/>
      <c r="LZR38" s="63"/>
      <c r="LZS38" s="63"/>
      <c r="LZT38" s="63"/>
      <c r="LZU38" s="63"/>
      <c r="LZV38" s="63"/>
      <c r="LZW38" s="63"/>
      <c r="LZX38" s="63"/>
      <c r="LZY38" s="63"/>
      <c r="LZZ38" s="63"/>
      <c r="MAA38" s="63"/>
      <c r="MAB38" s="63"/>
      <c r="MAC38" s="63"/>
      <c r="MAD38" s="63"/>
      <c r="MAE38" s="63"/>
      <c r="MAF38" s="63"/>
      <c r="MAG38" s="63"/>
      <c r="MAH38" s="63"/>
      <c r="MAI38" s="63"/>
      <c r="MAJ38" s="63"/>
      <c r="MAK38" s="63"/>
      <c r="MAL38" s="63"/>
      <c r="MAM38" s="63"/>
      <c r="MAN38" s="63"/>
      <c r="MAO38" s="63"/>
      <c r="MAP38" s="63"/>
      <c r="MAQ38" s="63"/>
      <c r="MAR38" s="63"/>
      <c r="MAS38" s="63"/>
      <c r="MAT38" s="63"/>
      <c r="MAU38" s="63"/>
      <c r="MAV38" s="63"/>
      <c r="MAW38" s="63"/>
      <c r="MAX38" s="63"/>
      <c r="MAY38" s="63"/>
      <c r="MAZ38" s="63"/>
      <c r="MBA38" s="63"/>
      <c r="MBB38" s="63"/>
      <c r="MBC38" s="63"/>
      <c r="MBD38" s="63"/>
      <c r="MBE38" s="63"/>
      <c r="MBF38" s="63"/>
      <c r="MBG38" s="63"/>
      <c r="MBH38" s="63"/>
      <c r="MBI38" s="63"/>
      <c r="MBJ38" s="63"/>
      <c r="MBK38" s="63"/>
      <c r="MBL38" s="63"/>
      <c r="MBM38" s="63"/>
      <c r="MBN38" s="63"/>
      <c r="MBO38" s="63"/>
      <c r="MBP38" s="63"/>
      <c r="MBQ38" s="63"/>
      <c r="MBR38" s="63"/>
      <c r="MBS38" s="63"/>
      <c r="MBT38" s="63"/>
      <c r="MBU38" s="63"/>
      <c r="MBV38" s="63"/>
      <c r="MBW38" s="63"/>
      <c r="MBX38" s="63"/>
      <c r="MBY38" s="63"/>
      <c r="MBZ38" s="63"/>
      <c r="MCA38" s="63"/>
      <c r="MCB38" s="63"/>
      <c r="MCC38" s="63"/>
      <c r="MCD38" s="63"/>
      <c r="MCE38" s="63"/>
      <c r="MCF38" s="63"/>
      <c r="MCG38" s="63"/>
      <c r="MCH38" s="63"/>
      <c r="MCI38" s="63"/>
      <c r="MCJ38" s="63"/>
      <c r="MCK38" s="63"/>
      <c r="MCL38" s="63"/>
      <c r="MCM38" s="63"/>
      <c r="MCN38" s="63"/>
      <c r="MCO38" s="63"/>
      <c r="MCP38" s="63"/>
      <c r="MCQ38" s="63"/>
      <c r="MCR38" s="63"/>
      <c r="MCS38" s="63"/>
      <c r="MCT38" s="63"/>
      <c r="MCU38" s="63"/>
      <c r="MCV38" s="63"/>
      <c r="MCW38" s="63"/>
      <c r="MCX38" s="63"/>
      <c r="MCY38" s="63"/>
      <c r="MCZ38" s="63"/>
      <c r="MDA38" s="63"/>
      <c r="MDB38" s="63"/>
      <c r="MDC38" s="63"/>
      <c r="MDD38" s="63"/>
      <c r="MDE38" s="63"/>
      <c r="MDF38" s="63"/>
      <c r="MDG38" s="63"/>
      <c r="MDH38" s="63"/>
      <c r="MDI38" s="63"/>
      <c r="MDJ38" s="63"/>
      <c r="MDK38" s="63"/>
      <c r="MDL38" s="63"/>
      <c r="MDM38" s="63"/>
      <c r="MDN38" s="63"/>
      <c r="MDO38" s="63"/>
      <c r="MDP38" s="63"/>
      <c r="MDQ38" s="63"/>
      <c r="MDR38" s="63"/>
      <c r="MDS38" s="63"/>
      <c r="MDT38" s="63"/>
      <c r="MDU38" s="63"/>
      <c r="MDV38" s="63"/>
      <c r="MDW38" s="63"/>
      <c r="MDX38" s="63"/>
      <c r="MDY38" s="63"/>
      <c r="MDZ38" s="63"/>
      <c r="MEA38" s="63"/>
      <c r="MEB38" s="63"/>
      <c r="MEC38" s="63"/>
      <c r="MED38" s="63"/>
      <c r="MEE38" s="63"/>
      <c r="MEF38" s="63"/>
      <c r="MEG38" s="63"/>
      <c r="MEH38" s="63"/>
      <c r="MEI38" s="63"/>
      <c r="MEJ38" s="63"/>
      <c r="MEK38" s="63"/>
      <c r="MEL38" s="63"/>
      <c r="MEM38" s="63"/>
      <c r="MEN38" s="63"/>
      <c r="MEO38" s="63"/>
      <c r="MEP38" s="63"/>
      <c r="MEQ38" s="63"/>
      <c r="MER38" s="63"/>
      <c r="MES38" s="63"/>
      <c r="MET38" s="63"/>
      <c r="MEU38" s="63"/>
      <c r="MEV38" s="63"/>
      <c r="MEW38" s="63"/>
      <c r="MEX38" s="63"/>
      <c r="MEY38" s="63"/>
      <c r="MEZ38" s="63"/>
      <c r="MFA38" s="63"/>
      <c r="MFB38" s="63"/>
      <c r="MFC38" s="63"/>
      <c r="MFD38" s="63"/>
      <c r="MFE38" s="63"/>
      <c r="MFF38" s="63"/>
      <c r="MFG38" s="63"/>
      <c r="MFH38" s="63"/>
      <c r="MFI38" s="63"/>
      <c r="MFJ38" s="63"/>
      <c r="MFK38" s="63"/>
      <c r="MFL38" s="63"/>
      <c r="MFM38" s="63"/>
      <c r="MFN38" s="63"/>
      <c r="MFO38" s="63"/>
      <c r="MFP38" s="63"/>
      <c r="MFQ38" s="63"/>
      <c r="MFR38" s="63"/>
      <c r="MFS38" s="63"/>
      <c r="MFT38" s="63"/>
      <c r="MFU38" s="63"/>
      <c r="MFV38" s="63"/>
      <c r="MFW38" s="63"/>
      <c r="MFX38" s="63"/>
      <c r="MFY38" s="63"/>
      <c r="MFZ38" s="63"/>
      <c r="MGA38" s="63"/>
      <c r="MGB38" s="63"/>
      <c r="MGC38" s="63"/>
      <c r="MGD38" s="63"/>
      <c r="MGE38" s="63"/>
      <c r="MGF38" s="63"/>
      <c r="MGG38" s="63"/>
      <c r="MGH38" s="63"/>
      <c r="MGI38" s="63"/>
      <c r="MGJ38" s="63"/>
      <c r="MGK38" s="63"/>
      <c r="MGL38" s="63"/>
      <c r="MGM38" s="63"/>
      <c r="MGN38" s="63"/>
      <c r="MGO38" s="63"/>
      <c r="MGP38" s="63"/>
      <c r="MGQ38" s="63"/>
      <c r="MGR38" s="63"/>
      <c r="MGS38" s="63"/>
      <c r="MGT38" s="63"/>
      <c r="MGU38" s="63"/>
      <c r="MGV38" s="63"/>
      <c r="MGW38" s="63"/>
      <c r="MGX38" s="63"/>
      <c r="MGY38" s="63"/>
      <c r="MGZ38" s="63"/>
      <c r="MHA38" s="63"/>
      <c r="MHB38" s="63"/>
      <c r="MHC38" s="63"/>
      <c r="MHD38" s="63"/>
      <c r="MHE38" s="63"/>
      <c r="MHF38" s="63"/>
      <c r="MHG38" s="63"/>
      <c r="MHH38" s="63"/>
      <c r="MHI38" s="63"/>
      <c r="MHJ38" s="63"/>
      <c r="MHK38" s="63"/>
      <c r="MHL38" s="63"/>
      <c r="MHM38" s="63"/>
      <c r="MHN38" s="63"/>
      <c r="MHO38" s="63"/>
      <c r="MHP38" s="63"/>
      <c r="MHQ38" s="63"/>
      <c r="MHR38" s="63"/>
      <c r="MHS38" s="63"/>
      <c r="MHT38" s="63"/>
      <c r="MHU38" s="63"/>
      <c r="MHV38" s="63"/>
      <c r="MHW38" s="63"/>
      <c r="MHX38" s="63"/>
      <c r="MHY38" s="63"/>
      <c r="MHZ38" s="63"/>
      <c r="MIA38" s="63"/>
      <c r="MIB38" s="63"/>
      <c r="MIC38" s="63"/>
      <c r="MID38" s="63"/>
      <c r="MIE38" s="63"/>
      <c r="MIF38" s="63"/>
      <c r="MIG38" s="63"/>
      <c r="MIH38" s="63"/>
      <c r="MII38" s="63"/>
      <c r="MIJ38" s="63"/>
      <c r="MIK38" s="63"/>
      <c r="MIL38" s="63"/>
      <c r="MIM38" s="63"/>
      <c r="MIN38" s="63"/>
      <c r="MIO38" s="63"/>
      <c r="MIP38" s="63"/>
      <c r="MIQ38" s="63"/>
      <c r="MIR38" s="63"/>
      <c r="MIS38" s="63"/>
      <c r="MIT38" s="63"/>
      <c r="MIU38" s="63"/>
      <c r="MIV38" s="63"/>
      <c r="MIW38" s="63"/>
      <c r="MIX38" s="63"/>
      <c r="MIY38" s="63"/>
      <c r="MIZ38" s="63"/>
      <c r="MJA38" s="63"/>
      <c r="MJB38" s="63"/>
      <c r="MJC38" s="63"/>
      <c r="MJD38" s="63"/>
      <c r="MJE38" s="63"/>
      <c r="MJF38" s="63"/>
      <c r="MJG38" s="63"/>
      <c r="MJH38" s="63"/>
      <c r="MJI38" s="63"/>
      <c r="MJJ38" s="63"/>
      <c r="MJK38" s="63"/>
      <c r="MJL38" s="63"/>
      <c r="MJM38" s="63"/>
      <c r="MJN38" s="63"/>
      <c r="MJO38" s="63"/>
      <c r="MJP38" s="63"/>
      <c r="MJQ38" s="63"/>
      <c r="MJR38" s="63"/>
      <c r="MJS38" s="63"/>
      <c r="MJT38" s="63"/>
      <c r="MJU38" s="63"/>
      <c r="MJV38" s="63"/>
      <c r="MJW38" s="63"/>
      <c r="MJX38" s="63"/>
      <c r="MJY38" s="63"/>
      <c r="MJZ38" s="63"/>
      <c r="MKA38" s="63"/>
      <c r="MKB38" s="63"/>
      <c r="MKC38" s="63"/>
      <c r="MKD38" s="63"/>
      <c r="MKE38" s="63"/>
      <c r="MKF38" s="63"/>
      <c r="MKG38" s="63"/>
      <c r="MKH38" s="63"/>
      <c r="MKI38" s="63"/>
      <c r="MKJ38" s="63"/>
      <c r="MKK38" s="63"/>
      <c r="MKL38" s="63"/>
      <c r="MKM38" s="63"/>
      <c r="MKN38" s="63"/>
      <c r="MKO38" s="63"/>
      <c r="MKP38" s="63"/>
      <c r="MKQ38" s="63"/>
      <c r="MKR38" s="63"/>
      <c r="MKS38" s="63"/>
      <c r="MKT38" s="63"/>
      <c r="MKU38" s="63"/>
      <c r="MKV38" s="63"/>
      <c r="MKW38" s="63"/>
      <c r="MKX38" s="63"/>
      <c r="MKY38" s="63"/>
      <c r="MKZ38" s="63"/>
      <c r="MLA38" s="63"/>
      <c r="MLB38" s="63"/>
      <c r="MLC38" s="63"/>
      <c r="MLD38" s="63"/>
      <c r="MLE38" s="63"/>
      <c r="MLF38" s="63"/>
      <c r="MLG38" s="63"/>
      <c r="MLH38" s="63"/>
      <c r="MLI38" s="63"/>
      <c r="MLJ38" s="63"/>
      <c r="MLK38" s="63"/>
      <c r="MLL38" s="63"/>
      <c r="MLM38" s="63"/>
      <c r="MLN38" s="63"/>
      <c r="MLO38" s="63"/>
      <c r="MLP38" s="63"/>
      <c r="MLQ38" s="63"/>
      <c r="MLR38" s="63"/>
      <c r="MLS38" s="63"/>
      <c r="MLT38" s="63"/>
      <c r="MLU38" s="63"/>
      <c r="MLV38" s="63"/>
      <c r="MLW38" s="63"/>
      <c r="MLX38" s="63"/>
      <c r="MLY38" s="63"/>
      <c r="MLZ38" s="63"/>
      <c r="MMA38" s="63"/>
      <c r="MMB38" s="63"/>
      <c r="MMC38" s="63"/>
      <c r="MMD38" s="63"/>
      <c r="MME38" s="63"/>
      <c r="MMF38" s="63"/>
      <c r="MMG38" s="63"/>
      <c r="MMH38" s="63"/>
      <c r="MMI38" s="63"/>
      <c r="MMJ38" s="63"/>
      <c r="MMK38" s="63"/>
      <c r="MML38" s="63"/>
      <c r="MMM38" s="63"/>
      <c r="MMN38" s="63"/>
      <c r="MMO38" s="63"/>
      <c r="MMP38" s="63"/>
      <c r="MMQ38" s="63"/>
      <c r="MMR38" s="63"/>
      <c r="MMS38" s="63"/>
      <c r="MMT38" s="63"/>
      <c r="MMU38" s="63"/>
      <c r="MMV38" s="63"/>
      <c r="MMW38" s="63"/>
      <c r="MMX38" s="63"/>
      <c r="MMY38" s="63"/>
      <c r="MMZ38" s="63"/>
      <c r="MNA38" s="63"/>
      <c r="MNB38" s="63"/>
      <c r="MNC38" s="63"/>
      <c r="MND38" s="63"/>
      <c r="MNE38" s="63"/>
      <c r="MNF38" s="63"/>
      <c r="MNG38" s="63"/>
      <c r="MNH38" s="63"/>
      <c r="MNI38" s="63"/>
      <c r="MNJ38" s="63"/>
      <c r="MNK38" s="63"/>
      <c r="MNL38" s="63"/>
      <c r="MNM38" s="63"/>
      <c r="MNN38" s="63"/>
      <c r="MNO38" s="63"/>
      <c r="MNP38" s="63"/>
      <c r="MNQ38" s="63"/>
      <c r="MNR38" s="63"/>
      <c r="MNS38" s="63"/>
      <c r="MNT38" s="63"/>
      <c r="MNU38" s="63"/>
      <c r="MNV38" s="63"/>
      <c r="MNW38" s="63"/>
      <c r="MNX38" s="63"/>
      <c r="MNY38" s="63"/>
      <c r="MNZ38" s="63"/>
      <c r="MOA38" s="63"/>
      <c r="MOB38" s="63"/>
      <c r="MOC38" s="63"/>
      <c r="MOD38" s="63"/>
      <c r="MOE38" s="63"/>
      <c r="MOF38" s="63"/>
      <c r="MOG38" s="63"/>
      <c r="MOH38" s="63"/>
      <c r="MOI38" s="63"/>
      <c r="MOJ38" s="63"/>
      <c r="MOK38" s="63"/>
      <c r="MOL38" s="63"/>
      <c r="MOM38" s="63"/>
      <c r="MON38" s="63"/>
      <c r="MOO38" s="63"/>
      <c r="MOP38" s="63"/>
      <c r="MOQ38" s="63"/>
      <c r="MOR38" s="63"/>
      <c r="MOS38" s="63"/>
      <c r="MOT38" s="63"/>
      <c r="MOU38" s="63"/>
      <c r="MOV38" s="63"/>
      <c r="MOW38" s="63"/>
      <c r="MOX38" s="63"/>
      <c r="MOY38" s="63"/>
      <c r="MOZ38" s="63"/>
      <c r="MPA38" s="63"/>
      <c r="MPB38" s="63"/>
      <c r="MPC38" s="63"/>
      <c r="MPD38" s="63"/>
      <c r="MPE38" s="63"/>
      <c r="MPF38" s="63"/>
      <c r="MPG38" s="63"/>
      <c r="MPH38" s="63"/>
      <c r="MPI38" s="63"/>
      <c r="MPJ38" s="63"/>
      <c r="MPK38" s="63"/>
      <c r="MPL38" s="63"/>
      <c r="MPM38" s="63"/>
      <c r="MPN38" s="63"/>
      <c r="MPO38" s="63"/>
      <c r="MPP38" s="63"/>
      <c r="MPQ38" s="63"/>
      <c r="MPR38" s="63"/>
      <c r="MPS38" s="63"/>
      <c r="MPT38" s="63"/>
      <c r="MPU38" s="63"/>
      <c r="MPV38" s="63"/>
      <c r="MPW38" s="63"/>
      <c r="MPX38" s="63"/>
      <c r="MPY38" s="63"/>
      <c r="MPZ38" s="63"/>
      <c r="MQA38" s="63"/>
      <c r="MQB38" s="63"/>
      <c r="MQC38" s="63"/>
      <c r="MQD38" s="63"/>
      <c r="MQE38" s="63"/>
      <c r="MQF38" s="63"/>
      <c r="MQG38" s="63"/>
      <c r="MQH38" s="63"/>
      <c r="MQI38" s="63"/>
      <c r="MQJ38" s="63"/>
      <c r="MQK38" s="63"/>
      <c r="MQL38" s="63"/>
      <c r="MQM38" s="63"/>
      <c r="MQN38" s="63"/>
      <c r="MQO38" s="63"/>
      <c r="MQP38" s="63"/>
      <c r="MQQ38" s="63"/>
      <c r="MQR38" s="63"/>
      <c r="MQS38" s="63"/>
      <c r="MQT38" s="63"/>
      <c r="MQU38" s="63"/>
      <c r="MQV38" s="63"/>
      <c r="MQW38" s="63"/>
      <c r="MQX38" s="63"/>
      <c r="MQY38" s="63"/>
      <c r="MQZ38" s="63"/>
      <c r="MRA38" s="63"/>
      <c r="MRB38" s="63"/>
      <c r="MRC38" s="63"/>
      <c r="MRD38" s="63"/>
      <c r="MRE38" s="63"/>
      <c r="MRF38" s="63"/>
      <c r="MRG38" s="63"/>
      <c r="MRH38" s="63"/>
      <c r="MRI38" s="63"/>
      <c r="MRJ38" s="63"/>
      <c r="MRK38" s="63"/>
      <c r="MRL38" s="63"/>
      <c r="MRM38" s="63"/>
      <c r="MRN38" s="63"/>
      <c r="MRO38" s="63"/>
      <c r="MRP38" s="63"/>
      <c r="MRQ38" s="63"/>
      <c r="MRR38" s="63"/>
      <c r="MRS38" s="63"/>
      <c r="MRT38" s="63"/>
      <c r="MRU38" s="63"/>
      <c r="MRV38" s="63"/>
      <c r="MRW38" s="63"/>
      <c r="MRX38" s="63"/>
      <c r="MRY38" s="63"/>
      <c r="MRZ38" s="63"/>
      <c r="MSA38" s="63"/>
      <c r="MSB38" s="63"/>
      <c r="MSC38" s="63"/>
      <c r="MSD38" s="63"/>
      <c r="MSE38" s="63"/>
      <c r="MSF38" s="63"/>
      <c r="MSG38" s="63"/>
      <c r="MSH38" s="63"/>
      <c r="MSI38" s="63"/>
      <c r="MSJ38" s="63"/>
      <c r="MSK38" s="63"/>
      <c r="MSL38" s="63"/>
      <c r="MSM38" s="63"/>
      <c r="MSN38" s="63"/>
      <c r="MSO38" s="63"/>
      <c r="MSP38" s="63"/>
      <c r="MSQ38" s="63"/>
      <c r="MSR38" s="63"/>
      <c r="MSS38" s="63"/>
      <c r="MST38" s="63"/>
      <c r="MSU38" s="63"/>
      <c r="MSV38" s="63"/>
      <c r="MSW38" s="63"/>
      <c r="MSX38" s="63"/>
      <c r="MSY38" s="63"/>
      <c r="MSZ38" s="63"/>
      <c r="MTA38" s="63"/>
      <c r="MTB38" s="63"/>
      <c r="MTC38" s="63"/>
      <c r="MTD38" s="63"/>
      <c r="MTE38" s="63"/>
      <c r="MTF38" s="63"/>
      <c r="MTG38" s="63"/>
      <c r="MTH38" s="63"/>
      <c r="MTI38" s="63"/>
      <c r="MTJ38" s="63"/>
      <c r="MTK38" s="63"/>
      <c r="MTL38" s="63"/>
      <c r="MTM38" s="63"/>
      <c r="MTN38" s="63"/>
      <c r="MTO38" s="63"/>
      <c r="MTP38" s="63"/>
      <c r="MTQ38" s="63"/>
      <c r="MTR38" s="63"/>
      <c r="MTS38" s="63"/>
      <c r="MTT38" s="63"/>
      <c r="MTU38" s="63"/>
      <c r="MTV38" s="63"/>
      <c r="MTW38" s="63"/>
      <c r="MTX38" s="63"/>
      <c r="MTY38" s="63"/>
      <c r="MTZ38" s="63"/>
      <c r="MUA38" s="63"/>
      <c r="MUB38" s="63"/>
      <c r="MUC38" s="63"/>
      <c r="MUD38" s="63"/>
      <c r="MUE38" s="63"/>
      <c r="MUF38" s="63"/>
      <c r="MUG38" s="63"/>
      <c r="MUH38" s="63"/>
      <c r="MUI38" s="63"/>
      <c r="MUJ38" s="63"/>
      <c r="MUK38" s="63"/>
      <c r="MUL38" s="63"/>
      <c r="MUM38" s="63"/>
      <c r="MUN38" s="63"/>
      <c r="MUO38" s="63"/>
      <c r="MUP38" s="63"/>
      <c r="MUQ38" s="63"/>
      <c r="MUR38" s="63"/>
      <c r="MUS38" s="63"/>
      <c r="MUT38" s="63"/>
      <c r="MUU38" s="63"/>
      <c r="MUV38" s="63"/>
      <c r="MUW38" s="63"/>
      <c r="MUX38" s="63"/>
      <c r="MUY38" s="63"/>
      <c r="MUZ38" s="63"/>
      <c r="MVA38" s="63"/>
      <c r="MVB38" s="63"/>
      <c r="MVC38" s="63"/>
      <c r="MVD38" s="63"/>
      <c r="MVE38" s="63"/>
      <c r="MVF38" s="63"/>
      <c r="MVG38" s="63"/>
      <c r="MVH38" s="63"/>
      <c r="MVI38" s="63"/>
      <c r="MVJ38" s="63"/>
      <c r="MVK38" s="63"/>
      <c r="MVL38" s="63"/>
      <c r="MVM38" s="63"/>
      <c r="MVN38" s="63"/>
      <c r="MVO38" s="63"/>
      <c r="MVP38" s="63"/>
      <c r="MVQ38" s="63"/>
      <c r="MVR38" s="63"/>
      <c r="MVS38" s="63"/>
      <c r="MVT38" s="63"/>
      <c r="MVU38" s="63"/>
      <c r="MVV38" s="63"/>
      <c r="MVW38" s="63"/>
      <c r="MVX38" s="63"/>
      <c r="MVY38" s="63"/>
      <c r="MVZ38" s="63"/>
      <c r="MWA38" s="63"/>
      <c r="MWB38" s="63"/>
      <c r="MWC38" s="63"/>
      <c r="MWD38" s="63"/>
      <c r="MWE38" s="63"/>
      <c r="MWF38" s="63"/>
      <c r="MWG38" s="63"/>
      <c r="MWH38" s="63"/>
      <c r="MWI38" s="63"/>
      <c r="MWJ38" s="63"/>
      <c r="MWK38" s="63"/>
      <c r="MWL38" s="63"/>
      <c r="MWM38" s="63"/>
      <c r="MWN38" s="63"/>
      <c r="MWO38" s="63"/>
      <c r="MWP38" s="63"/>
      <c r="MWQ38" s="63"/>
      <c r="MWR38" s="63"/>
      <c r="MWS38" s="63"/>
      <c r="MWT38" s="63"/>
      <c r="MWU38" s="63"/>
      <c r="MWV38" s="63"/>
      <c r="MWW38" s="63"/>
      <c r="MWX38" s="63"/>
      <c r="MWY38" s="63"/>
      <c r="MWZ38" s="63"/>
      <c r="MXA38" s="63"/>
      <c r="MXB38" s="63"/>
      <c r="MXC38" s="63"/>
      <c r="MXD38" s="63"/>
      <c r="MXE38" s="63"/>
      <c r="MXF38" s="63"/>
      <c r="MXG38" s="63"/>
      <c r="MXH38" s="63"/>
      <c r="MXI38" s="63"/>
      <c r="MXJ38" s="63"/>
      <c r="MXK38" s="63"/>
      <c r="MXL38" s="63"/>
      <c r="MXM38" s="63"/>
      <c r="MXN38" s="63"/>
      <c r="MXO38" s="63"/>
      <c r="MXP38" s="63"/>
      <c r="MXQ38" s="63"/>
      <c r="MXR38" s="63"/>
      <c r="MXS38" s="63"/>
      <c r="MXT38" s="63"/>
      <c r="MXU38" s="63"/>
      <c r="MXV38" s="63"/>
      <c r="MXW38" s="63"/>
      <c r="MXX38" s="63"/>
      <c r="MXY38" s="63"/>
      <c r="MXZ38" s="63"/>
      <c r="MYA38" s="63"/>
      <c r="MYB38" s="63"/>
      <c r="MYC38" s="63"/>
      <c r="MYD38" s="63"/>
      <c r="MYE38" s="63"/>
      <c r="MYF38" s="63"/>
      <c r="MYG38" s="63"/>
      <c r="MYH38" s="63"/>
      <c r="MYI38" s="63"/>
      <c r="MYJ38" s="63"/>
      <c r="MYK38" s="63"/>
      <c r="MYL38" s="63"/>
      <c r="MYM38" s="63"/>
      <c r="MYN38" s="63"/>
      <c r="MYO38" s="63"/>
      <c r="MYP38" s="63"/>
      <c r="MYQ38" s="63"/>
      <c r="MYR38" s="63"/>
      <c r="MYS38" s="63"/>
      <c r="MYT38" s="63"/>
      <c r="MYU38" s="63"/>
      <c r="MYV38" s="63"/>
      <c r="MYW38" s="63"/>
      <c r="MYX38" s="63"/>
      <c r="MYY38" s="63"/>
      <c r="MYZ38" s="63"/>
      <c r="MZA38" s="63"/>
      <c r="MZB38" s="63"/>
      <c r="MZC38" s="63"/>
      <c r="MZD38" s="63"/>
      <c r="MZE38" s="63"/>
      <c r="MZF38" s="63"/>
      <c r="MZG38" s="63"/>
      <c r="MZH38" s="63"/>
      <c r="MZI38" s="63"/>
      <c r="MZJ38" s="63"/>
      <c r="MZK38" s="63"/>
      <c r="MZL38" s="63"/>
      <c r="MZM38" s="63"/>
      <c r="MZN38" s="63"/>
      <c r="MZO38" s="63"/>
      <c r="MZP38" s="63"/>
      <c r="MZQ38" s="63"/>
      <c r="MZR38" s="63"/>
      <c r="MZS38" s="63"/>
      <c r="MZT38" s="63"/>
      <c r="MZU38" s="63"/>
      <c r="MZV38" s="63"/>
      <c r="MZW38" s="63"/>
      <c r="MZX38" s="63"/>
      <c r="MZY38" s="63"/>
      <c r="MZZ38" s="63"/>
      <c r="NAA38" s="63"/>
      <c r="NAB38" s="63"/>
      <c r="NAC38" s="63"/>
      <c r="NAD38" s="63"/>
      <c r="NAE38" s="63"/>
      <c r="NAF38" s="63"/>
      <c r="NAG38" s="63"/>
      <c r="NAH38" s="63"/>
      <c r="NAI38" s="63"/>
      <c r="NAJ38" s="63"/>
      <c r="NAK38" s="63"/>
      <c r="NAL38" s="63"/>
      <c r="NAM38" s="63"/>
      <c r="NAN38" s="63"/>
      <c r="NAO38" s="63"/>
      <c r="NAP38" s="63"/>
      <c r="NAQ38" s="63"/>
      <c r="NAR38" s="63"/>
      <c r="NAS38" s="63"/>
      <c r="NAT38" s="63"/>
      <c r="NAU38" s="63"/>
      <c r="NAV38" s="63"/>
      <c r="NAW38" s="63"/>
      <c r="NAX38" s="63"/>
      <c r="NAY38" s="63"/>
      <c r="NAZ38" s="63"/>
      <c r="NBA38" s="63"/>
      <c r="NBB38" s="63"/>
      <c r="NBC38" s="63"/>
      <c r="NBD38" s="63"/>
      <c r="NBE38" s="63"/>
      <c r="NBF38" s="63"/>
      <c r="NBG38" s="63"/>
      <c r="NBH38" s="63"/>
      <c r="NBI38" s="63"/>
      <c r="NBJ38" s="63"/>
      <c r="NBK38" s="63"/>
      <c r="NBL38" s="63"/>
      <c r="NBM38" s="63"/>
      <c r="NBN38" s="63"/>
      <c r="NBO38" s="63"/>
      <c r="NBP38" s="63"/>
      <c r="NBQ38" s="63"/>
      <c r="NBR38" s="63"/>
      <c r="NBS38" s="63"/>
      <c r="NBT38" s="63"/>
      <c r="NBU38" s="63"/>
      <c r="NBV38" s="63"/>
      <c r="NBW38" s="63"/>
      <c r="NBX38" s="63"/>
      <c r="NBY38" s="63"/>
      <c r="NBZ38" s="63"/>
      <c r="NCA38" s="63"/>
      <c r="NCB38" s="63"/>
      <c r="NCC38" s="63"/>
      <c r="NCD38" s="63"/>
      <c r="NCE38" s="63"/>
      <c r="NCF38" s="63"/>
      <c r="NCG38" s="63"/>
      <c r="NCH38" s="63"/>
      <c r="NCI38" s="63"/>
      <c r="NCJ38" s="63"/>
      <c r="NCK38" s="63"/>
      <c r="NCL38" s="63"/>
      <c r="NCM38" s="63"/>
      <c r="NCN38" s="63"/>
      <c r="NCO38" s="63"/>
      <c r="NCP38" s="63"/>
      <c r="NCQ38" s="63"/>
      <c r="NCR38" s="63"/>
      <c r="NCS38" s="63"/>
      <c r="NCT38" s="63"/>
      <c r="NCU38" s="63"/>
      <c r="NCV38" s="63"/>
      <c r="NCW38" s="63"/>
      <c r="NCX38" s="63"/>
      <c r="NCY38" s="63"/>
      <c r="NCZ38" s="63"/>
      <c r="NDA38" s="63"/>
      <c r="NDB38" s="63"/>
      <c r="NDC38" s="63"/>
      <c r="NDD38" s="63"/>
      <c r="NDE38" s="63"/>
      <c r="NDF38" s="63"/>
      <c r="NDG38" s="63"/>
      <c r="NDH38" s="63"/>
      <c r="NDI38" s="63"/>
      <c r="NDJ38" s="63"/>
      <c r="NDK38" s="63"/>
      <c r="NDL38" s="63"/>
      <c r="NDM38" s="63"/>
      <c r="NDN38" s="63"/>
      <c r="NDO38" s="63"/>
      <c r="NDP38" s="63"/>
      <c r="NDQ38" s="63"/>
      <c r="NDR38" s="63"/>
      <c r="NDS38" s="63"/>
      <c r="NDT38" s="63"/>
      <c r="NDU38" s="63"/>
      <c r="NDV38" s="63"/>
      <c r="NDW38" s="63"/>
      <c r="NDX38" s="63"/>
      <c r="NDY38" s="63"/>
      <c r="NDZ38" s="63"/>
      <c r="NEA38" s="63"/>
      <c r="NEB38" s="63"/>
      <c r="NEC38" s="63"/>
      <c r="NED38" s="63"/>
      <c r="NEE38" s="63"/>
      <c r="NEF38" s="63"/>
      <c r="NEG38" s="63"/>
      <c r="NEH38" s="63"/>
      <c r="NEI38" s="63"/>
      <c r="NEJ38" s="63"/>
      <c r="NEK38" s="63"/>
      <c r="NEL38" s="63"/>
      <c r="NEM38" s="63"/>
      <c r="NEN38" s="63"/>
      <c r="NEO38" s="63"/>
      <c r="NEP38" s="63"/>
      <c r="NEQ38" s="63"/>
      <c r="NER38" s="63"/>
      <c r="NES38" s="63"/>
      <c r="NET38" s="63"/>
      <c r="NEU38" s="63"/>
      <c r="NEV38" s="63"/>
      <c r="NEW38" s="63"/>
      <c r="NEX38" s="63"/>
      <c r="NEY38" s="63"/>
      <c r="NEZ38" s="63"/>
      <c r="NFA38" s="63"/>
      <c r="NFB38" s="63"/>
      <c r="NFC38" s="63"/>
      <c r="NFD38" s="63"/>
      <c r="NFE38" s="63"/>
      <c r="NFF38" s="63"/>
      <c r="NFG38" s="63"/>
      <c r="NFH38" s="63"/>
      <c r="NFI38" s="63"/>
      <c r="NFJ38" s="63"/>
      <c r="NFK38" s="63"/>
      <c r="NFL38" s="63"/>
      <c r="NFM38" s="63"/>
      <c r="NFN38" s="63"/>
      <c r="NFO38" s="63"/>
      <c r="NFP38" s="63"/>
      <c r="NFQ38" s="63"/>
      <c r="NFR38" s="63"/>
      <c r="NFS38" s="63"/>
      <c r="NFT38" s="63"/>
      <c r="NFU38" s="63"/>
      <c r="NFV38" s="63"/>
      <c r="NFW38" s="63"/>
      <c r="NFX38" s="63"/>
      <c r="NFY38" s="63"/>
      <c r="NFZ38" s="63"/>
      <c r="NGA38" s="63"/>
      <c r="NGB38" s="63"/>
      <c r="NGC38" s="63"/>
      <c r="NGD38" s="63"/>
      <c r="NGE38" s="63"/>
      <c r="NGF38" s="63"/>
      <c r="NGG38" s="63"/>
      <c r="NGH38" s="63"/>
      <c r="NGI38" s="63"/>
      <c r="NGJ38" s="63"/>
      <c r="NGK38" s="63"/>
      <c r="NGL38" s="63"/>
      <c r="NGM38" s="63"/>
      <c r="NGN38" s="63"/>
      <c r="NGO38" s="63"/>
      <c r="NGP38" s="63"/>
      <c r="NGQ38" s="63"/>
      <c r="NGR38" s="63"/>
      <c r="NGS38" s="63"/>
      <c r="NGT38" s="63"/>
      <c r="NGU38" s="63"/>
      <c r="NGV38" s="63"/>
      <c r="NGW38" s="63"/>
      <c r="NGX38" s="63"/>
      <c r="NGY38" s="63"/>
      <c r="NGZ38" s="63"/>
      <c r="NHA38" s="63"/>
      <c r="NHB38" s="63"/>
      <c r="NHC38" s="63"/>
      <c r="NHD38" s="63"/>
      <c r="NHE38" s="63"/>
      <c r="NHF38" s="63"/>
      <c r="NHG38" s="63"/>
      <c r="NHH38" s="63"/>
      <c r="NHI38" s="63"/>
      <c r="NHJ38" s="63"/>
      <c r="NHK38" s="63"/>
      <c r="NHL38" s="63"/>
      <c r="NHM38" s="63"/>
      <c r="NHN38" s="63"/>
      <c r="NHO38" s="63"/>
      <c r="NHP38" s="63"/>
      <c r="NHQ38" s="63"/>
      <c r="NHR38" s="63"/>
      <c r="NHS38" s="63"/>
      <c r="NHT38" s="63"/>
      <c r="NHU38" s="63"/>
      <c r="NHV38" s="63"/>
      <c r="NHW38" s="63"/>
      <c r="NHX38" s="63"/>
      <c r="NHY38" s="63"/>
      <c r="NHZ38" s="63"/>
      <c r="NIA38" s="63"/>
      <c r="NIB38" s="63"/>
      <c r="NIC38" s="63"/>
      <c r="NID38" s="63"/>
      <c r="NIE38" s="63"/>
      <c r="NIF38" s="63"/>
      <c r="NIG38" s="63"/>
      <c r="NIH38" s="63"/>
      <c r="NII38" s="63"/>
      <c r="NIJ38" s="63"/>
      <c r="NIK38" s="63"/>
      <c r="NIL38" s="63"/>
      <c r="NIM38" s="63"/>
      <c r="NIN38" s="63"/>
      <c r="NIO38" s="63"/>
      <c r="NIP38" s="63"/>
      <c r="NIQ38" s="63"/>
      <c r="NIR38" s="63"/>
      <c r="NIS38" s="63"/>
      <c r="NIT38" s="63"/>
      <c r="NIU38" s="63"/>
      <c r="NIV38" s="63"/>
      <c r="NIW38" s="63"/>
      <c r="NIX38" s="63"/>
      <c r="NIY38" s="63"/>
      <c r="NIZ38" s="63"/>
      <c r="NJA38" s="63"/>
      <c r="NJB38" s="63"/>
      <c r="NJC38" s="63"/>
      <c r="NJD38" s="63"/>
      <c r="NJE38" s="63"/>
      <c r="NJF38" s="63"/>
      <c r="NJG38" s="63"/>
      <c r="NJH38" s="63"/>
      <c r="NJI38" s="63"/>
      <c r="NJJ38" s="63"/>
      <c r="NJK38" s="63"/>
      <c r="NJL38" s="63"/>
      <c r="NJM38" s="63"/>
      <c r="NJN38" s="63"/>
      <c r="NJO38" s="63"/>
      <c r="NJP38" s="63"/>
      <c r="NJQ38" s="63"/>
      <c r="NJR38" s="63"/>
      <c r="NJS38" s="63"/>
      <c r="NJT38" s="63"/>
      <c r="NJU38" s="63"/>
      <c r="NJV38" s="63"/>
      <c r="NJW38" s="63"/>
      <c r="NJX38" s="63"/>
      <c r="NJY38" s="63"/>
      <c r="NJZ38" s="63"/>
      <c r="NKA38" s="63"/>
      <c r="NKB38" s="63"/>
      <c r="NKC38" s="63"/>
      <c r="NKD38" s="63"/>
      <c r="NKE38" s="63"/>
      <c r="NKF38" s="63"/>
      <c r="NKG38" s="63"/>
      <c r="NKH38" s="63"/>
      <c r="NKI38" s="63"/>
      <c r="NKJ38" s="63"/>
      <c r="NKK38" s="63"/>
      <c r="NKL38" s="63"/>
      <c r="NKM38" s="63"/>
      <c r="NKN38" s="63"/>
      <c r="NKO38" s="63"/>
      <c r="NKP38" s="63"/>
      <c r="NKQ38" s="63"/>
      <c r="NKR38" s="63"/>
      <c r="NKS38" s="63"/>
      <c r="NKT38" s="63"/>
      <c r="NKU38" s="63"/>
      <c r="NKV38" s="63"/>
      <c r="NKW38" s="63"/>
      <c r="NKX38" s="63"/>
      <c r="NKY38" s="63"/>
      <c r="NKZ38" s="63"/>
      <c r="NLA38" s="63"/>
      <c r="NLB38" s="63"/>
      <c r="NLC38" s="63"/>
      <c r="NLD38" s="63"/>
      <c r="NLE38" s="63"/>
      <c r="NLF38" s="63"/>
      <c r="NLG38" s="63"/>
      <c r="NLH38" s="63"/>
      <c r="NLI38" s="63"/>
      <c r="NLJ38" s="63"/>
      <c r="NLK38" s="63"/>
      <c r="NLL38" s="63"/>
      <c r="NLM38" s="63"/>
      <c r="NLN38" s="63"/>
      <c r="NLO38" s="63"/>
      <c r="NLP38" s="63"/>
      <c r="NLQ38" s="63"/>
      <c r="NLR38" s="63"/>
      <c r="NLS38" s="63"/>
      <c r="NLT38" s="63"/>
      <c r="NLU38" s="63"/>
      <c r="NLV38" s="63"/>
      <c r="NLW38" s="63"/>
      <c r="NLX38" s="63"/>
      <c r="NLY38" s="63"/>
      <c r="NLZ38" s="63"/>
      <c r="NMA38" s="63"/>
      <c r="NMB38" s="63"/>
      <c r="NMC38" s="63"/>
      <c r="NMD38" s="63"/>
      <c r="NME38" s="63"/>
      <c r="NMF38" s="63"/>
      <c r="NMG38" s="63"/>
      <c r="NMH38" s="63"/>
      <c r="NMI38" s="63"/>
      <c r="NMJ38" s="63"/>
      <c r="NMK38" s="63"/>
      <c r="NML38" s="63"/>
      <c r="NMM38" s="63"/>
      <c r="NMN38" s="63"/>
      <c r="NMO38" s="63"/>
      <c r="NMP38" s="63"/>
      <c r="NMQ38" s="63"/>
      <c r="NMR38" s="63"/>
      <c r="NMS38" s="63"/>
      <c r="NMT38" s="63"/>
      <c r="NMU38" s="63"/>
      <c r="NMV38" s="63"/>
      <c r="NMW38" s="63"/>
      <c r="NMX38" s="63"/>
      <c r="NMY38" s="63"/>
      <c r="NMZ38" s="63"/>
      <c r="NNA38" s="63"/>
      <c r="NNB38" s="63"/>
      <c r="NNC38" s="63"/>
      <c r="NND38" s="63"/>
      <c r="NNE38" s="63"/>
      <c r="NNF38" s="63"/>
      <c r="NNG38" s="63"/>
      <c r="NNH38" s="63"/>
      <c r="NNI38" s="63"/>
      <c r="NNJ38" s="63"/>
      <c r="NNK38" s="63"/>
      <c r="NNL38" s="63"/>
      <c r="NNM38" s="63"/>
      <c r="NNN38" s="63"/>
      <c r="NNO38" s="63"/>
      <c r="NNP38" s="63"/>
      <c r="NNQ38" s="63"/>
      <c r="NNR38" s="63"/>
      <c r="NNS38" s="63"/>
      <c r="NNT38" s="63"/>
      <c r="NNU38" s="63"/>
      <c r="NNV38" s="63"/>
      <c r="NNW38" s="63"/>
      <c r="NNX38" s="63"/>
      <c r="NNY38" s="63"/>
      <c r="NNZ38" s="63"/>
      <c r="NOA38" s="63"/>
      <c r="NOB38" s="63"/>
      <c r="NOC38" s="63"/>
      <c r="NOD38" s="63"/>
      <c r="NOE38" s="63"/>
      <c r="NOF38" s="63"/>
      <c r="NOG38" s="63"/>
      <c r="NOH38" s="63"/>
      <c r="NOI38" s="63"/>
      <c r="NOJ38" s="63"/>
      <c r="NOK38" s="63"/>
      <c r="NOL38" s="63"/>
      <c r="NOM38" s="63"/>
      <c r="NON38" s="63"/>
      <c r="NOO38" s="63"/>
      <c r="NOP38" s="63"/>
      <c r="NOQ38" s="63"/>
      <c r="NOR38" s="63"/>
      <c r="NOS38" s="63"/>
      <c r="NOT38" s="63"/>
      <c r="NOU38" s="63"/>
      <c r="NOV38" s="63"/>
      <c r="NOW38" s="63"/>
      <c r="NOX38" s="63"/>
      <c r="NOY38" s="63"/>
      <c r="NOZ38" s="63"/>
      <c r="NPA38" s="63"/>
      <c r="NPB38" s="63"/>
      <c r="NPC38" s="63"/>
      <c r="NPD38" s="63"/>
      <c r="NPE38" s="63"/>
      <c r="NPF38" s="63"/>
      <c r="NPG38" s="63"/>
      <c r="NPH38" s="63"/>
      <c r="NPI38" s="63"/>
      <c r="NPJ38" s="63"/>
      <c r="NPK38" s="63"/>
      <c r="NPL38" s="63"/>
      <c r="NPM38" s="63"/>
      <c r="NPN38" s="63"/>
      <c r="NPO38" s="63"/>
      <c r="NPP38" s="63"/>
      <c r="NPQ38" s="63"/>
      <c r="NPR38" s="63"/>
      <c r="NPS38" s="63"/>
      <c r="NPT38" s="63"/>
      <c r="NPU38" s="63"/>
      <c r="NPV38" s="63"/>
      <c r="NPW38" s="63"/>
      <c r="NPX38" s="63"/>
      <c r="NPY38" s="63"/>
      <c r="NPZ38" s="63"/>
      <c r="NQA38" s="63"/>
      <c r="NQB38" s="63"/>
      <c r="NQC38" s="63"/>
      <c r="NQD38" s="63"/>
      <c r="NQE38" s="63"/>
      <c r="NQF38" s="63"/>
      <c r="NQG38" s="63"/>
      <c r="NQH38" s="63"/>
      <c r="NQI38" s="63"/>
      <c r="NQJ38" s="63"/>
      <c r="NQK38" s="63"/>
      <c r="NQL38" s="63"/>
      <c r="NQM38" s="63"/>
      <c r="NQN38" s="63"/>
      <c r="NQO38" s="63"/>
      <c r="NQP38" s="63"/>
      <c r="NQQ38" s="63"/>
      <c r="NQR38" s="63"/>
      <c r="NQS38" s="63"/>
      <c r="NQT38" s="63"/>
      <c r="NQU38" s="63"/>
      <c r="NQV38" s="63"/>
      <c r="NQW38" s="63"/>
      <c r="NQX38" s="63"/>
      <c r="NQY38" s="63"/>
      <c r="NQZ38" s="63"/>
      <c r="NRA38" s="63"/>
      <c r="NRB38" s="63"/>
      <c r="NRC38" s="63"/>
      <c r="NRD38" s="63"/>
      <c r="NRE38" s="63"/>
      <c r="NRF38" s="63"/>
      <c r="NRG38" s="63"/>
      <c r="NRH38" s="63"/>
      <c r="NRI38" s="63"/>
      <c r="NRJ38" s="63"/>
      <c r="NRK38" s="63"/>
      <c r="NRL38" s="63"/>
      <c r="NRM38" s="63"/>
      <c r="NRN38" s="63"/>
      <c r="NRO38" s="63"/>
      <c r="NRP38" s="63"/>
      <c r="NRQ38" s="63"/>
      <c r="NRR38" s="63"/>
      <c r="NRS38" s="63"/>
      <c r="NRT38" s="63"/>
      <c r="NRU38" s="63"/>
      <c r="NRV38" s="63"/>
      <c r="NRW38" s="63"/>
      <c r="NRX38" s="63"/>
      <c r="NRY38" s="63"/>
      <c r="NRZ38" s="63"/>
      <c r="NSA38" s="63"/>
      <c r="NSB38" s="63"/>
      <c r="NSC38" s="63"/>
      <c r="NSD38" s="63"/>
      <c r="NSE38" s="63"/>
      <c r="NSF38" s="63"/>
      <c r="NSG38" s="63"/>
      <c r="NSH38" s="63"/>
      <c r="NSI38" s="63"/>
      <c r="NSJ38" s="63"/>
      <c r="NSK38" s="63"/>
      <c r="NSL38" s="63"/>
      <c r="NSM38" s="63"/>
      <c r="NSN38" s="63"/>
      <c r="NSO38" s="63"/>
      <c r="NSP38" s="63"/>
      <c r="NSQ38" s="63"/>
      <c r="NSR38" s="63"/>
      <c r="NSS38" s="63"/>
      <c r="NST38" s="63"/>
      <c r="NSU38" s="63"/>
      <c r="NSV38" s="63"/>
      <c r="NSW38" s="63"/>
      <c r="NSX38" s="63"/>
      <c r="NSY38" s="63"/>
      <c r="NSZ38" s="63"/>
      <c r="NTA38" s="63"/>
      <c r="NTB38" s="63"/>
      <c r="NTC38" s="63"/>
      <c r="NTD38" s="63"/>
      <c r="NTE38" s="63"/>
      <c r="NTF38" s="63"/>
      <c r="NTG38" s="63"/>
      <c r="NTH38" s="63"/>
      <c r="NTI38" s="63"/>
      <c r="NTJ38" s="63"/>
      <c r="NTK38" s="63"/>
      <c r="NTL38" s="63"/>
      <c r="NTM38" s="63"/>
      <c r="NTN38" s="63"/>
      <c r="NTO38" s="63"/>
      <c r="NTP38" s="63"/>
      <c r="NTQ38" s="63"/>
      <c r="NTR38" s="63"/>
      <c r="NTS38" s="63"/>
      <c r="NTT38" s="63"/>
      <c r="NTU38" s="63"/>
      <c r="NTV38" s="63"/>
      <c r="NTW38" s="63"/>
      <c r="NTX38" s="63"/>
      <c r="NTY38" s="63"/>
      <c r="NTZ38" s="63"/>
      <c r="NUA38" s="63"/>
      <c r="NUB38" s="63"/>
      <c r="NUC38" s="63"/>
      <c r="NUD38" s="63"/>
      <c r="NUE38" s="63"/>
      <c r="NUF38" s="63"/>
      <c r="NUG38" s="63"/>
      <c r="NUH38" s="63"/>
      <c r="NUI38" s="63"/>
      <c r="NUJ38" s="63"/>
      <c r="NUK38" s="63"/>
      <c r="NUL38" s="63"/>
      <c r="NUM38" s="63"/>
      <c r="NUN38" s="63"/>
      <c r="NUO38" s="63"/>
      <c r="NUP38" s="63"/>
      <c r="NUQ38" s="63"/>
      <c r="NUR38" s="63"/>
      <c r="NUS38" s="63"/>
      <c r="NUT38" s="63"/>
      <c r="NUU38" s="63"/>
      <c r="NUV38" s="63"/>
      <c r="NUW38" s="63"/>
      <c r="NUX38" s="63"/>
      <c r="NUY38" s="63"/>
      <c r="NUZ38" s="63"/>
      <c r="NVA38" s="63"/>
      <c r="NVB38" s="63"/>
      <c r="NVC38" s="63"/>
      <c r="NVD38" s="63"/>
      <c r="NVE38" s="63"/>
      <c r="NVF38" s="63"/>
      <c r="NVG38" s="63"/>
      <c r="NVH38" s="63"/>
      <c r="NVI38" s="63"/>
      <c r="NVJ38" s="63"/>
      <c r="NVK38" s="63"/>
      <c r="NVL38" s="63"/>
      <c r="NVM38" s="63"/>
      <c r="NVN38" s="63"/>
      <c r="NVO38" s="63"/>
      <c r="NVP38" s="63"/>
      <c r="NVQ38" s="63"/>
      <c r="NVR38" s="63"/>
      <c r="NVS38" s="63"/>
      <c r="NVT38" s="63"/>
      <c r="NVU38" s="63"/>
      <c r="NVV38" s="63"/>
      <c r="NVW38" s="63"/>
      <c r="NVX38" s="63"/>
      <c r="NVY38" s="63"/>
      <c r="NVZ38" s="63"/>
      <c r="NWA38" s="63"/>
      <c r="NWB38" s="63"/>
      <c r="NWC38" s="63"/>
      <c r="NWD38" s="63"/>
      <c r="NWE38" s="63"/>
      <c r="NWF38" s="63"/>
      <c r="NWG38" s="63"/>
      <c r="NWH38" s="63"/>
      <c r="NWI38" s="63"/>
      <c r="NWJ38" s="63"/>
      <c r="NWK38" s="63"/>
      <c r="NWL38" s="63"/>
      <c r="NWM38" s="63"/>
      <c r="NWN38" s="63"/>
      <c r="NWO38" s="63"/>
      <c r="NWP38" s="63"/>
      <c r="NWQ38" s="63"/>
      <c r="NWR38" s="63"/>
      <c r="NWS38" s="63"/>
      <c r="NWT38" s="63"/>
      <c r="NWU38" s="63"/>
      <c r="NWV38" s="63"/>
      <c r="NWW38" s="63"/>
      <c r="NWX38" s="63"/>
      <c r="NWY38" s="63"/>
      <c r="NWZ38" s="63"/>
      <c r="NXA38" s="63"/>
      <c r="NXB38" s="63"/>
      <c r="NXC38" s="63"/>
      <c r="NXD38" s="63"/>
      <c r="NXE38" s="63"/>
      <c r="NXF38" s="63"/>
      <c r="NXG38" s="63"/>
      <c r="NXH38" s="63"/>
      <c r="NXI38" s="63"/>
      <c r="NXJ38" s="63"/>
      <c r="NXK38" s="63"/>
      <c r="NXL38" s="63"/>
      <c r="NXM38" s="63"/>
      <c r="NXN38" s="63"/>
      <c r="NXO38" s="63"/>
      <c r="NXP38" s="63"/>
      <c r="NXQ38" s="63"/>
      <c r="NXR38" s="63"/>
      <c r="NXS38" s="63"/>
      <c r="NXT38" s="63"/>
      <c r="NXU38" s="63"/>
      <c r="NXV38" s="63"/>
      <c r="NXW38" s="63"/>
      <c r="NXX38" s="63"/>
      <c r="NXY38" s="63"/>
      <c r="NXZ38" s="63"/>
      <c r="NYA38" s="63"/>
      <c r="NYB38" s="63"/>
      <c r="NYC38" s="63"/>
      <c r="NYD38" s="63"/>
      <c r="NYE38" s="63"/>
      <c r="NYF38" s="63"/>
      <c r="NYG38" s="63"/>
      <c r="NYH38" s="63"/>
      <c r="NYI38" s="63"/>
      <c r="NYJ38" s="63"/>
      <c r="NYK38" s="63"/>
      <c r="NYL38" s="63"/>
      <c r="NYM38" s="63"/>
      <c r="NYN38" s="63"/>
      <c r="NYO38" s="63"/>
      <c r="NYP38" s="63"/>
      <c r="NYQ38" s="63"/>
      <c r="NYR38" s="63"/>
      <c r="NYS38" s="63"/>
      <c r="NYT38" s="63"/>
      <c r="NYU38" s="63"/>
      <c r="NYV38" s="63"/>
      <c r="NYW38" s="63"/>
      <c r="NYX38" s="63"/>
      <c r="NYY38" s="63"/>
      <c r="NYZ38" s="63"/>
      <c r="NZA38" s="63"/>
      <c r="NZB38" s="63"/>
      <c r="NZC38" s="63"/>
      <c r="NZD38" s="63"/>
      <c r="NZE38" s="63"/>
      <c r="NZF38" s="63"/>
      <c r="NZG38" s="63"/>
      <c r="NZH38" s="63"/>
      <c r="NZI38" s="63"/>
      <c r="NZJ38" s="63"/>
      <c r="NZK38" s="63"/>
      <c r="NZL38" s="63"/>
      <c r="NZM38" s="63"/>
      <c r="NZN38" s="63"/>
      <c r="NZO38" s="63"/>
      <c r="NZP38" s="63"/>
      <c r="NZQ38" s="63"/>
      <c r="NZR38" s="63"/>
      <c r="NZS38" s="63"/>
      <c r="NZT38" s="63"/>
      <c r="NZU38" s="63"/>
      <c r="NZV38" s="63"/>
      <c r="NZW38" s="63"/>
      <c r="NZX38" s="63"/>
      <c r="NZY38" s="63"/>
      <c r="NZZ38" s="63"/>
      <c r="OAA38" s="63"/>
      <c r="OAB38" s="63"/>
      <c r="OAC38" s="63"/>
      <c r="OAD38" s="63"/>
      <c r="OAE38" s="63"/>
      <c r="OAF38" s="63"/>
      <c r="OAG38" s="63"/>
      <c r="OAH38" s="63"/>
      <c r="OAI38" s="63"/>
      <c r="OAJ38" s="63"/>
      <c r="OAK38" s="63"/>
      <c r="OAL38" s="63"/>
      <c r="OAM38" s="63"/>
      <c r="OAN38" s="63"/>
      <c r="OAO38" s="63"/>
      <c r="OAP38" s="63"/>
      <c r="OAQ38" s="63"/>
      <c r="OAR38" s="63"/>
      <c r="OAS38" s="63"/>
      <c r="OAT38" s="63"/>
      <c r="OAU38" s="63"/>
      <c r="OAV38" s="63"/>
      <c r="OAW38" s="63"/>
      <c r="OAX38" s="63"/>
      <c r="OAY38" s="63"/>
      <c r="OAZ38" s="63"/>
      <c r="OBA38" s="63"/>
      <c r="OBB38" s="63"/>
      <c r="OBC38" s="63"/>
      <c r="OBD38" s="63"/>
      <c r="OBE38" s="63"/>
      <c r="OBF38" s="63"/>
      <c r="OBG38" s="63"/>
      <c r="OBH38" s="63"/>
      <c r="OBI38" s="63"/>
      <c r="OBJ38" s="63"/>
      <c r="OBK38" s="63"/>
      <c r="OBL38" s="63"/>
      <c r="OBM38" s="63"/>
      <c r="OBN38" s="63"/>
      <c r="OBO38" s="63"/>
      <c r="OBP38" s="63"/>
      <c r="OBQ38" s="63"/>
      <c r="OBR38" s="63"/>
      <c r="OBS38" s="63"/>
      <c r="OBT38" s="63"/>
      <c r="OBU38" s="63"/>
      <c r="OBV38" s="63"/>
      <c r="OBW38" s="63"/>
      <c r="OBX38" s="63"/>
      <c r="OBY38" s="63"/>
      <c r="OBZ38" s="63"/>
      <c r="OCA38" s="63"/>
      <c r="OCB38" s="63"/>
      <c r="OCC38" s="63"/>
      <c r="OCD38" s="63"/>
      <c r="OCE38" s="63"/>
      <c r="OCF38" s="63"/>
      <c r="OCG38" s="63"/>
      <c r="OCH38" s="63"/>
      <c r="OCI38" s="63"/>
      <c r="OCJ38" s="63"/>
      <c r="OCK38" s="63"/>
      <c r="OCL38" s="63"/>
      <c r="OCM38" s="63"/>
      <c r="OCN38" s="63"/>
      <c r="OCO38" s="63"/>
      <c r="OCP38" s="63"/>
      <c r="OCQ38" s="63"/>
      <c r="OCR38" s="63"/>
      <c r="OCS38" s="63"/>
      <c r="OCT38" s="63"/>
      <c r="OCU38" s="63"/>
      <c r="OCV38" s="63"/>
      <c r="OCW38" s="63"/>
      <c r="OCX38" s="63"/>
      <c r="OCY38" s="63"/>
      <c r="OCZ38" s="63"/>
      <c r="ODA38" s="63"/>
      <c r="ODB38" s="63"/>
      <c r="ODC38" s="63"/>
      <c r="ODD38" s="63"/>
      <c r="ODE38" s="63"/>
      <c r="ODF38" s="63"/>
      <c r="ODG38" s="63"/>
      <c r="ODH38" s="63"/>
      <c r="ODI38" s="63"/>
      <c r="ODJ38" s="63"/>
      <c r="ODK38" s="63"/>
      <c r="ODL38" s="63"/>
      <c r="ODM38" s="63"/>
      <c r="ODN38" s="63"/>
      <c r="ODO38" s="63"/>
      <c r="ODP38" s="63"/>
      <c r="ODQ38" s="63"/>
      <c r="ODR38" s="63"/>
      <c r="ODS38" s="63"/>
      <c r="ODT38" s="63"/>
      <c r="ODU38" s="63"/>
      <c r="ODV38" s="63"/>
      <c r="ODW38" s="63"/>
      <c r="ODX38" s="63"/>
      <c r="ODY38" s="63"/>
      <c r="ODZ38" s="63"/>
      <c r="OEA38" s="63"/>
      <c r="OEB38" s="63"/>
      <c r="OEC38" s="63"/>
      <c r="OED38" s="63"/>
      <c r="OEE38" s="63"/>
      <c r="OEF38" s="63"/>
      <c r="OEG38" s="63"/>
      <c r="OEH38" s="63"/>
      <c r="OEI38" s="63"/>
      <c r="OEJ38" s="63"/>
      <c r="OEK38" s="63"/>
      <c r="OEL38" s="63"/>
      <c r="OEM38" s="63"/>
      <c r="OEN38" s="63"/>
      <c r="OEO38" s="63"/>
      <c r="OEP38" s="63"/>
      <c r="OEQ38" s="63"/>
      <c r="OER38" s="63"/>
      <c r="OES38" s="63"/>
      <c r="OET38" s="63"/>
      <c r="OEU38" s="63"/>
      <c r="OEV38" s="63"/>
      <c r="OEW38" s="63"/>
      <c r="OEX38" s="63"/>
      <c r="OEY38" s="63"/>
      <c r="OEZ38" s="63"/>
      <c r="OFA38" s="63"/>
      <c r="OFB38" s="63"/>
      <c r="OFC38" s="63"/>
      <c r="OFD38" s="63"/>
      <c r="OFE38" s="63"/>
      <c r="OFF38" s="63"/>
      <c r="OFG38" s="63"/>
      <c r="OFH38" s="63"/>
      <c r="OFI38" s="63"/>
      <c r="OFJ38" s="63"/>
      <c r="OFK38" s="63"/>
      <c r="OFL38" s="63"/>
      <c r="OFM38" s="63"/>
      <c r="OFN38" s="63"/>
      <c r="OFO38" s="63"/>
      <c r="OFP38" s="63"/>
      <c r="OFQ38" s="63"/>
      <c r="OFR38" s="63"/>
      <c r="OFS38" s="63"/>
      <c r="OFT38" s="63"/>
      <c r="OFU38" s="63"/>
      <c r="OFV38" s="63"/>
      <c r="OFW38" s="63"/>
      <c r="OFX38" s="63"/>
      <c r="OFY38" s="63"/>
      <c r="OFZ38" s="63"/>
      <c r="OGA38" s="63"/>
      <c r="OGB38" s="63"/>
      <c r="OGC38" s="63"/>
      <c r="OGD38" s="63"/>
      <c r="OGE38" s="63"/>
      <c r="OGF38" s="63"/>
      <c r="OGG38" s="63"/>
      <c r="OGH38" s="63"/>
      <c r="OGI38" s="63"/>
      <c r="OGJ38" s="63"/>
      <c r="OGK38" s="63"/>
      <c r="OGL38" s="63"/>
      <c r="OGM38" s="63"/>
      <c r="OGN38" s="63"/>
      <c r="OGO38" s="63"/>
      <c r="OGP38" s="63"/>
      <c r="OGQ38" s="63"/>
      <c r="OGR38" s="63"/>
      <c r="OGS38" s="63"/>
      <c r="OGT38" s="63"/>
      <c r="OGU38" s="63"/>
      <c r="OGV38" s="63"/>
      <c r="OGW38" s="63"/>
      <c r="OGX38" s="63"/>
      <c r="OGY38" s="63"/>
      <c r="OGZ38" s="63"/>
      <c r="OHA38" s="63"/>
      <c r="OHB38" s="63"/>
      <c r="OHC38" s="63"/>
      <c r="OHD38" s="63"/>
      <c r="OHE38" s="63"/>
      <c r="OHF38" s="63"/>
      <c r="OHG38" s="63"/>
      <c r="OHH38" s="63"/>
      <c r="OHI38" s="63"/>
      <c r="OHJ38" s="63"/>
      <c r="OHK38" s="63"/>
      <c r="OHL38" s="63"/>
      <c r="OHM38" s="63"/>
      <c r="OHN38" s="63"/>
      <c r="OHO38" s="63"/>
      <c r="OHP38" s="63"/>
      <c r="OHQ38" s="63"/>
      <c r="OHR38" s="63"/>
      <c r="OHS38" s="63"/>
      <c r="OHT38" s="63"/>
      <c r="OHU38" s="63"/>
      <c r="OHV38" s="63"/>
      <c r="OHW38" s="63"/>
      <c r="OHX38" s="63"/>
      <c r="OHY38" s="63"/>
      <c r="OHZ38" s="63"/>
      <c r="OIA38" s="63"/>
      <c r="OIB38" s="63"/>
      <c r="OIC38" s="63"/>
      <c r="OID38" s="63"/>
      <c r="OIE38" s="63"/>
      <c r="OIF38" s="63"/>
      <c r="OIG38" s="63"/>
      <c r="OIH38" s="63"/>
      <c r="OII38" s="63"/>
      <c r="OIJ38" s="63"/>
      <c r="OIK38" s="63"/>
      <c r="OIL38" s="63"/>
      <c r="OIM38" s="63"/>
      <c r="OIN38" s="63"/>
      <c r="OIO38" s="63"/>
      <c r="OIP38" s="63"/>
      <c r="OIQ38" s="63"/>
      <c r="OIR38" s="63"/>
      <c r="OIS38" s="63"/>
      <c r="OIT38" s="63"/>
      <c r="OIU38" s="63"/>
      <c r="OIV38" s="63"/>
      <c r="OIW38" s="63"/>
      <c r="OIX38" s="63"/>
      <c r="OIY38" s="63"/>
      <c r="OIZ38" s="63"/>
      <c r="OJA38" s="63"/>
      <c r="OJB38" s="63"/>
      <c r="OJC38" s="63"/>
      <c r="OJD38" s="63"/>
      <c r="OJE38" s="63"/>
      <c r="OJF38" s="63"/>
      <c r="OJG38" s="63"/>
      <c r="OJH38" s="63"/>
      <c r="OJI38" s="63"/>
      <c r="OJJ38" s="63"/>
      <c r="OJK38" s="63"/>
      <c r="OJL38" s="63"/>
      <c r="OJM38" s="63"/>
      <c r="OJN38" s="63"/>
      <c r="OJO38" s="63"/>
      <c r="OJP38" s="63"/>
      <c r="OJQ38" s="63"/>
      <c r="OJR38" s="63"/>
      <c r="OJS38" s="63"/>
      <c r="OJT38" s="63"/>
      <c r="OJU38" s="63"/>
      <c r="OJV38" s="63"/>
      <c r="OJW38" s="63"/>
      <c r="OJX38" s="63"/>
      <c r="OJY38" s="63"/>
      <c r="OJZ38" s="63"/>
      <c r="OKA38" s="63"/>
      <c r="OKB38" s="63"/>
      <c r="OKC38" s="63"/>
      <c r="OKD38" s="63"/>
      <c r="OKE38" s="63"/>
      <c r="OKF38" s="63"/>
      <c r="OKG38" s="63"/>
      <c r="OKH38" s="63"/>
      <c r="OKI38" s="63"/>
      <c r="OKJ38" s="63"/>
      <c r="OKK38" s="63"/>
      <c r="OKL38" s="63"/>
      <c r="OKM38" s="63"/>
      <c r="OKN38" s="63"/>
      <c r="OKO38" s="63"/>
      <c r="OKP38" s="63"/>
      <c r="OKQ38" s="63"/>
      <c r="OKR38" s="63"/>
      <c r="OKS38" s="63"/>
      <c r="OKT38" s="63"/>
      <c r="OKU38" s="63"/>
      <c r="OKV38" s="63"/>
      <c r="OKW38" s="63"/>
      <c r="OKX38" s="63"/>
      <c r="OKY38" s="63"/>
      <c r="OKZ38" s="63"/>
      <c r="OLA38" s="63"/>
      <c r="OLB38" s="63"/>
      <c r="OLC38" s="63"/>
      <c r="OLD38" s="63"/>
      <c r="OLE38" s="63"/>
      <c r="OLF38" s="63"/>
      <c r="OLG38" s="63"/>
      <c r="OLH38" s="63"/>
      <c r="OLI38" s="63"/>
      <c r="OLJ38" s="63"/>
      <c r="OLK38" s="63"/>
      <c r="OLL38" s="63"/>
      <c r="OLM38" s="63"/>
      <c r="OLN38" s="63"/>
      <c r="OLO38" s="63"/>
      <c r="OLP38" s="63"/>
      <c r="OLQ38" s="63"/>
      <c r="OLR38" s="63"/>
      <c r="OLS38" s="63"/>
      <c r="OLT38" s="63"/>
      <c r="OLU38" s="63"/>
      <c r="OLV38" s="63"/>
      <c r="OLW38" s="63"/>
      <c r="OLX38" s="63"/>
      <c r="OLY38" s="63"/>
      <c r="OLZ38" s="63"/>
      <c r="OMA38" s="63"/>
      <c r="OMB38" s="63"/>
      <c r="OMC38" s="63"/>
      <c r="OMD38" s="63"/>
      <c r="OME38" s="63"/>
      <c r="OMF38" s="63"/>
      <c r="OMG38" s="63"/>
      <c r="OMH38" s="63"/>
      <c r="OMI38" s="63"/>
      <c r="OMJ38" s="63"/>
      <c r="OMK38" s="63"/>
      <c r="OML38" s="63"/>
      <c r="OMM38" s="63"/>
      <c r="OMN38" s="63"/>
      <c r="OMO38" s="63"/>
      <c r="OMP38" s="63"/>
      <c r="OMQ38" s="63"/>
      <c r="OMR38" s="63"/>
      <c r="OMS38" s="63"/>
      <c r="OMT38" s="63"/>
      <c r="OMU38" s="63"/>
      <c r="OMV38" s="63"/>
      <c r="OMW38" s="63"/>
      <c r="OMX38" s="63"/>
      <c r="OMY38" s="63"/>
      <c r="OMZ38" s="63"/>
      <c r="ONA38" s="63"/>
      <c r="ONB38" s="63"/>
      <c r="ONC38" s="63"/>
      <c r="OND38" s="63"/>
      <c r="ONE38" s="63"/>
      <c r="ONF38" s="63"/>
      <c r="ONG38" s="63"/>
      <c r="ONH38" s="63"/>
      <c r="ONI38" s="63"/>
      <c r="ONJ38" s="63"/>
      <c r="ONK38" s="63"/>
      <c r="ONL38" s="63"/>
      <c r="ONM38" s="63"/>
      <c r="ONN38" s="63"/>
      <c r="ONO38" s="63"/>
      <c r="ONP38" s="63"/>
      <c r="ONQ38" s="63"/>
      <c r="ONR38" s="63"/>
      <c r="ONS38" s="63"/>
      <c r="ONT38" s="63"/>
      <c r="ONU38" s="63"/>
      <c r="ONV38" s="63"/>
      <c r="ONW38" s="63"/>
      <c r="ONX38" s="63"/>
      <c r="ONY38" s="63"/>
      <c r="ONZ38" s="63"/>
      <c r="OOA38" s="63"/>
      <c r="OOB38" s="63"/>
      <c r="OOC38" s="63"/>
      <c r="OOD38" s="63"/>
      <c r="OOE38" s="63"/>
      <c r="OOF38" s="63"/>
      <c r="OOG38" s="63"/>
      <c r="OOH38" s="63"/>
      <c r="OOI38" s="63"/>
      <c r="OOJ38" s="63"/>
      <c r="OOK38" s="63"/>
      <c r="OOL38" s="63"/>
      <c r="OOM38" s="63"/>
      <c r="OON38" s="63"/>
      <c r="OOO38" s="63"/>
      <c r="OOP38" s="63"/>
      <c r="OOQ38" s="63"/>
      <c r="OOR38" s="63"/>
      <c r="OOS38" s="63"/>
      <c r="OOT38" s="63"/>
      <c r="OOU38" s="63"/>
      <c r="OOV38" s="63"/>
      <c r="OOW38" s="63"/>
      <c r="OOX38" s="63"/>
      <c r="OOY38" s="63"/>
      <c r="OOZ38" s="63"/>
      <c r="OPA38" s="63"/>
      <c r="OPB38" s="63"/>
      <c r="OPC38" s="63"/>
      <c r="OPD38" s="63"/>
      <c r="OPE38" s="63"/>
      <c r="OPF38" s="63"/>
      <c r="OPG38" s="63"/>
      <c r="OPH38" s="63"/>
      <c r="OPI38" s="63"/>
      <c r="OPJ38" s="63"/>
      <c r="OPK38" s="63"/>
      <c r="OPL38" s="63"/>
      <c r="OPM38" s="63"/>
      <c r="OPN38" s="63"/>
      <c r="OPO38" s="63"/>
      <c r="OPP38" s="63"/>
      <c r="OPQ38" s="63"/>
      <c r="OPR38" s="63"/>
      <c r="OPS38" s="63"/>
      <c r="OPT38" s="63"/>
      <c r="OPU38" s="63"/>
      <c r="OPV38" s="63"/>
      <c r="OPW38" s="63"/>
      <c r="OPX38" s="63"/>
      <c r="OPY38" s="63"/>
      <c r="OPZ38" s="63"/>
      <c r="OQA38" s="63"/>
      <c r="OQB38" s="63"/>
      <c r="OQC38" s="63"/>
      <c r="OQD38" s="63"/>
      <c r="OQE38" s="63"/>
      <c r="OQF38" s="63"/>
      <c r="OQG38" s="63"/>
      <c r="OQH38" s="63"/>
      <c r="OQI38" s="63"/>
      <c r="OQJ38" s="63"/>
      <c r="OQK38" s="63"/>
      <c r="OQL38" s="63"/>
      <c r="OQM38" s="63"/>
      <c r="OQN38" s="63"/>
      <c r="OQO38" s="63"/>
      <c r="OQP38" s="63"/>
      <c r="OQQ38" s="63"/>
      <c r="OQR38" s="63"/>
      <c r="OQS38" s="63"/>
      <c r="OQT38" s="63"/>
      <c r="OQU38" s="63"/>
      <c r="OQV38" s="63"/>
      <c r="OQW38" s="63"/>
      <c r="OQX38" s="63"/>
      <c r="OQY38" s="63"/>
      <c r="OQZ38" s="63"/>
      <c r="ORA38" s="63"/>
      <c r="ORB38" s="63"/>
      <c r="ORC38" s="63"/>
      <c r="ORD38" s="63"/>
      <c r="ORE38" s="63"/>
      <c r="ORF38" s="63"/>
      <c r="ORG38" s="63"/>
      <c r="ORH38" s="63"/>
      <c r="ORI38" s="63"/>
      <c r="ORJ38" s="63"/>
      <c r="ORK38" s="63"/>
      <c r="ORL38" s="63"/>
      <c r="ORM38" s="63"/>
      <c r="ORN38" s="63"/>
      <c r="ORO38" s="63"/>
      <c r="ORP38" s="63"/>
      <c r="ORQ38" s="63"/>
      <c r="ORR38" s="63"/>
      <c r="ORS38" s="63"/>
      <c r="ORT38" s="63"/>
      <c r="ORU38" s="63"/>
      <c r="ORV38" s="63"/>
      <c r="ORW38" s="63"/>
      <c r="ORX38" s="63"/>
      <c r="ORY38" s="63"/>
      <c r="ORZ38" s="63"/>
      <c r="OSA38" s="63"/>
      <c r="OSB38" s="63"/>
      <c r="OSC38" s="63"/>
      <c r="OSD38" s="63"/>
      <c r="OSE38" s="63"/>
      <c r="OSF38" s="63"/>
      <c r="OSG38" s="63"/>
      <c r="OSH38" s="63"/>
      <c r="OSI38" s="63"/>
      <c r="OSJ38" s="63"/>
      <c r="OSK38" s="63"/>
      <c r="OSL38" s="63"/>
      <c r="OSM38" s="63"/>
      <c r="OSN38" s="63"/>
      <c r="OSO38" s="63"/>
      <c r="OSP38" s="63"/>
      <c r="OSQ38" s="63"/>
      <c r="OSR38" s="63"/>
      <c r="OSS38" s="63"/>
      <c r="OST38" s="63"/>
      <c r="OSU38" s="63"/>
      <c r="OSV38" s="63"/>
      <c r="OSW38" s="63"/>
      <c r="OSX38" s="63"/>
      <c r="OSY38" s="63"/>
      <c r="OSZ38" s="63"/>
      <c r="OTA38" s="63"/>
      <c r="OTB38" s="63"/>
      <c r="OTC38" s="63"/>
      <c r="OTD38" s="63"/>
      <c r="OTE38" s="63"/>
      <c r="OTF38" s="63"/>
      <c r="OTG38" s="63"/>
      <c r="OTH38" s="63"/>
      <c r="OTI38" s="63"/>
      <c r="OTJ38" s="63"/>
      <c r="OTK38" s="63"/>
      <c r="OTL38" s="63"/>
      <c r="OTM38" s="63"/>
      <c r="OTN38" s="63"/>
      <c r="OTO38" s="63"/>
      <c r="OTP38" s="63"/>
      <c r="OTQ38" s="63"/>
      <c r="OTR38" s="63"/>
      <c r="OTS38" s="63"/>
      <c r="OTT38" s="63"/>
      <c r="OTU38" s="63"/>
      <c r="OTV38" s="63"/>
      <c r="OTW38" s="63"/>
      <c r="OTX38" s="63"/>
      <c r="OTY38" s="63"/>
      <c r="OTZ38" s="63"/>
      <c r="OUA38" s="63"/>
      <c r="OUB38" s="63"/>
      <c r="OUC38" s="63"/>
      <c r="OUD38" s="63"/>
      <c r="OUE38" s="63"/>
      <c r="OUF38" s="63"/>
      <c r="OUG38" s="63"/>
      <c r="OUH38" s="63"/>
      <c r="OUI38" s="63"/>
      <c r="OUJ38" s="63"/>
      <c r="OUK38" s="63"/>
      <c r="OUL38" s="63"/>
      <c r="OUM38" s="63"/>
      <c r="OUN38" s="63"/>
      <c r="OUO38" s="63"/>
      <c r="OUP38" s="63"/>
      <c r="OUQ38" s="63"/>
      <c r="OUR38" s="63"/>
      <c r="OUS38" s="63"/>
      <c r="OUT38" s="63"/>
      <c r="OUU38" s="63"/>
      <c r="OUV38" s="63"/>
      <c r="OUW38" s="63"/>
      <c r="OUX38" s="63"/>
      <c r="OUY38" s="63"/>
      <c r="OUZ38" s="63"/>
      <c r="OVA38" s="63"/>
      <c r="OVB38" s="63"/>
      <c r="OVC38" s="63"/>
      <c r="OVD38" s="63"/>
      <c r="OVE38" s="63"/>
      <c r="OVF38" s="63"/>
      <c r="OVG38" s="63"/>
      <c r="OVH38" s="63"/>
      <c r="OVI38" s="63"/>
      <c r="OVJ38" s="63"/>
      <c r="OVK38" s="63"/>
      <c r="OVL38" s="63"/>
      <c r="OVM38" s="63"/>
      <c r="OVN38" s="63"/>
      <c r="OVO38" s="63"/>
      <c r="OVP38" s="63"/>
      <c r="OVQ38" s="63"/>
      <c r="OVR38" s="63"/>
      <c r="OVS38" s="63"/>
      <c r="OVT38" s="63"/>
      <c r="OVU38" s="63"/>
      <c r="OVV38" s="63"/>
      <c r="OVW38" s="63"/>
      <c r="OVX38" s="63"/>
      <c r="OVY38" s="63"/>
      <c r="OVZ38" s="63"/>
      <c r="OWA38" s="63"/>
      <c r="OWB38" s="63"/>
      <c r="OWC38" s="63"/>
      <c r="OWD38" s="63"/>
      <c r="OWE38" s="63"/>
      <c r="OWF38" s="63"/>
      <c r="OWG38" s="63"/>
      <c r="OWH38" s="63"/>
      <c r="OWI38" s="63"/>
      <c r="OWJ38" s="63"/>
      <c r="OWK38" s="63"/>
      <c r="OWL38" s="63"/>
      <c r="OWM38" s="63"/>
      <c r="OWN38" s="63"/>
      <c r="OWO38" s="63"/>
      <c r="OWP38" s="63"/>
      <c r="OWQ38" s="63"/>
      <c r="OWR38" s="63"/>
      <c r="OWS38" s="63"/>
      <c r="OWT38" s="63"/>
      <c r="OWU38" s="63"/>
      <c r="OWV38" s="63"/>
      <c r="OWW38" s="63"/>
      <c r="OWX38" s="63"/>
      <c r="OWY38" s="63"/>
      <c r="OWZ38" s="63"/>
      <c r="OXA38" s="63"/>
      <c r="OXB38" s="63"/>
      <c r="OXC38" s="63"/>
      <c r="OXD38" s="63"/>
      <c r="OXE38" s="63"/>
      <c r="OXF38" s="63"/>
      <c r="OXG38" s="63"/>
      <c r="OXH38" s="63"/>
      <c r="OXI38" s="63"/>
      <c r="OXJ38" s="63"/>
      <c r="OXK38" s="63"/>
      <c r="OXL38" s="63"/>
      <c r="OXM38" s="63"/>
      <c r="OXN38" s="63"/>
      <c r="OXO38" s="63"/>
      <c r="OXP38" s="63"/>
      <c r="OXQ38" s="63"/>
      <c r="OXR38" s="63"/>
      <c r="OXS38" s="63"/>
      <c r="OXT38" s="63"/>
      <c r="OXU38" s="63"/>
      <c r="OXV38" s="63"/>
      <c r="OXW38" s="63"/>
      <c r="OXX38" s="63"/>
      <c r="OXY38" s="63"/>
      <c r="OXZ38" s="63"/>
      <c r="OYA38" s="63"/>
      <c r="OYB38" s="63"/>
      <c r="OYC38" s="63"/>
      <c r="OYD38" s="63"/>
      <c r="OYE38" s="63"/>
      <c r="OYF38" s="63"/>
      <c r="OYG38" s="63"/>
      <c r="OYH38" s="63"/>
      <c r="OYI38" s="63"/>
      <c r="OYJ38" s="63"/>
      <c r="OYK38" s="63"/>
      <c r="OYL38" s="63"/>
      <c r="OYM38" s="63"/>
      <c r="OYN38" s="63"/>
      <c r="OYO38" s="63"/>
      <c r="OYP38" s="63"/>
      <c r="OYQ38" s="63"/>
      <c r="OYR38" s="63"/>
      <c r="OYS38" s="63"/>
      <c r="OYT38" s="63"/>
      <c r="OYU38" s="63"/>
      <c r="OYV38" s="63"/>
      <c r="OYW38" s="63"/>
      <c r="OYX38" s="63"/>
      <c r="OYY38" s="63"/>
      <c r="OYZ38" s="63"/>
      <c r="OZA38" s="63"/>
      <c r="OZB38" s="63"/>
      <c r="OZC38" s="63"/>
      <c r="OZD38" s="63"/>
      <c r="OZE38" s="63"/>
      <c r="OZF38" s="63"/>
      <c r="OZG38" s="63"/>
      <c r="OZH38" s="63"/>
      <c r="OZI38" s="63"/>
      <c r="OZJ38" s="63"/>
      <c r="OZK38" s="63"/>
      <c r="OZL38" s="63"/>
      <c r="OZM38" s="63"/>
      <c r="OZN38" s="63"/>
      <c r="OZO38" s="63"/>
      <c r="OZP38" s="63"/>
      <c r="OZQ38" s="63"/>
      <c r="OZR38" s="63"/>
      <c r="OZS38" s="63"/>
      <c r="OZT38" s="63"/>
      <c r="OZU38" s="63"/>
      <c r="OZV38" s="63"/>
      <c r="OZW38" s="63"/>
      <c r="OZX38" s="63"/>
      <c r="OZY38" s="63"/>
      <c r="OZZ38" s="63"/>
      <c r="PAA38" s="63"/>
      <c r="PAB38" s="63"/>
      <c r="PAC38" s="63"/>
      <c r="PAD38" s="63"/>
      <c r="PAE38" s="63"/>
      <c r="PAF38" s="63"/>
      <c r="PAG38" s="63"/>
      <c r="PAH38" s="63"/>
      <c r="PAI38" s="63"/>
      <c r="PAJ38" s="63"/>
      <c r="PAK38" s="63"/>
      <c r="PAL38" s="63"/>
      <c r="PAM38" s="63"/>
      <c r="PAN38" s="63"/>
      <c r="PAO38" s="63"/>
      <c r="PAP38" s="63"/>
      <c r="PAQ38" s="63"/>
      <c r="PAR38" s="63"/>
      <c r="PAS38" s="63"/>
      <c r="PAT38" s="63"/>
      <c r="PAU38" s="63"/>
      <c r="PAV38" s="63"/>
      <c r="PAW38" s="63"/>
      <c r="PAX38" s="63"/>
      <c r="PAY38" s="63"/>
      <c r="PAZ38" s="63"/>
      <c r="PBA38" s="63"/>
      <c r="PBB38" s="63"/>
      <c r="PBC38" s="63"/>
      <c r="PBD38" s="63"/>
      <c r="PBE38" s="63"/>
      <c r="PBF38" s="63"/>
      <c r="PBG38" s="63"/>
      <c r="PBH38" s="63"/>
      <c r="PBI38" s="63"/>
      <c r="PBJ38" s="63"/>
      <c r="PBK38" s="63"/>
      <c r="PBL38" s="63"/>
      <c r="PBM38" s="63"/>
      <c r="PBN38" s="63"/>
      <c r="PBO38" s="63"/>
      <c r="PBP38" s="63"/>
      <c r="PBQ38" s="63"/>
      <c r="PBR38" s="63"/>
      <c r="PBS38" s="63"/>
      <c r="PBT38" s="63"/>
      <c r="PBU38" s="63"/>
      <c r="PBV38" s="63"/>
      <c r="PBW38" s="63"/>
      <c r="PBX38" s="63"/>
      <c r="PBY38" s="63"/>
      <c r="PBZ38" s="63"/>
      <c r="PCA38" s="63"/>
      <c r="PCB38" s="63"/>
      <c r="PCC38" s="63"/>
      <c r="PCD38" s="63"/>
      <c r="PCE38" s="63"/>
      <c r="PCF38" s="63"/>
      <c r="PCG38" s="63"/>
      <c r="PCH38" s="63"/>
      <c r="PCI38" s="63"/>
      <c r="PCJ38" s="63"/>
      <c r="PCK38" s="63"/>
      <c r="PCL38" s="63"/>
      <c r="PCM38" s="63"/>
      <c r="PCN38" s="63"/>
      <c r="PCO38" s="63"/>
      <c r="PCP38" s="63"/>
      <c r="PCQ38" s="63"/>
      <c r="PCR38" s="63"/>
      <c r="PCS38" s="63"/>
      <c r="PCT38" s="63"/>
      <c r="PCU38" s="63"/>
      <c r="PCV38" s="63"/>
      <c r="PCW38" s="63"/>
      <c r="PCX38" s="63"/>
      <c r="PCY38" s="63"/>
      <c r="PCZ38" s="63"/>
      <c r="PDA38" s="63"/>
      <c r="PDB38" s="63"/>
      <c r="PDC38" s="63"/>
      <c r="PDD38" s="63"/>
      <c r="PDE38" s="63"/>
      <c r="PDF38" s="63"/>
      <c r="PDG38" s="63"/>
      <c r="PDH38" s="63"/>
      <c r="PDI38" s="63"/>
      <c r="PDJ38" s="63"/>
      <c r="PDK38" s="63"/>
      <c r="PDL38" s="63"/>
      <c r="PDM38" s="63"/>
      <c r="PDN38" s="63"/>
      <c r="PDO38" s="63"/>
      <c r="PDP38" s="63"/>
      <c r="PDQ38" s="63"/>
      <c r="PDR38" s="63"/>
      <c r="PDS38" s="63"/>
      <c r="PDT38" s="63"/>
      <c r="PDU38" s="63"/>
      <c r="PDV38" s="63"/>
      <c r="PDW38" s="63"/>
      <c r="PDX38" s="63"/>
      <c r="PDY38" s="63"/>
      <c r="PDZ38" s="63"/>
      <c r="PEA38" s="63"/>
      <c r="PEB38" s="63"/>
      <c r="PEC38" s="63"/>
      <c r="PED38" s="63"/>
      <c r="PEE38" s="63"/>
      <c r="PEF38" s="63"/>
      <c r="PEG38" s="63"/>
      <c r="PEH38" s="63"/>
      <c r="PEI38" s="63"/>
      <c r="PEJ38" s="63"/>
      <c r="PEK38" s="63"/>
      <c r="PEL38" s="63"/>
      <c r="PEM38" s="63"/>
      <c r="PEN38" s="63"/>
      <c r="PEO38" s="63"/>
      <c r="PEP38" s="63"/>
      <c r="PEQ38" s="63"/>
      <c r="PER38" s="63"/>
      <c r="PES38" s="63"/>
      <c r="PET38" s="63"/>
      <c r="PEU38" s="63"/>
      <c r="PEV38" s="63"/>
      <c r="PEW38" s="63"/>
      <c r="PEX38" s="63"/>
      <c r="PEY38" s="63"/>
      <c r="PEZ38" s="63"/>
      <c r="PFA38" s="63"/>
      <c r="PFB38" s="63"/>
      <c r="PFC38" s="63"/>
      <c r="PFD38" s="63"/>
      <c r="PFE38" s="63"/>
      <c r="PFF38" s="63"/>
      <c r="PFG38" s="63"/>
      <c r="PFH38" s="63"/>
      <c r="PFI38" s="63"/>
      <c r="PFJ38" s="63"/>
      <c r="PFK38" s="63"/>
      <c r="PFL38" s="63"/>
      <c r="PFM38" s="63"/>
      <c r="PFN38" s="63"/>
      <c r="PFO38" s="63"/>
      <c r="PFP38" s="63"/>
      <c r="PFQ38" s="63"/>
      <c r="PFR38" s="63"/>
      <c r="PFS38" s="63"/>
      <c r="PFT38" s="63"/>
      <c r="PFU38" s="63"/>
      <c r="PFV38" s="63"/>
      <c r="PFW38" s="63"/>
      <c r="PFX38" s="63"/>
      <c r="PFY38" s="63"/>
      <c r="PFZ38" s="63"/>
      <c r="PGA38" s="63"/>
      <c r="PGB38" s="63"/>
      <c r="PGC38" s="63"/>
      <c r="PGD38" s="63"/>
      <c r="PGE38" s="63"/>
      <c r="PGF38" s="63"/>
      <c r="PGG38" s="63"/>
      <c r="PGH38" s="63"/>
      <c r="PGI38" s="63"/>
      <c r="PGJ38" s="63"/>
      <c r="PGK38" s="63"/>
      <c r="PGL38" s="63"/>
      <c r="PGM38" s="63"/>
      <c r="PGN38" s="63"/>
      <c r="PGO38" s="63"/>
      <c r="PGP38" s="63"/>
      <c r="PGQ38" s="63"/>
      <c r="PGR38" s="63"/>
      <c r="PGS38" s="63"/>
      <c r="PGT38" s="63"/>
      <c r="PGU38" s="63"/>
      <c r="PGV38" s="63"/>
      <c r="PGW38" s="63"/>
      <c r="PGX38" s="63"/>
      <c r="PGY38" s="63"/>
      <c r="PGZ38" s="63"/>
      <c r="PHA38" s="63"/>
      <c r="PHB38" s="63"/>
      <c r="PHC38" s="63"/>
      <c r="PHD38" s="63"/>
      <c r="PHE38" s="63"/>
      <c r="PHF38" s="63"/>
      <c r="PHG38" s="63"/>
      <c r="PHH38" s="63"/>
      <c r="PHI38" s="63"/>
      <c r="PHJ38" s="63"/>
      <c r="PHK38" s="63"/>
      <c r="PHL38" s="63"/>
      <c r="PHM38" s="63"/>
      <c r="PHN38" s="63"/>
      <c r="PHO38" s="63"/>
      <c r="PHP38" s="63"/>
      <c r="PHQ38" s="63"/>
      <c r="PHR38" s="63"/>
      <c r="PHS38" s="63"/>
      <c r="PHT38" s="63"/>
      <c r="PHU38" s="63"/>
      <c r="PHV38" s="63"/>
      <c r="PHW38" s="63"/>
      <c r="PHX38" s="63"/>
      <c r="PHY38" s="63"/>
      <c r="PHZ38" s="63"/>
      <c r="PIA38" s="63"/>
      <c r="PIB38" s="63"/>
      <c r="PIC38" s="63"/>
      <c r="PID38" s="63"/>
      <c r="PIE38" s="63"/>
      <c r="PIF38" s="63"/>
      <c r="PIG38" s="63"/>
      <c r="PIH38" s="63"/>
      <c r="PII38" s="63"/>
      <c r="PIJ38" s="63"/>
      <c r="PIK38" s="63"/>
      <c r="PIL38" s="63"/>
      <c r="PIM38" s="63"/>
      <c r="PIN38" s="63"/>
      <c r="PIO38" s="63"/>
      <c r="PIP38" s="63"/>
      <c r="PIQ38" s="63"/>
      <c r="PIR38" s="63"/>
      <c r="PIS38" s="63"/>
      <c r="PIT38" s="63"/>
      <c r="PIU38" s="63"/>
      <c r="PIV38" s="63"/>
      <c r="PIW38" s="63"/>
      <c r="PIX38" s="63"/>
      <c r="PIY38" s="63"/>
      <c r="PIZ38" s="63"/>
      <c r="PJA38" s="63"/>
      <c r="PJB38" s="63"/>
      <c r="PJC38" s="63"/>
      <c r="PJD38" s="63"/>
      <c r="PJE38" s="63"/>
      <c r="PJF38" s="63"/>
      <c r="PJG38" s="63"/>
      <c r="PJH38" s="63"/>
      <c r="PJI38" s="63"/>
      <c r="PJJ38" s="63"/>
      <c r="PJK38" s="63"/>
      <c r="PJL38" s="63"/>
      <c r="PJM38" s="63"/>
      <c r="PJN38" s="63"/>
      <c r="PJO38" s="63"/>
      <c r="PJP38" s="63"/>
      <c r="PJQ38" s="63"/>
      <c r="PJR38" s="63"/>
      <c r="PJS38" s="63"/>
      <c r="PJT38" s="63"/>
      <c r="PJU38" s="63"/>
      <c r="PJV38" s="63"/>
      <c r="PJW38" s="63"/>
      <c r="PJX38" s="63"/>
      <c r="PJY38" s="63"/>
      <c r="PJZ38" s="63"/>
      <c r="PKA38" s="63"/>
      <c r="PKB38" s="63"/>
      <c r="PKC38" s="63"/>
      <c r="PKD38" s="63"/>
      <c r="PKE38" s="63"/>
      <c r="PKF38" s="63"/>
      <c r="PKG38" s="63"/>
      <c r="PKH38" s="63"/>
      <c r="PKI38" s="63"/>
      <c r="PKJ38" s="63"/>
      <c r="PKK38" s="63"/>
      <c r="PKL38" s="63"/>
      <c r="PKM38" s="63"/>
      <c r="PKN38" s="63"/>
      <c r="PKO38" s="63"/>
      <c r="PKP38" s="63"/>
      <c r="PKQ38" s="63"/>
      <c r="PKR38" s="63"/>
      <c r="PKS38" s="63"/>
      <c r="PKT38" s="63"/>
      <c r="PKU38" s="63"/>
      <c r="PKV38" s="63"/>
      <c r="PKW38" s="63"/>
      <c r="PKX38" s="63"/>
      <c r="PKY38" s="63"/>
      <c r="PKZ38" s="63"/>
      <c r="PLA38" s="63"/>
      <c r="PLB38" s="63"/>
      <c r="PLC38" s="63"/>
      <c r="PLD38" s="63"/>
      <c r="PLE38" s="63"/>
      <c r="PLF38" s="63"/>
      <c r="PLG38" s="63"/>
      <c r="PLH38" s="63"/>
      <c r="PLI38" s="63"/>
      <c r="PLJ38" s="63"/>
      <c r="PLK38" s="63"/>
      <c r="PLL38" s="63"/>
      <c r="PLM38" s="63"/>
      <c r="PLN38" s="63"/>
      <c r="PLO38" s="63"/>
      <c r="PLP38" s="63"/>
      <c r="PLQ38" s="63"/>
      <c r="PLR38" s="63"/>
      <c r="PLS38" s="63"/>
      <c r="PLT38" s="63"/>
      <c r="PLU38" s="63"/>
      <c r="PLV38" s="63"/>
      <c r="PLW38" s="63"/>
      <c r="PLX38" s="63"/>
      <c r="PLY38" s="63"/>
      <c r="PLZ38" s="63"/>
      <c r="PMA38" s="63"/>
      <c r="PMB38" s="63"/>
      <c r="PMC38" s="63"/>
      <c r="PMD38" s="63"/>
      <c r="PME38" s="63"/>
      <c r="PMF38" s="63"/>
      <c r="PMG38" s="63"/>
      <c r="PMH38" s="63"/>
      <c r="PMI38" s="63"/>
      <c r="PMJ38" s="63"/>
      <c r="PMK38" s="63"/>
      <c r="PML38" s="63"/>
      <c r="PMM38" s="63"/>
      <c r="PMN38" s="63"/>
      <c r="PMO38" s="63"/>
      <c r="PMP38" s="63"/>
      <c r="PMQ38" s="63"/>
      <c r="PMR38" s="63"/>
      <c r="PMS38" s="63"/>
      <c r="PMT38" s="63"/>
      <c r="PMU38" s="63"/>
      <c r="PMV38" s="63"/>
      <c r="PMW38" s="63"/>
      <c r="PMX38" s="63"/>
      <c r="PMY38" s="63"/>
      <c r="PMZ38" s="63"/>
      <c r="PNA38" s="63"/>
      <c r="PNB38" s="63"/>
      <c r="PNC38" s="63"/>
      <c r="PND38" s="63"/>
      <c r="PNE38" s="63"/>
      <c r="PNF38" s="63"/>
      <c r="PNG38" s="63"/>
      <c r="PNH38" s="63"/>
      <c r="PNI38" s="63"/>
      <c r="PNJ38" s="63"/>
      <c r="PNK38" s="63"/>
      <c r="PNL38" s="63"/>
      <c r="PNM38" s="63"/>
      <c r="PNN38" s="63"/>
      <c r="PNO38" s="63"/>
      <c r="PNP38" s="63"/>
      <c r="PNQ38" s="63"/>
      <c r="PNR38" s="63"/>
      <c r="PNS38" s="63"/>
      <c r="PNT38" s="63"/>
      <c r="PNU38" s="63"/>
      <c r="PNV38" s="63"/>
      <c r="PNW38" s="63"/>
      <c r="PNX38" s="63"/>
      <c r="PNY38" s="63"/>
      <c r="PNZ38" s="63"/>
      <c r="POA38" s="63"/>
      <c r="POB38" s="63"/>
      <c r="POC38" s="63"/>
      <c r="POD38" s="63"/>
      <c r="POE38" s="63"/>
      <c r="POF38" s="63"/>
      <c r="POG38" s="63"/>
      <c r="POH38" s="63"/>
      <c r="POI38" s="63"/>
      <c r="POJ38" s="63"/>
      <c r="POK38" s="63"/>
      <c r="POL38" s="63"/>
      <c r="POM38" s="63"/>
      <c r="PON38" s="63"/>
      <c r="POO38" s="63"/>
      <c r="POP38" s="63"/>
      <c r="POQ38" s="63"/>
      <c r="POR38" s="63"/>
      <c r="POS38" s="63"/>
      <c r="POT38" s="63"/>
      <c r="POU38" s="63"/>
      <c r="POV38" s="63"/>
      <c r="POW38" s="63"/>
      <c r="POX38" s="63"/>
      <c r="POY38" s="63"/>
      <c r="POZ38" s="63"/>
      <c r="PPA38" s="63"/>
      <c r="PPB38" s="63"/>
      <c r="PPC38" s="63"/>
      <c r="PPD38" s="63"/>
      <c r="PPE38" s="63"/>
      <c r="PPF38" s="63"/>
      <c r="PPG38" s="63"/>
      <c r="PPH38" s="63"/>
      <c r="PPI38" s="63"/>
      <c r="PPJ38" s="63"/>
      <c r="PPK38" s="63"/>
      <c r="PPL38" s="63"/>
      <c r="PPM38" s="63"/>
      <c r="PPN38" s="63"/>
      <c r="PPO38" s="63"/>
      <c r="PPP38" s="63"/>
      <c r="PPQ38" s="63"/>
      <c r="PPR38" s="63"/>
      <c r="PPS38" s="63"/>
      <c r="PPT38" s="63"/>
      <c r="PPU38" s="63"/>
      <c r="PPV38" s="63"/>
      <c r="PPW38" s="63"/>
      <c r="PPX38" s="63"/>
      <c r="PPY38" s="63"/>
      <c r="PPZ38" s="63"/>
      <c r="PQA38" s="63"/>
      <c r="PQB38" s="63"/>
      <c r="PQC38" s="63"/>
      <c r="PQD38" s="63"/>
      <c r="PQE38" s="63"/>
      <c r="PQF38" s="63"/>
      <c r="PQG38" s="63"/>
      <c r="PQH38" s="63"/>
      <c r="PQI38" s="63"/>
      <c r="PQJ38" s="63"/>
      <c r="PQK38" s="63"/>
      <c r="PQL38" s="63"/>
      <c r="PQM38" s="63"/>
      <c r="PQN38" s="63"/>
      <c r="PQO38" s="63"/>
      <c r="PQP38" s="63"/>
      <c r="PQQ38" s="63"/>
      <c r="PQR38" s="63"/>
      <c r="PQS38" s="63"/>
      <c r="PQT38" s="63"/>
      <c r="PQU38" s="63"/>
      <c r="PQV38" s="63"/>
      <c r="PQW38" s="63"/>
      <c r="PQX38" s="63"/>
      <c r="PQY38" s="63"/>
      <c r="PQZ38" s="63"/>
      <c r="PRA38" s="63"/>
      <c r="PRB38" s="63"/>
      <c r="PRC38" s="63"/>
      <c r="PRD38" s="63"/>
      <c r="PRE38" s="63"/>
      <c r="PRF38" s="63"/>
      <c r="PRG38" s="63"/>
      <c r="PRH38" s="63"/>
      <c r="PRI38" s="63"/>
      <c r="PRJ38" s="63"/>
      <c r="PRK38" s="63"/>
      <c r="PRL38" s="63"/>
      <c r="PRM38" s="63"/>
      <c r="PRN38" s="63"/>
      <c r="PRO38" s="63"/>
      <c r="PRP38" s="63"/>
      <c r="PRQ38" s="63"/>
      <c r="PRR38" s="63"/>
      <c r="PRS38" s="63"/>
      <c r="PRT38" s="63"/>
      <c r="PRU38" s="63"/>
      <c r="PRV38" s="63"/>
      <c r="PRW38" s="63"/>
      <c r="PRX38" s="63"/>
      <c r="PRY38" s="63"/>
      <c r="PRZ38" s="63"/>
      <c r="PSA38" s="63"/>
      <c r="PSB38" s="63"/>
      <c r="PSC38" s="63"/>
      <c r="PSD38" s="63"/>
      <c r="PSE38" s="63"/>
      <c r="PSF38" s="63"/>
      <c r="PSG38" s="63"/>
      <c r="PSH38" s="63"/>
      <c r="PSI38" s="63"/>
      <c r="PSJ38" s="63"/>
      <c r="PSK38" s="63"/>
      <c r="PSL38" s="63"/>
      <c r="PSM38" s="63"/>
      <c r="PSN38" s="63"/>
      <c r="PSO38" s="63"/>
      <c r="PSP38" s="63"/>
      <c r="PSQ38" s="63"/>
      <c r="PSR38" s="63"/>
      <c r="PSS38" s="63"/>
      <c r="PST38" s="63"/>
      <c r="PSU38" s="63"/>
      <c r="PSV38" s="63"/>
      <c r="PSW38" s="63"/>
      <c r="PSX38" s="63"/>
      <c r="PSY38" s="63"/>
      <c r="PSZ38" s="63"/>
      <c r="PTA38" s="63"/>
      <c r="PTB38" s="63"/>
      <c r="PTC38" s="63"/>
      <c r="PTD38" s="63"/>
      <c r="PTE38" s="63"/>
      <c r="PTF38" s="63"/>
      <c r="PTG38" s="63"/>
      <c r="PTH38" s="63"/>
      <c r="PTI38" s="63"/>
      <c r="PTJ38" s="63"/>
      <c r="PTK38" s="63"/>
      <c r="PTL38" s="63"/>
      <c r="PTM38" s="63"/>
      <c r="PTN38" s="63"/>
      <c r="PTO38" s="63"/>
      <c r="PTP38" s="63"/>
      <c r="PTQ38" s="63"/>
      <c r="PTR38" s="63"/>
      <c r="PTS38" s="63"/>
      <c r="PTT38" s="63"/>
      <c r="PTU38" s="63"/>
      <c r="PTV38" s="63"/>
      <c r="PTW38" s="63"/>
      <c r="PTX38" s="63"/>
      <c r="PTY38" s="63"/>
      <c r="PTZ38" s="63"/>
      <c r="PUA38" s="63"/>
      <c r="PUB38" s="63"/>
      <c r="PUC38" s="63"/>
      <c r="PUD38" s="63"/>
      <c r="PUE38" s="63"/>
      <c r="PUF38" s="63"/>
      <c r="PUG38" s="63"/>
      <c r="PUH38" s="63"/>
      <c r="PUI38" s="63"/>
      <c r="PUJ38" s="63"/>
      <c r="PUK38" s="63"/>
      <c r="PUL38" s="63"/>
      <c r="PUM38" s="63"/>
      <c r="PUN38" s="63"/>
      <c r="PUO38" s="63"/>
      <c r="PUP38" s="63"/>
      <c r="PUQ38" s="63"/>
      <c r="PUR38" s="63"/>
      <c r="PUS38" s="63"/>
      <c r="PUT38" s="63"/>
      <c r="PUU38" s="63"/>
      <c r="PUV38" s="63"/>
      <c r="PUW38" s="63"/>
      <c r="PUX38" s="63"/>
      <c r="PUY38" s="63"/>
      <c r="PUZ38" s="63"/>
      <c r="PVA38" s="63"/>
      <c r="PVB38" s="63"/>
      <c r="PVC38" s="63"/>
      <c r="PVD38" s="63"/>
      <c r="PVE38" s="63"/>
      <c r="PVF38" s="63"/>
      <c r="PVG38" s="63"/>
      <c r="PVH38" s="63"/>
      <c r="PVI38" s="63"/>
      <c r="PVJ38" s="63"/>
      <c r="PVK38" s="63"/>
      <c r="PVL38" s="63"/>
      <c r="PVM38" s="63"/>
      <c r="PVN38" s="63"/>
      <c r="PVO38" s="63"/>
      <c r="PVP38" s="63"/>
      <c r="PVQ38" s="63"/>
      <c r="PVR38" s="63"/>
      <c r="PVS38" s="63"/>
      <c r="PVT38" s="63"/>
      <c r="PVU38" s="63"/>
      <c r="PVV38" s="63"/>
      <c r="PVW38" s="63"/>
      <c r="PVX38" s="63"/>
      <c r="PVY38" s="63"/>
      <c r="PVZ38" s="63"/>
      <c r="PWA38" s="63"/>
      <c r="PWB38" s="63"/>
      <c r="PWC38" s="63"/>
      <c r="PWD38" s="63"/>
      <c r="PWE38" s="63"/>
      <c r="PWF38" s="63"/>
      <c r="PWG38" s="63"/>
      <c r="PWH38" s="63"/>
      <c r="PWI38" s="63"/>
      <c r="PWJ38" s="63"/>
      <c r="PWK38" s="63"/>
      <c r="PWL38" s="63"/>
      <c r="PWM38" s="63"/>
      <c r="PWN38" s="63"/>
      <c r="PWO38" s="63"/>
      <c r="PWP38" s="63"/>
      <c r="PWQ38" s="63"/>
      <c r="PWR38" s="63"/>
      <c r="PWS38" s="63"/>
      <c r="PWT38" s="63"/>
      <c r="PWU38" s="63"/>
      <c r="PWV38" s="63"/>
      <c r="PWW38" s="63"/>
      <c r="PWX38" s="63"/>
      <c r="PWY38" s="63"/>
      <c r="PWZ38" s="63"/>
      <c r="PXA38" s="63"/>
      <c r="PXB38" s="63"/>
      <c r="PXC38" s="63"/>
      <c r="PXD38" s="63"/>
      <c r="PXE38" s="63"/>
      <c r="PXF38" s="63"/>
      <c r="PXG38" s="63"/>
      <c r="PXH38" s="63"/>
      <c r="PXI38" s="63"/>
      <c r="PXJ38" s="63"/>
      <c r="PXK38" s="63"/>
      <c r="PXL38" s="63"/>
      <c r="PXM38" s="63"/>
      <c r="PXN38" s="63"/>
      <c r="PXO38" s="63"/>
      <c r="PXP38" s="63"/>
      <c r="PXQ38" s="63"/>
      <c r="PXR38" s="63"/>
      <c r="PXS38" s="63"/>
      <c r="PXT38" s="63"/>
      <c r="PXU38" s="63"/>
      <c r="PXV38" s="63"/>
      <c r="PXW38" s="63"/>
      <c r="PXX38" s="63"/>
      <c r="PXY38" s="63"/>
      <c r="PXZ38" s="63"/>
      <c r="PYA38" s="63"/>
      <c r="PYB38" s="63"/>
      <c r="PYC38" s="63"/>
      <c r="PYD38" s="63"/>
      <c r="PYE38" s="63"/>
      <c r="PYF38" s="63"/>
      <c r="PYG38" s="63"/>
      <c r="PYH38" s="63"/>
      <c r="PYI38" s="63"/>
      <c r="PYJ38" s="63"/>
      <c r="PYK38" s="63"/>
      <c r="PYL38" s="63"/>
      <c r="PYM38" s="63"/>
      <c r="PYN38" s="63"/>
      <c r="PYO38" s="63"/>
      <c r="PYP38" s="63"/>
      <c r="PYQ38" s="63"/>
      <c r="PYR38" s="63"/>
      <c r="PYS38" s="63"/>
      <c r="PYT38" s="63"/>
      <c r="PYU38" s="63"/>
      <c r="PYV38" s="63"/>
      <c r="PYW38" s="63"/>
      <c r="PYX38" s="63"/>
      <c r="PYY38" s="63"/>
      <c r="PYZ38" s="63"/>
      <c r="PZA38" s="63"/>
      <c r="PZB38" s="63"/>
      <c r="PZC38" s="63"/>
      <c r="PZD38" s="63"/>
      <c r="PZE38" s="63"/>
      <c r="PZF38" s="63"/>
      <c r="PZG38" s="63"/>
      <c r="PZH38" s="63"/>
      <c r="PZI38" s="63"/>
      <c r="PZJ38" s="63"/>
      <c r="PZK38" s="63"/>
      <c r="PZL38" s="63"/>
      <c r="PZM38" s="63"/>
      <c r="PZN38" s="63"/>
      <c r="PZO38" s="63"/>
      <c r="PZP38" s="63"/>
      <c r="PZQ38" s="63"/>
      <c r="PZR38" s="63"/>
      <c r="PZS38" s="63"/>
      <c r="PZT38" s="63"/>
      <c r="PZU38" s="63"/>
      <c r="PZV38" s="63"/>
      <c r="PZW38" s="63"/>
      <c r="PZX38" s="63"/>
      <c r="PZY38" s="63"/>
      <c r="PZZ38" s="63"/>
      <c r="QAA38" s="63"/>
      <c r="QAB38" s="63"/>
      <c r="QAC38" s="63"/>
      <c r="QAD38" s="63"/>
      <c r="QAE38" s="63"/>
      <c r="QAF38" s="63"/>
      <c r="QAG38" s="63"/>
      <c r="QAH38" s="63"/>
      <c r="QAI38" s="63"/>
      <c r="QAJ38" s="63"/>
      <c r="QAK38" s="63"/>
      <c r="QAL38" s="63"/>
      <c r="QAM38" s="63"/>
      <c r="QAN38" s="63"/>
      <c r="QAO38" s="63"/>
      <c r="QAP38" s="63"/>
      <c r="QAQ38" s="63"/>
      <c r="QAR38" s="63"/>
      <c r="QAS38" s="63"/>
      <c r="QAT38" s="63"/>
      <c r="QAU38" s="63"/>
      <c r="QAV38" s="63"/>
      <c r="QAW38" s="63"/>
      <c r="QAX38" s="63"/>
      <c r="QAY38" s="63"/>
      <c r="QAZ38" s="63"/>
      <c r="QBA38" s="63"/>
      <c r="QBB38" s="63"/>
      <c r="QBC38" s="63"/>
      <c r="QBD38" s="63"/>
      <c r="QBE38" s="63"/>
      <c r="QBF38" s="63"/>
      <c r="QBG38" s="63"/>
      <c r="QBH38" s="63"/>
      <c r="QBI38" s="63"/>
      <c r="QBJ38" s="63"/>
      <c r="QBK38" s="63"/>
      <c r="QBL38" s="63"/>
      <c r="QBM38" s="63"/>
      <c r="QBN38" s="63"/>
      <c r="QBO38" s="63"/>
      <c r="QBP38" s="63"/>
      <c r="QBQ38" s="63"/>
      <c r="QBR38" s="63"/>
      <c r="QBS38" s="63"/>
      <c r="QBT38" s="63"/>
      <c r="QBU38" s="63"/>
      <c r="QBV38" s="63"/>
      <c r="QBW38" s="63"/>
      <c r="QBX38" s="63"/>
      <c r="QBY38" s="63"/>
      <c r="QBZ38" s="63"/>
      <c r="QCA38" s="63"/>
      <c r="QCB38" s="63"/>
      <c r="QCC38" s="63"/>
      <c r="QCD38" s="63"/>
      <c r="QCE38" s="63"/>
      <c r="QCF38" s="63"/>
      <c r="QCG38" s="63"/>
      <c r="QCH38" s="63"/>
      <c r="QCI38" s="63"/>
      <c r="QCJ38" s="63"/>
      <c r="QCK38" s="63"/>
      <c r="QCL38" s="63"/>
      <c r="QCM38" s="63"/>
      <c r="QCN38" s="63"/>
      <c r="QCO38" s="63"/>
      <c r="QCP38" s="63"/>
      <c r="QCQ38" s="63"/>
      <c r="QCR38" s="63"/>
      <c r="QCS38" s="63"/>
      <c r="QCT38" s="63"/>
      <c r="QCU38" s="63"/>
      <c r="QCV38" s="63"/>
      <c r="QCW38" s="63"/>
      <c r="QCX38" s="63"/>
      <c r="QCY38" s="63"/>
      <c r="QCZ38" s="63"/>
      <c r="QDA38" s="63"/>
      <c r="QDB38" s="63"/>
      <c r="QDC38" s="63"/>
      <c r="QDD38" s="63"/>
      <c r="QDE38" s="63"/>
      <c r="QDF38" s="63"/>
      <c r="QDG38" s="63"/>
      <c r="QDH38" s="63"/>
      <c r="QDI38" s="63"/>
      <c r="QDJ38" s="63"/>
      <c r="QDK38" s="63"/>
      <c r="QDL38" s="63"/>
      <c r="QDM38" s="63"/>
      <c r="QDN38" s="63"/>
      <c r="QDO38" s="63"/>
      <c r="QDP38" s="63"/>
      <c r="QDQ38" s="63"/>
      <c r="QDR38" s="63"/>
      <c r="QDS38" s="63"/>
      <c r="QDT38" s="63"/>
      <c r="QDU38" s="63"/>
      <c r="QDV38" s="63"/>
      <c r="QDW38" s="63"/>
      <c r="QDX38" s="63"/>
      <c r="QDY38" s="63"/>
      <c r="QDZ38" s="63"/>
      <c r="QEA38" s="63"/>
      <c r="QEB38" s="63"/>
      <c r="QEC38" s="63"/>
      <c r="QED38" s="63"/>
      <c r="QEE38" s="63"/>
      <c r="QEF38" s="63"/>
      <c r="QEG38" s="63"/>
      <c r="QEH38" s="63"/>
      <c r="QEI38" s="63"/>
      <c r="QEJ38" s="63"/>
      <c r="QEK38" s="63"/>
      <c r="QEL38" s="63"/>
      <c r="QEM38" s="63"/>
      <c r="QEN38" s="63"/>
      <c r="QEO38" s="63"/>
      <c r="QEP38" s="63"/>
      <c r="QEQ38" s="63"/>
      <c r="QER38" s="63"/>
      <c r="QES38" s="63"/>
      <c r="QET38" s="63"/>
      <c r="QEU38" s="63"/>
      <c r="QEV38" s="63"/>
      <c r="QEW38" s="63"/>
      <c r="QEX38" s="63"/>
      <c r="QEY38" s="63"/>
      <c r="QEZ38" s="63"/>
      <c r="QFA38" s="63"/>
      <c r="QFB38" s="63"/>
      <c r="QFC38" s="63"/>
      <c r="QFD38" s="63"/>
      <c r="QFE38" s="63"/>
      <c r="QFF38" s="63"/>
      <c r="QFG38" s="63"/>
      <c r="QFH38" s="63"/>
      <c r="QFI38" s="63"/>
      <c r="QFJ38" s="63"/>
      <c r="QFK38" s="63"/>
      <c r="QFL38" s="63"/>
      <c r="QFM38" s="63"/>
      <c r="QFN38" s="63"/>
      <c r="QFO38" s="63"/>
      <c r="QFP38" s="63"/>
      <c r="QFQ38" s="63"/>
      <c r="QFR38" s="63"/>
      <c r="QFS38" s="63"/>
      <c r="QFT38" s="63"/>
      <c r="QFU38" s="63"/>
      <c r="QFV38" s="63"/>
      <c r="QFW38" s="63"/>
      <c r="QFX38" s="63"/>
      <c r="QFY38" s="63"/>
      <c r="QFZ38" s="63"/>
      <c r="QGA38" s="63"/>
      <c r="QGB38" s="63"/>
      <c r="QGC38" s="63"/>
      <c r="QGD38" s="63"/>
      <c r="QGE38" s="63"/>
      <c r="QGF38" s="63"/>
      <c r="QGG38" s="63"/>
      <c r="QGH38" s="63"/>
      <c r="QGI38" s="63"/>
      <c r="QGJ38" s="63"/>
      <c r="QGK38" s="63"/>
      <c r="QGL38" s="63"/>
      <c r="QGM38" s="63"/>
      <c r="QGN38" s="63"/>
      <c r="QGO38" s="63"/>
      <c r="QGP38" s="63"/>
      <c r="QGQ38" s="63"/>
      <c r="QGR38" s="63"/>
      <c r="QGS38" s="63"/>
      <c r="QGT38" s="63"/>
      <c r="QGU38" s="63"/>
      <c r="QGV38" s="63"/>
      <c r="QGW38" s="63"/>
      <c r="QGX38" s="63"/>
      <c r="QGY38" s="63"/>
      <c r="QGZ38" s="63"/>
      <c r="QHA38" s="63"/>
      <c r="QHB38" s="63"/>
      <c r="QHC38" s="63"/>
      <c r="QHD38" s="63"/>
      <c r="QHE38" s="63"/>
      <c r="QHF38" s="63"/>
      <c r="QHG38" s="63"/>
      <c r="QHH38" s="63"/>
      <c r="QHI38" s="63"/>
      <c r="QHJ38" s="63"/>
      <c r="QHK38" s="63"/>
      <c r="QHL38" s="63"/>
      <c r="QHM38" s="63"/>
      <c r="QHN38" s="63"/>
      <c r="QHO38" s="63"/>
      <c r="QHP38" s="63"/>
      <c r="QHQ38" s="63"/>
      <c r="QHR38" s="63"/>
      <c r="QHS38" s="63"/>
      <c r="QHT38" s="63"/>
      <c r="QHU38" s="63"/>
      <c r="QHV38" s="63"/>
      <c r="QHW38" s="63"/>
      <c r="QHX38" s="63"/>
      <c r="QHY38" s="63"/>
      <c r="QHZ38" s="63"/>
      <c r="QIA38" s="63"/>
      <c r="QIB38" s="63"/>
      <c r="QIC38" s="63"/>
      <c r="QID38" s="63"/>
      <c r="QIE38" s="63"/>
      <c r="QIF38" s="63"/>
      <c r="QIG38" s="63"/>
      <c r="QIH38" s="63"/>
      <c r="QII38" s="63"/>
      <c r="QIJ38" s="63"/>
      <c r="QIK38" s="63"/>
      <c r="QIL38" s="63"/>
      <c r="QIM38" s="63"/>
      <c r="QIN38" s="63"/>
      <c r="QIO38" s="63"/>
      <c r="QIP38" s="63"/>
      <c r="QIQ38" s="63"/>
      <c r="QIR38" s="63"/>
      <c r="QIS38" s="63"/>
      <c r="QIT38" s="63"/>
      <c r="QIU38" s="63"/>
      <c r="QIV38" s="63"/>
      <c r="QIW38" s="63"/>
      <c r="QIX38" s="63"/>
      <c r="QIY38" s="63"/>
      <c r="QIZ38" s="63"/>
      <c r="QJA38" s="63"/>
      <c r="QJB38" s="63"/>
      <c r="QJC38" s="63"/>
      <c r="QJD38" s="63"/>
      <c r="QJE38" s="63"/>
      <c r="QJF38" s="63"/>
      <c r="QJG38" s="63"/>
      <c r="QJH38" s="63"/>
      <c r="QJI38" s="63"/>
      <c r="QJJ38" s="63"/>
      <c r="QJK38" s="63"/>
      <c r="QJL38" s="63"/>
      <c r="QJM38" s="63"/>
      <c r="QJN38" s="63"/>
      <c r="QJO38" s="63"/>
      <c r="QJP38" s="63"/>
      <c r="QJQ38" s="63"/>
      <c r="QJR38" s="63"/>
      <c r="QJS38" s="63"/>
      <c r="QJT38" s="63"/>
      <c r="QJU38" s="63"/>
      <c r="QJV38" s="63"/>
      <c r="QJW38" s="63"/>
      <c r="QJX38" s="63"/>
      <c r="QJY38" s="63"/>
      <c r="QJZ38" s="63"/>
      <c r="QKA38" s="63"/>
      <c r="QKB38" s="63"/>
      <c r="QKC38" s="63"/>
      <c r="QKD38" s="63"/>
      <c r="QKE38" s="63"/>
      <c r="QKF38" s="63"/>
      <c r="QKG38" s="63"/>
      <c r="QKH38" s="63"/>
      <c r="QKI38" s="63"/>
      <c r="QKJ38" s="63"/>
      <c r="QKK38" s="63"/>
      <c r="QKL38" s="63"/>
      <c r="QKM38" s="63"/>
      <c r="QKN38" s="63"/>
      <c r="QKO38" s="63"/>
      <c r="QKP38" s="63"/>
      <c r="QKQ38" s="63"/>
      <c r="QKR38" s="63"/>
      <c r="QKS38" s="63"/>
      <c r="QKT38" s="63"/>
      <c r="QKU38" s="63"/>
      <c r="QKV38" s="63"/>
      <c r="QKW38" s="63"/>
      <c r="QKX38" s="63"/>
      <c r="QKY38" s="63"/>
      <c r="QKZ38" s="63"/>
      <c r="QLA38" s="63"/>
      <c r="QLB38" s="63"/>
      <c r="QLC38" s="63"/>
      <c r="QLD38" s="63"/>
      <c r="QLE38" s="63"/>
      <c r="QLF38" s="63"/>
      <c r="QLG38" s="63"/>
      <c r="QLH38" s="63"/>
      <c r="QLI38" s="63"/>
      <c r="QLJ38" s="63"/>
      <c r="QLK38" s="63"/>
      <c r="QLL38" s="63"/>
      <c r="QLM38" s="63"/>
      <c r="QLN38" s="63"/>
      <c r="QLO38" s="63"/>
      <c r="QLP38" s="63"/>
      <c r="QLQ38" s="63"/>
      <c r="QLR38" s="63"/>
      <c r="QLS38" s="63"/>
      <c r="QLT38" s="63"/>
      <c r="QLU38" s="63"/>
      <c r="QLV38" s="63"/>
      <c r="QLW38" s="63"/>
      <c r="QLX38" s="63"/>
      <c r="QLY38" s="63"/>
      <c r="QLZ38" s="63"/>
      <c r="QMA38" s="63"/>
      <c r="QMB38" s="63"/>
      <c r="QMC38" s="63"/>
      <c r="QMD38" s="63"/>
      <c r="QME38" s="63"/>
      <c r="QMF38" s="63"/>
      <c r="QMG38" s="63"/>
      <c r="QMH38" s="63"/>
      <c r="QMI38" s="63"/>
      <c r="QMJ38" s="63"/>
      <c r="QMK38" s="63"/>
      <c r="QML38" s="63"/>
      <c r="QMM38" s="63"/>
      <c r="QMN38" s="63"/>
      <c r="QMO38" s="63"/>
      <c r="QMP38" s="63"/>
      <c r="QMQ38" s="63"/>
      <c r="QMR38" s="63"/>
      <c r="QMS38" s="63"/>
      <c r="QMT38" s="63"/>
      <c r="QMU38" s="63"/>
      <c r="QMV38" s="63"/>
      <c r="QMW38" s="63"/>
      <c r="QMX38" s="63"/>
      <c r="QMY38" s="63"/>
      <c r="QMZ38" s="63"/>
      <c r="QNA38" s="63"/>
      <c r="QNB38" s="63"/>
      <c r="QNC38" s="63"/>
      <c r="QND38" s="63"/>
      <c r="QNE38" s="63"/>
      <c r="QNF38" s="63"/>
      <c r="QNG38" s="63"/>
      <c r="QNH38" s="63"/>
      <c r="QNI38" s="63"/>
      <c r="QNJ38" s="63"/>
      <c r="QNK38" s="63"/>
      <c r="QNL38" s="63"/>
      <c r="QNM38" s="63"/>
      <c r="QNN38" s="63"/>
      <c r="QNO38" s="63"/>
      <c r="QNP38" s="63"/>
      <c r="QNQ38" s="63"/>
      <c r="QNR38" s="63"/>
      <c r="QNS38" s="63"/>
      <c r="QNT38" s="63"/>
      <c r="QNU38" s="63"/>
      <c r="QNV38" s="63"/>
      <c r="QNW38" s="63"/>
      <c r="QNX38" s="63"/>
      <c r="QNY38" s="63"/>
      <c r="QNZ38" s="63"/>
      <c r="QOA38" s="63"/>
      <c r="QOB38" s="63"/>
      <c r="QOC38" s="63"/>
      <c r="QOD38" s="63"/>
      <c r="QOE38" s="63"/>
      <c r="QOF38" s="63"/>
      <c r="QOG38" s="63"/>
      <c r="QOH38" s="63"/>
      <c r="QOI38" s="63"/>
      <c r="QOJ38" s="63"/>
      <c r="QOK38" s="63"/>
      <c r="QOL38" s="63"/>
      <c r="QOM38" s="63"/>
      <c r="QON38" s="63"/>
      <c r="QOO38" s="63"/>
      <c r="QOP38" s="63"/>
      <c r="QOQ38" s="63"/>
      <c r="QOR38" s="63"/>
      <c r="QOS38" s="63"/>
      <c r="QOT38" s="63"/>
      <c r="QOU38" s="63"/>
      <c r="QOV38" s="63"/>
      <c r="QOW38" s="63"/>
      <c r="QOX38" s="63"/>
      <c r="QOY38" s="63"/>
      <c r="QOZ38" s="63"/>
      <c r="QPA38" s="63"/>
      <c r="QPB38" s="63"/>
      <c r="QPC38" s="63"/>
      <c r="QPD38" s="63"/>
      <c r="QPE38" s="63"/>
      <c r="QPF38" s="63"/>
      <c r="QPG38" s="63"/>
      <c r="QPH38" s="63"/>
      <c r="QPI38" s="63"/>
      <c r="QPJ38" s="63"/>
      <c r="QPK38" s="63"/>
      <c r="QPL38" s="63"/>
      <c r="QPM38" s="63"/>
      <c r="QPN38" s="63"/>
      <c r="QPO38" s="63"/>
      <c r="QPP38" s="63"/>
      <c r="QPQ38" s="63"/>
      <c r="QPR38" s="63"/>
      <c r="QPS38" s="63"/>
      <c r="QPT38" s="63"/>
      <c r="QPU38" s="63"/>
      <c r="QPV38" s="63"/>
      <c r="QPW38" s="63"/>
      <c r="QPX38" s="63"/>
      <c r="QPY38" s="63"/>
      <c r="QPZ38" s="63"/>
      <c r="QQA38" s="63"/>
      <c r="QQB38" s="63"/>
      <c r="QQC38" s="63"/>
      <c r="QQD38" s="63"/>
      <c r="QQE38" s="63"/>
      <c r="QQF38" s="63"/>
      <c r="QQG38" s="63"/>
      <c r="QQH38" s="63"/>
      <c r="QQI38" s="63"/>
      <c r="QQJ38" s="63"/>
      <c r="QQK38" s="63"/>
      <c r="QQL38" s="63"/>
      <c r="QQM38" s="63"/>
      <c r="QQN38" s="63"/>
      <c r="QQO38" s="63"/>
      <c r="QQP38" s="63"/>
      <c r="QQQ38" s="63"/>
      <c r="QQR38" s="63"/>
      <c r="QQS38" s="63"/>
      <c r="QQT38" s="63"/>
      <c r="QQU38" s="63"/>
      <c r="QQV38" s="63"/>
      <c r="QQW38" s="63"/>
      <c r="QQX38" s="63"/>
      <c r="QQY38" s="63"/>
      <c r="QQZ38" s="63"/>
      <c r="QRA38" s="63"/>
      <c r="QRB38" s="63"/>
      <c r="QRC38" s="63"/>
      <c r="QRD38" s="63"/>
      <c r="QRE38" s="63"/>
      <c r="QRF38" s="63"/>
      <c r="QRG38" s="63"/>
      <c r="QRH38" s="63"/>
      <c r="QRI38" s="63"/>
      <c r="QRJ38" s="63"/>
      <c r="QRK38" s="63"/>
      <c r="QRL38" s="63"/>
      <c r="QRM38" s="63"/>
      <c r="QRN38" s="63"/>
      <c r="QRO38" s="63"/>
      <c r="QRP38" s="63"/>
      <c r="QRQ38" s="63"/>
      <c r="QRR38" s="63"/>
      <c r="QRS38" s="63"/>
      <c r="QRT38" s="63"/>
      <c r="QRU38" s="63"/>
      <c r="QRV38" s="63"/>
      <c r="QRW38" s="63"/>
      <c r="QRX38" s="63"/>
      <c r="QRY38" s="63"/>
      <c r="QRZ38" s="63"/>
      <c r="QSA38" s="63"/>
      <c r="QSB38" s="63"/>
      <c r="QSC38" s="63"/>
      <c r="QSD38" s="63"/>
      <c r="QSE38" s="63"/>
      <c r="QSF38" s="63"/>
      <c r="QSG38" s="63"/>
      <c r="QSH38" s="63"/>
      <c r="QSI38" s="63"/>
      <c r="QSJ38" s="63"/>
      <c r="QSK38" s="63"/>
      <c r="QSL38" s="63"/>
      <c r="QSM38" s="63"/>
      <c r="QSN38" s="63"/>
      <c r="QSO38" s="63"/>
      <c r="QSP38" s="63"/>
      <c r="QSQ38" s="63"/>
      <c r="QSR38" s="63"/>
      <c r="QSS38" s="63"/>
      <c r="QST38" s="63"/>
      <c r="QSU38" s="63"/>
      <c r="QSV38" s="63"/>
      <c r="QSW38" s="63"/>
      <c r="QSX38" s="63"/>
      <c r="QSY38" s="63"/>
      <c r="QSZ38" s="63"/>
      <c r="QTA38" s="63"/>
      <c r="QTB38" s="63"/>
      <c r="QTC38" s="63"/>
      <c r="QTD38" s="63"/>
      <c r="QTE38" s="63"/>
      <c r="QTF38" s="63"/>
      <c r="QTG38" s="63"/>
      <c r="QTH38" s="63"/>
      <c r="QTI38" s="63"/>
      <c r="QTJ38" s="63"/>
      <c r="QTK38" s="63"/>
      <c r="QTL38" s="63"/>
      <c r="QTM38" s="63"/>
      <c r="QTN38" s="63"/>
      <c r="QTO38" s="63"/>
      <c r="QTP38" s="63"/>
      <c r="QTQ38" s="63"/>
      <c r="QTR38" s="63"/>
      <c r="QTS38" s="63"/>
      <c r="QTT38" s="63"/>
      <c r="QTU38" s="63"/>
      <c r="QTV38" s="63"/>
      <c r="QTW38" s="63"/>
      <c r="QTX38" s="63"/>
      <c r="QTY38" s="63"/>
      <c r="QTZ38" s="63"/>
      <c r="QUA38" s="63"/>
      <c r="QUB38" s="63"/>
      <c r="QUC38" s="63"/>
      <c r="QUD38" s="63"/>
      <c r="QUE38" s="63"/>
      <c r="QUF38" s="63"/>
      <c r="QUG38" s="63"/>
      <c r="QUH38" s="63"/>
      <c r="QUI38" s="63"/>
      <c r="QUJ38" s="63"/>
      <c r="QUK38" s="63"/>
      <c r="QUL38" s="63"/>
      <c r="QUM38" s="63"/>
      <c r="QUN38" s="63"/>
      <c r="QUO38" s="63"/>
      <c r="QUP38" s="63"/>
      <c r="QUQ38" s="63"/>
      <c r="QUR38" s="63"/>
      <c r="QUS38" s="63"/>
      <c r="QUT38" s="63"/>
      <c r="QUU38" s="63"/>
      <c r="QUV38" s="63"/>
      <c r="QUW38" s="63"/>
      <c r="QUX38" s="63"/>
      <c r="QUY38" s="63"/>
      <c r="QUZ38" s="63"/>
      <c r="QVA38" s="63"/>
      <c r="QVB38" s="63"/>
      <c r="QVC38" s="63"/>
      <c r="QVD38" s="63"/>
      <c r="QVE38" s="63"/>
      <c r="QVF38" s="63"/>
      <c r="QVG38" s="63"/>
      <c r="QVH38" s="63"/>
      <c r="QVI38" s="63"/>
      <c r="QVJ38" s="63"/>
      <c r="QVK38" s="63"/>
      <c r="QVL38" s="63"/>
      <c r="QVM38" s="63"/>
      <c r="QVN38" s="63"/>
      <c r="QVO38" s="63"/>
      <c r="QVP38" s="63"/>
      <c r="QVQ38" s="63"/>
      <c r="QVR38" s="63"/>
      <c r="QVS38" s="63"/>
      <c r="QVT38" s="63"/>
      <c r="QVU38" s="63"/>
      <c r="QVV38" s="63"/>
      <c r="QVW38" s="63"/>
      <c r="QVX38" s="63"/>
      <c r="QVY38" s="63"/>
      <c r="QVZ38" s="63"/>
      <c r="QWA38" s="63"/>
      <c r="QWB38" s="63"/>
      <c r="QWC38" s="63"/>
      <c r="QWD38" s="63"/>
      <c r="QWE38" s="63"/>
      <c r="QWF38" s="63"/>
      <c r="QWG38" s="63"/>
      <c r="QWH38" s="63"/>
      <c r="QWI38" s="63"/>
      <c r="QWJ38" s="63"/>
      <c r="QWK38" s="63"/>
      <c r="QWL38" s="63"/>
      <c r="QWM38" s="63"/>
      <c r="QWN38" s="63"/>
      <c r="QWO38" s="63"/>
      <c r="QWP38" s="63"/>
      <c r="QWQ38" s="63"/>
      <c r="QWR38" s="63"/>
      <c r="QWS38" s="63"/>
      <c r="QWT38" s="63"/>
      <c r="QWU38" s="63"/>
      <c r="QWV38" s="63"/>
      <c r="QWW38" s="63"/>
      <c r="QWX38" s="63"/>
      <c r="QWY38" s="63"/>
      <c r="QWZ38" s="63"/>
      <c r="QXA38" s="63"/>
      <c r="QXB38" s="63"/>
      <c r="QXC38" s="63"/>
      <c r="QXD38" s="63"/>
      <c r="QXE38" s="63"/>
      <c r="QXF38" s="63"/>
      <c r="QXG38" s="63"/>
      <c r="QXH38" s="63"/>
      <c r="QXI38" s="63"/>
      <c r="QXJ38" s="63"/>
      <c r="QXK38" s="63"/>
      <c r="QXL38" s="63"/>
      <c r="QXM38" s="63"/>
      <c r="QXN38" s="63"/>
      <c r="QXO38" s="63"/>
      <c r="QXP38" s="63"/>
      <c r="QXQ38" s="63"/>
      <c r="QXR38" s="63"/>
      <c r="QXS38" s="63"/>
      <c r="QXT38" s="63"/>
      <c r="QXU38" s="63"/>
      <c r="QXV38" s="63"/>
      <c r="QXW38" s="63"/>
      <c r="QXX38" s="63"/>
      <c r="QXY38" s="63"/>
      <c r="QXZ38" s="63"/>
      <c r="QYA38" s="63"/>
      <c r="QYB38" s="63"/>
      <c r="QYC38" s="63"/>
      <c r="QYD38" s="63"/>
      <c r="QYE38" s="63"/>
      <c r="QYF38" s="63"/>
      <c r="QYG38" s="63"/>
      <c r="QYH38" s="63"/>
      <c r="QYI38" s="63"/>
      <c r="QYJ38" s="63"/>
      <c r="QYK38" s="63"/>
      <c r="QYL38" s="63"/>
      <c r="QYM38" s="63"/>
      <c r="QYN38" s="63"/>
      <c r="QYO38" s="63"/>
      <c r="QYP38" s="63"/>
      <c r="QYQ38" s="63"/>
      <c r="QYR38" s="63"/>
      <c r="QYS38" s="63"/>
      <c r="QYT38" s="63"/>
      <c r="QYU38" s="63"/>
      <c r="QYV38" s="63"/>
      <c r="QYW38" s="63"/>
      <c r="QYX38" s="63"/>
      <c r="QYY38" s="63"/>
      <c r="QYZ38" s="63"/>
      <c r="QZA38" s="63"/>
      <c r="QZB38" s="63"/>
      <c r="QZC38" s="63"/>
      <c r="QZD38" s="63"/>
      <c r="QZE38" s="63"/>
      <c r="QZF38" s="63"/>
      <c r="QZG38" s="63"/>
      <c r="QZH38" s="63"/>
      <c r="QZI38" s="63"/>
      <c r="QZJ38" s="63"/>
      <c r="QZK38" s="63"/>
      <c r="QZL38" s="63"/>
      <c r="QZM38" s="63"/>
      <c r="QZN38" s="63"/>
      <c r="QZO38" s="63"/>
      <c r="QZP38" s="63"/>
      <c r="QZQ38" s="63"/>
      <c r="QZR38" s="63"/>
      <c r="QZS38" s="63"/>
      <c r="QZT38" s="63"/>
      <c r="QZU38" s="63"/>
      <c r="QZV38" s="63"/>
      <c r="QZW38" s="63"/>
      <c r="QZX38" s="63"/>
      <c r="QZY38" s="63"/>
      <c r="QZZ38" s="63"/>
      <c r="RAA38" s="63"/>
      <c r="RAB38" s="63"/>
      <c r="RAC38" s="63"/>
      <c r="RAD38" s="63"/>
      <c r="RAE38" s="63"/>
      <c r="RAF38" s="63"/>
      <c r="RAG38" s="63"/>
      <c r="RAH38" s="63"/>
      <c r="RAI38" s="63"/>
      <c r="RAJ38" s="63"/>
      <c r="RAK38" s="63"/>
      <c r="RAL38" s="63"/>
      <c r="RAM38" s="63"/>
      <c r="RAN38" s="63"/>
      <c r="RAO38" s="63"/>
      <c r="RAP38" s="63"/>
      <c r="RAQ38" s="63"/>
      <c r="RAR38" s="63"/>
      <c r="RAS38" s="63"/>
      <c r="RAT38" s="63"/>
      <c r="RAU38" s="63"/>
      <c r="RAV38" s="63"/>
      <c r="RAW38" s="63"/>
      <c r="RAX38" s="63"/>
      <c r="RAY38" s="63"/>
      <c r="RAZ38" s="63"/>
      <c r="RBA38" s="63"/>
      <c r="RBB38" s="63"/>
      <c r="RBC38" s="63"/>
      <c r="RBD38" s="63"/>
      <c r="RBE38" s="63"/>
      <c r="RBF38" s="63"/>
      <c r="RBG38" s="63"/>
      <c r="RBH38" s="63"/>
      <c r="RBI38" s="63"/>
      <c r="RBJ38" s="63"/>
      <c r="RBK38" s="63"/>
      <c r="RBL38" s="63"/>
      <c r="RBM38" s="63"/>
      <c r="RBN38" s="63"/>
      <c r="RBO38" s="63"/>
      <c r="RBP38" s="63"/>
      <c r="RBQ38" s="63"/>
      <c r="RBR38" s="63"/>
      <c r="RBS38" s="63"/>
      <c r="RBT38" s="63"/>
      <c r="RBU38" s="63"/>
      <c r="RBV38" s="63"/>
      <c r="RBW38" s="63"/>
      <c r="RBX38" s="63"/>
      <c r="RBY38" s="63"/>
      <c r="RBZ38" s="63"/>
      <c r="RCA38" s="63"/>
      <c r="RCB38" s="63"/>
      <c r="RCC38" s="63"/>
      <c r="RCD38" s="63"/>
      <c r="RCE38" s="63"/>
      <c r="RCF38" s="63"/>
      <c r="RCG38" s="63"/>
      <c r="RCH38" s="63"/>
      <c r="RCI38" s="63"/>
      <c r="RCJ38" s="63"/>
      <c r="RCK38" s="63"/>
      <c r="RCL38" s="63"/>
      <c r="RCM38" s="63"/>
      <c r="RCN38" s="63"/>
      <c r="RCO38" s="63"/>
      <c r="RCP38" s="63"/>
      <c r="RCQ38" s="63"/>
      <c r="RCR38" s="63"/>
      <c r="RCS38" s="63"/>
      <c r="RCT38" s="63"/>
      <c r="RCU38" s="63"/>
      <c r="RCV38" s="63"/>
      <c r="RCW38" s="63"/>
      <c r="RCX38" s="63"/>
      <c r="RCY38" s="63"/>
      <c r="RCZ38" s="63"/>
      <c r="RDA38" s="63"/>
      <c r="RDB38" s="63"/>
      <c r="RDC38" s="63"/>
      <c r="RDD38" s="63"/>
      <c r="RDE38" s="63"/>
      <c r="RDF38" s="63"/>
      <c r="RDG38" s="63"/>
      <c r="RDH38" s="63"/>
      <c r="RDI38" s="63"/>
      <c r="RDJ38" s="63"/>
      <c r="RDK38" s="63"/>
      <c r="RDL38" s="63"/>
      <c r="RDM38" s="63"/>
      <c r="RDN38" s="63"/>
      <c r="RDO38" s="63"/>
      <c r="RDP38" s="63"/>
      <c r="RDQ38" s="63"/>
      <c r="RDR38" s="63"/>
      <c r="RDS38" s="63"/>
      <c r="RDT38" s="63"/>
      <c r="RDU38" s="63"/>
      <c r="RDV38" s="63"/>
      <c r="RDW38" s="63"/>
      <c r="RDX38" s="63"/>
      <c r="RDY38" s="63"/>
      <c r="RDZ38" s="63"/>
      <c r="REA38" s="63"/>
      <c r="REB38" s="63"/>
      <c r="REC38" s="63"/>
      <c r="RED38" s="63"/>
      <c r="REE38" s="63"/>
      <c r="REF38" s="63"/>
      <c r="REG38" s="63"/>
      <c r="REH38" s="63"/>
      <c r="REI38" s="63"/>
      <c r="REJ38" s="63"/>
      <c r="REK38" s="63"/>
      <c r="REL38" s="63"/>
      <c r="REM38" s="63"/>
      <c r="REN38" s="63"/>
      <c r="REO38" s="63"/>
      <c r="REP38" s="63"/>
      <c r="REQ38" s="63"/>
      <c r="RER38" s="63"/>
      <c r="RES38" s="63"/>
      <c r="RET38" s="63"/>
      <c r="REU38" s="63"/>
      <c r="REV38" s="63"/>
      <c r="REW38" s="63"/>
      <c r="REX38" s="63"/>
      <c r="REY38" s="63"/>
      <c r="REZ38" s="63"/>
      <c r="RFA38" s="63"/>
      <c r="RFB38" s="63"/>
      <c r="RFC38" s="63"/>
      <c r="RFD38" s="63"/>
      <c r="RFE38" s="63"/>
      <c r="RFF38" s="63"/>
      <c r="RFG38" s="63"/>
      <c r="RFH38" s="63"/>
      <c r="RFI38" s="63"/>
      <c r="RFJ38" s="63"/>
      <c r="RFK38" s="63"/>
      <c r="RFL38" s="63"/>
      <c r="RFM38" s="63"/>
      <c r="RFN38" s="63"/>
      <c r="RFO38" s="63"/>
      <c r="RFP38" s="63"/>
      <c r="RFQ38" s="63"/>
      <c r="RFR38" s="63"/>
      <c r="RFS38" s="63"/>
      <c r="RFT38" s="63"/>
      <c r="RFU38" s="63"/>
      <c r="RFV38" s="63"/>
      <c r="RFW38" s="63"/>
      <c r="RFX38" s="63"/>
      <c r="RFY38" s="63"/>
      <c r="RFZ38" s="63"/>
      <c r="RGA38" s="63"/>
      <c r="RGB38" s="63"/>
      <c r="RGC38" s="63"/>
      <c r="RGD38" s="63"/>
      <c r="RGE38" s="63"/>
      <c r="RGF38" s="63"/>
      <c r="RGG38" s="63"/>
      <c r="RGH38" s="63"/>
      <c r="RGI38" s="63"/>
      <c r="RGJ38" s="63"/>
      <c r="RGK38" s="63"/>
      <c r="RGL38" s="63"/>
      <c r="RGM38" s="63"/>
      <c r="RGN38" s="63"/>
      <c r="RGO38" s="63"/>
      <c r="RGP38" s="63"/>
      <c r="RGQ38" s="63"/>
      <c r="RGR38" s="63"/>
      <c r="RGS38" s="63"/>
      <c r="RGT38" s="63"/>
      <c r="RGU38" s="63"/>
      <c r="RGV38" s="63"/>
      <c r="RGW38" s="63"/>
      <c r="RGX38" s="63"/>
      <c r="RGY38" s="63"/>
      <c r="RGZ38" s="63"/>
      <c r="RHA38" s="63"/>
      <c r="RHB38" s="63"/>
      <c r="RHC38" s="63"/>
      <c r="RHD38" s="63"/>
      <c r="RHE38" s="63"/>
      <c r="RHF38" s="63"/>
      <c r="RHG38" s="63"/>
      <c r="RHH38" s="63"/>
      <c r="RHI38" s="63"/>
      <c r="RHJ38" s="63"/>
      <c r="RHK38" s="63"/>
      <c r="RHL38" s="63"/>
      <c r="RHM38" s="63"/>
      <c r="RHN38" s="63"/>
      <c r="RHO38" s="63"/>
      <c r="RHP38" s="63"/>
      <c r="RHQ38" s="63"/>
      <c r="RHR38" s="63"/>
      <c r="RHS38" s="63"/>
      <c r="RHT38" s="63"/>
      <c r="RHU38" s="63"/>
      <c r="RHV38" s="63"/>
      <c r="RHW38" s="63"/>
      <c r="RHX38" s="63"/>
      <c r="RHY38" s="63"/>
      <c r="RHZ38" s="63"/>
      <c r="RIA38" s="63"/>
      <c r="RIB38" s="63"/>
      <c r="RIC38" s="63"/>
      <c r="RID38" s="63"/>
      <c r="RIE38" s="63"/>
      <c r="RIF38" s="63"/>
      <c r="RIG38" s="63"/>
      <c r="RIH38" s="63"/>
      <c r="RII38" s="63"/>
      <c r="RIJ38" s="63"/>
      <c r="RIK38" s="63"/>
      <c r="RIL38" s="63"/>
      <c r="RIM38" s="63"/>
      <c r="RIN38" s="63"/>
      <c r="RIO38" s="63"/>
      <c r="RIP38" s="63"/>
      <c r="RIQ38" s="63"/>
      <c r="RIR38" s="63"/>
      <c r="RIS38" s="63"/>
      <c r="RIT38" s="63"/>
      <c r="RIU38" s="63"/>
      <c r="RIV38" s="63"/>
      <c r="RIW38" s="63"/>
      <c r="RIX38" s="63"/>
      <c r="RIY38" s="63"/>
      <c r="RIZ38" s="63"/>
      <c r="RJA38" s="63"/>
      <c r="RJB38" s="63"/>
      <c r="RJC38" s="63"/>
      <c r="RJD38" s="63"/>
      <c r="RJE38" s="63"/>
      <c r="RJF38" s="63"/>
      <c r="RJG38" s="63"/>
      <c r="RJH38" s="63"/>
      <c r="RJI38" s="63"/>
      <c r="RJJ38" s="63"/>
      <c r="RJK38" s="63"/>
      <c r="RJL38" s="63"/>
      <c r="RJM38" s="63"/>
      <c r="RJN38" s="63"/>
      <c r="RJO38" s="63"/>
      <c r="RJP38" s="63"/>
      <c r="RJQ38" s="63"/>
      <c r="RJR38" s="63"/>
      <c r="RJS38" s="63"/>
      <c r="RJT38" s="63"/>
      <c r="RJU38" s="63"/>
      <c r="RJV38" s="63"/>
      <c r="RJW38" s="63"/>
      <c r="RJX38" s="63"/>
      <c r="RJY38" s="63"/>
      <c r="RJZ38" s="63"/>
      <c r="RKA38" s="63"/>
      <c r="RKB38" s="63"/>
      <c r="RKC38" s="63"/>
      <c r="RKD38" s="63"/>
      <c r="RKE38" s="63"/>
      <c r="RKF38" s="63"/>
      <c r="RKG38" s="63"/>
      <c r="RKH38" s="63"/>
      <c r="RKI38" s="63"/>
      <c r="RKJ38" s="63"/>
      <c r="RKK38" s="63"/>
      <c r="RKL38" s="63"/>
      <c r="RKM38" s="63"/>
      <c r="RKN38" s="63"/>
      <c r="RKO38" s="63"/>
      <c r="RKP38" s="63"/>
      <c r="RKQ38" s="63"/>
      <c r="RKR38" s="63"/>
      <c r="RKS38" s="63"/>
      <c r="RKT38" s="63"/>
      <c r="RKU38" s="63"/>
      <c r="RKV38" s="63"/>
      <c r="RKW38" s="63"/>
      <c r="RKX38" s="63"/>
      <c r="RKY38" s="63"/>
      <c r="RKZ38" s="63"/>
      <c r="RLA38" s="63"/>
      <c r="RLB38" s="63"/>
      <c r="RLC38" s="63"/>
      <c r="RLD38" s="63"/>
      <c r="RLE38" s="63"/>
      <c r="RLF38" s="63"/>
      <c r="RLG38" s="63"/>
      <c r="RLH38" s="63"/>
      <c r="RLI38" s="63"/>
      <c r="RLJ38" s="63"/>
      <c r="RLK38" s="63"/>
      <c r="RLL38" s="63"/>
      <c r="RLM38" s="63"/>
      <c r="RLN38" s="63"/>
      <c r="RLO38" s="63"/>
      <c r="RLP38" s="63"/>
      <c r="RLQ38" s="63"/>
      <c r="RLR38" s="63"/>
      <c r="RLS38" s="63"/>
      <c r="RLT38" s="63"/>
      <c r="RLU38" s="63"/>
      <c r="RLV38" s="63"/>
      <c r="RLW38" s="63"/>
      <c r="RLX38" s="63"/>
      <c r="RLY38" s="63"/>
      <c r="RLZ38" s="63"/>
      <c r="RMA38" s="63"/>
      <c r="RMB38" s="63"/>
      <c r="RMC38" s="63"/>
      <c r="RMD38" s="63"/>
      <c r="RME38" s="63"/>
      <c r="RMF38" s="63"/>
      <c r="RMG38" s="63"/>
      <c r="RMH38" s="63"/>
      <c r="RMI38" s="63"/>
      <c r="RMJ38" s="63"/>
      <c r="RMK38" s="63"/>
      <c r="RML38" s="63"/>
      <c r="RMM38" s="63"/>
      <c r="RMN38" s="63"/>
      <c r="RMO38" s="63"/>
      <c r="RMP38" s="63"/>
      <c r="RMQ38" s="63"/>
      <c r="RMR38" s="63"/>
      <c r="RMS38" s="63"/>
      <c r="RMT38" s="63"/>
      <c r="RMU38" s="63"/>
      <c r="RMV38" s="63"/>
      <c r="RMW38" s="63"/>
      <c r="RMX38" s="63"/>
      <c r="RMY38" s="63"/>
      <c r="RMZ38" s="63"/>
      <c r="RNA38" s="63"/>
      <c r="RNB38" s="63"/>
      <c r="RNC38" s="63"/>
      <c r="RND38" s="63"/>
      <c r="RNE38" s="63"/>
      <c r="RNF38" s="63"/>
      <c r="RNG38" s="63"/>
      <c r="RNH38" s="63"/>
      <c r="RNI38" s="63"/>
      <c r="RNJ38" s="63"/>
      <c r="RNK38" s="63"/>
      <c r="RNL38" s="63"/>
      <c r="RNM38" s="63"/>
      <c r="RNN38" s="63"/>
      <c r="RNO38" s="63"/>
      <c r="RNP38" s="63"/>
      <c r="RNQ38" s="63"/>
      <c r="RNR38" s="63"/>
      <c r="RNS38" s="63"/>
      <c r="RNT38" s="63"/>
      <c r="RNU38" s="63"/>
      <c r="RNV38" s="63"/>
      <c r="RNW38" s="63"/>
      <c r="RNX38" s="63"/>
      <c r="RNY38" s="63"/>
      <c r="RNZ38" s="63"/>
      <c r="ROA38" s="63"/>
      <c r="ROB38" s="63"/>
      <c r="ROC38" s="63"/>
      <c r="ROD38" s="63"/>
      <c r="ROE38" s="63"/>
      <c r="ROF38" s="63"/>
      <c r="ROG38" s="63"/>
      <c r="ROH38" s="63"/>
      <c r="ROI38" s="63"/>
      <c r="ROJ38" s="63"/>
      <c r="ROK38" s="63"/>
      <c r="ROL38" s="63"/>
      <c r="ROM38" s="63"/>
      <c r="RON38" s="63"/>
      <c r="ROO38" s="63"/>
      <c r="ROP38" s="63"/>
      <c r="ROQ38" s="63"/>
      <c r="ROR38" s="63"/>
      <c r="ROS38" s="63"/>
      <c r="ROT38" s="63"/>
      <c r="ROU38" s="63"/>
      <c r="ROV38" s="63"/>
      <c r="ROW38" s="63"/>
      <c r="ROX38" s="63"/>
      <c r="ROY38" s="63"/>
      <c r="ROZ38" s="63"/>
      <c r="RPA38" s="63"/>
      <c r="RPB38" s="63"/>
      <c r="RPC38" s="63"/>
      <c r="RPD38" s="63"/>
      <c r="RPE38" s="63"/>
      <c r="RPF38" s="63"/>
      <c r="RPG38" s="63"/>
      <c r="RPH38" s="63"/>
      <c r="RPI38" s="63"/>
      <c r="RPJ38" s="63"/>
      <c r="RPK38" s="63"/>
      <c r="RPL38" s="63"/>
      <c r="RPM38" s="63"/>
      <c r="RPN38" s="63"/>
      <c r="RPO38" s="63"/>
      <c r="RPP38" s="63"/>
      <c r="RPQ38" s="63"/>
      <c r="RPR38" s="63"/>
      <c r="RPS38" s="63"/>
      <c r="RPT38" s="63"/>
      <c r="RPU38" s="63"/>
      <c r="RPV38" s="63"/>
      <c r="RPW38" s="63"/>
      <c r="RPX38" s="63"/>
      <c r="RPY38" s="63"/>
      <c r="RPZ38" s="63"/>
      <c r="RQA38" s="63"/>
      <c r="RQB38" s="63"/>
      <c r="RQC38" s="63"/>
      <c r="RQD38" s="63"/>
      <c r="RQE38" s="63"/>
      <c r="RQF38" s="63"/>
      <c r="RQG38" s="63"/>
      <c r="RQH38" s="63"/>
      <c r="RQI38" s="63"/>
      <c r="RQJ38" s="63"/>
      <c r="RQK38" s="63"/>
      <c r="RQL38" s="63"/>
      <c r="RQM38" s="63"/>
      <c r="RQN38" s="63"/>
      <c r="RQO38" s="63"/>
      <c r="RQP38" s="63"/>
      <c r="RQQ38" s="63"/>
      <c r="RQR38" s="63"/>
      <c r="RQS38" s="63"/>
      <c r="RQT38" s="63"/>
      <c r="RQU38" s="63"/>
      <c r="RQV38" s="63"/>
      <c r="RQW38" s="63"/>
      <c r="RQX38" s="63"/>
      <c r="RQY38" s="63"/>
      <c r="RQZ38" s="63"/>
      <c r="RRA38" s="63"/>
      <c r="RRB38" s="63"/>
      <c r="RRC38" s="63"/>
      <c r="RRD38" s="63"/>
      <c r="RRE38" s="63"/>
      <c r="RRF38" s="63"/>
      <c r="RRG38" s="63"/>
      <c r="RRH38" s="63"/>
      <c r="RRI38" s="63"/>
      <c r="RRJ38" s="63"/>
      <c r="RRK38" s="63"/>
      <c r="RRL38" s="63"/>
      <c r="RRM38" s="63"/>
      <c r="RRN38" s="63"/>
      <c r="RRO38" s="63"/>
      <c r="RRP38" s="63"/>
      <c r="RRQ38" s="63"/>
      <c r="RRR38" s="63"/>
      <c r="RRS38" s="63"/>
      <c r="RRT38" s="63"/>
      <c r="RRU38" s="63"/>
      <c r="RRV38" s="63"/>
      <c r="RRW38" s="63"/>
      <c r="RRX38" s="63"/>
      <c r="RRY38" s="63"/>
      <c r="RRZ38" s="63"/>
      <c r="RSA38" s="63"/>
      <c r="RSB38" s="63"/>
      <c r="RSC38" s="63"/>
      <c r="RSD38" s="63"/>
      <c r="RSE38" s="63"/>
      <c r="RSF38" s="63"/>
      <c r="RSG38" s="63"/>
      <c r="RSH38" s="63"/>
      <c r="RSI38" s="63"/>
      <c r="RSJ38" s="63"/>
      <c r="RSK38" s="63"/>
      <c r="RSL38" s="63"/>
      <c r="RSM38" s="63"/>
      <c r="RSN38" s="63"/>
      <c r="RSO38" s="63"/>
      <c r="RSP38" s="63"/>
      <c r="RSQ38" s="63"/>
      <c r="RSR38" s="63"/>
      <c r="RSS38" s="63"/>
      <c r="RST38" s="63"/>
      <c r="RSU38" s="63"/>
      <c r="RSV38" s="63"/>
      <c r="RSW38" s="63"/>
      <c r="RSX38" s="63"/>
      <c r="RSY38" s="63"/>
      <c r="RSZ38" s="63"/>
      <c r="RTA38" s="63"/>
      <c r="RTB38" s="63"/>
      <c r="RTC38" s="63"/>
      <c r="RTD38" s="63"/>
      <c r="RTE38" s="63"/>
      <c r="RTF38" s="63"/>
      <c r="RTG38" s="63"/>
      <c r="RTH38" s="63"/>
      <c r="RTI38" s="63"/>
      <c r="RTJ38" s="63"/>
      <c r="RTK38" s="63"/>
      <c r="RTL38" s="63"/>
      <c r="RTM38" s="63"/>
      <c r="RTN38" s="63"/>
      <c r="RTO38" s="63"/>
      <c r="RTP38" s="63"/>
      <c r="RTQ38" s="63"/>
      <c r="RTR38" s="63"/>
      <c r="RTS38" s="63"/>
      <c r="RTT38" s="63"/>
      <c r="RTU38" s="63"/>
      <c r="RTV38" s="63"/>
      <c r="RTW38" s="63"/>
      <c r="RTX38" s="63"/>
      <c r="RTY38" s="63"/>
      <c r="RTZ38" s="63"/>
      <c r="RUA38" s="63"/>
      <c r="RUB38" s="63"/>
      <c r="RUC38" s="63"/>
      <c r="RUD38" s="63"/>
      <c r="RUE38" s="63"/>
      <c r="RUF38" s="63"/>
      <c r="RUG38" s="63"/>
      <c r="RUH38" s="63"/>
      <c r="RUI38" s="63"/>
      <c r="RUJ38" s="63"/>
      <c r="RUK38" s="63"/>
      <c r="RUL38" s="63"/>
      <c r="RUM38" s="63"/>
      <c r="RUN38" s="63"/>
      <c r="RUO38" s="63"/>
      <c r="RUP38" s="63"/>
      <c r="RUQ38" s="63"/>
      <c r="RUR38" s="63"/>
      <c r="RUS38" s="63"/>
      <c r="RUT38" s="63"/>
      <c r="RUU38" s="63"/>
      <c r="RUV38" s="63"/>
      <c r="RUW38" s="63"/>
      <c r="RUX38" s="63"/>
      <c r="RUY38" s="63"/>
      <c r="RUZ38" s="63"/>
      <c r="RVA38" s="63"/>
      <c r="RVB38" s="63"/>
      <c r="RVC38" s="63"/>
      <c r="RVD38" s="63"/>
      <c r="RVE38" s="63"/>
      <c r="RVF38" s="63"/>
      <c r="RVG38" s="63"/>
      <c r="RVH38" s="63"/>
      <c r="RVI38" s="63"/>
      <c r="RVJ38" s="63"/>
      <c r="RVK38" s="63"/>
      <c r="RVL38" s="63"/>
      <c r="RVM38" s="63"/>
      <c r="RVN38" s="63"/>
      <c r="RVO38" s="63"/>
      <c r="RVP38" s="63"/>
      <c r="RVQ38" s="63"/>
      <c r="RVR38" s="63"/>
      <c r="RVS38" s="63"/>
      <c r="RVT38" s="63"/>
      <c r="RVU38" s="63"/>
      <c r="RVV38" s="63"/>
      <c r="RVW38" s="63"/>
      <c r="RVX38" s="63"/>
      <c r="RVY38" s="63"/>
      <c r="RVZ38" s="63"/>
      <c r="RWA38" s="63"/>
      <c r="RWB38" s="63"/>
      <c r="RWC38" s="63"/>
      <c r="RWD38" s="63"/>
      <c r="RWE38" s="63"/>
      <c r="RWF38" s="63"/>
      <c r="RWG38" s="63"/>
      <c r="RWH38" s="63"/>
      <c r="RWI38" s="63"/>
      <c r="RWJ38" s="63"/>
      <c r="RWK38" s="63"/>
      <c r="RWL38" s="63"/>
      <c r="RWM38" s="63"/>
      <c r="RWN38" s="63"/>
      <c r="RWO38" s="63"/>
      <c r="RWP38" s="63"/>
      <c r="RWQ38" s="63"/>
      <c r="RWR38" s="63"/>
      <c r="RWS38" s="63"/>
      <c r="RWT38" s="63"/>
      <c r="RWU38" s="63"/>
      <c r="RWV38" s="63"/>
      <c r="RWW38" s="63"/>
      <c r="RWX38" s="63"/>
      <c r="RWY38" s="63"/>
      <c r="RWZ38" s="63"/>
      <c r="RXA38" s="63"/>
      <c r="RXB38" s="63"/>
      <c r="RXC38" s="63"/>
      <c r="RXD38" s="63"/>
      <c r="RXE38" s="63"/>
      <c r="RXF38" s="63"/>
      <c r="RXG38" s="63"/>
      <c r="RXH38" s="63"/>
      <c r="RXI38" s="63"/>
      <c r="RXJ38" s="63"/>
      <c r="RXK38" s="63"/>
      <c r="RXL38" s="63"/>
      <c r="RXM38" s="63"/>
      <c r="RXN38" s="63"/>
      <c r="RXO38" s="63"/>
      <c r="RXP38" s="63"/>
      <c r="RXQ38" s="63"/>
      <c r="RXR38" s="63"/>
      <c r="RXS38" s="63"/>
      <c r="RXT38" s="63"/>
      <c r="RXU38" s="63"/>
      <c r="RXV38" s="63"/>
      <c r="RXW38" s="63"/>
      <c r="RXX38" s="63"/>
      <c r="RXY38" s="63"/>
      <c r="RXZ38" s="63"/>
      <c r="RYA38" s="63"/>
      <c r="RYB38" s="63"/>
      <c r="RYC38" s="63"/>
      <c r="RYD38" s="63"/>
      <c r="RYE38" s="63"/>
      <c r="RYF38" s="63"/>
      <c r="RYG38" s="63"/>
      <c r="RYH38" s="63"/>
      <c r="RYI38" s="63"/>
      <c r="RYJ38" s="63"/>
      <c r="RYK38" s="63"/>
      <c r="RYL38" s="63"/>
      <c r="RYM38" s="63"/>
      <c r="RYN38" s="63"/>
      <c r="RYO38" s="63"/>
      <c r="RYP38" s="63"/>
      <c r="RYQ38" s="63"/>
      <c r="RYR38" s="63"/>
      <c r="RYS38" s="63"/>
      <c r="RYT38" s="63"/>
      <c r="RYU38" s="63"/>
      <c r="RYV38" s="63"/>
      <c r="RYW38" s="63"/>
      <c r="RYX38" s="63"/>
      <c r="RYY38" s="63"/>
      <c r="RYZ38" s="63"/>
      <c r="RZA38" s="63"/>
      <c r="RZB38" s="63"/>
      <c r="RZC38" s="63"/>
      <c r="RZD38" s="63"/>
      <c r="RZE38" s="63"/>
      <c r="RZF38" s="63"/>
      <c r="RZG38" s="63"/>
      <c r="RZH38" s="63"/>
      <c r="RZI38" s="63"/>
      <c r="RZJ38" s="63"/>
      <c r="RZK38" s="63"/>
      <c r="RZL38" s="63"/>
      <c r="RZM38" s="63"/>
      <c r="RZN38" s="63"/>
      <c r="RZO38" s="63"/>
      <c r="RZP38" s="63"/>
      <c r="RZQ38" s="63"/>
      <c r="RZR38" s="63"/>
      <c r="RZS38" s="63"/>
      <c r="RZT38" s="63"/>
      <c r="RZU38" s="63"/>
      <c r="RZV38" s="63"/>
      <c r="RZW38" s="63"/>
      <c r="RZX38" s="63"/>
      <c r="RZY38" s="63"/>
      <c r="RZZ38" s="63"/>
      <c r="SAA38" s="63"/>
      <c r="SAB38" s="63"/>
      <c r="SAC38" s="63"/>
      <c r="SAD38" s="63"/>
      <c r="SAE38" s="63"/>
      <c r="SAF38" s="63"/>
      <c r="SAG38" s="63"/>
      <c r="SAH38" s="63"/>
      <c r="SAI38" s="63"/>
      <c r="SAJ38" s="63"/>
      <c r="SAK38" s="63"/>
      <c r="SAL38" s="63"/>
      <c r="SAM38" s="63"/>
      <c r="SAN38" s="63"/>
      <c r="SAO38" s="63"/>
      <c r="SAP38" s="63"/>
      <c r="SAQ38" s="63"/>
      <c r="SAR38" s="63"/>
      <c r="SAS38" s="63"/>
      <c r="SAT38" s="63"/>
      <c r="SAU38" s="63"/>
      <c r="SAV38" s="63"/>
      <c r="SAW38" s="63"/>
      <c r="SAX38" s="63"/>
      <c r="SAY38" s="63"/>
      <c r="SAZ38" s="63"/>
      <c r="SBA38" s="63"/>
      <c r="SBB38" s="63"/>
      <c r="SBC38" s="63"/>
      <c r="SBD38" s="63"/>
      <c r="SBE38" s="63"/>
      <c r="SBF38" s="63"/>
      <c r="SBG38" s="63"/>
      <c r="SBH38" s="63"/>
      <c r="SBI38" s="63"/>
      <c r="SBJ38" s="63"/>
      <c r="SBK38" s="63"/>
      <c r="SBL38" s="63"/>
      <c r="SBM38" s="63"/>
      <c r="SBN38" s="63"/>
      <c r="SBO38" s="63"/>
      <c r="SBP38" s="63"/>
      <c r="SBQ38" s="63"/>
      <c r="SBR38" s="63"/>
      <c r="SBS38" s="63"/>
      <c r="SBT38" s="63"/>
      <c r="SBU38" s="63"/>
      <c r="SBV38" s="63"/>
      <c r="SBW38" s="63"/>
      <c r="SBX38" s="63"/>
      <c r="SBY38" s="63"/>
      <c r="SBZ38" s="63"/>
      <c r="SCA38" s="63"/>
      <c r="SCB38" s="63"/>
      <c r="SCC38" s="63"/>
      <c r="SCD38" s="63"/>
      <c r="SCE38" s="63"/>
      <c r="SCF38" s="63"/>
      <c r="SCG38" s="63"/>
      <c r="SCH38" s="63"/>
      <c r="SCI38" s="63"/>
      <c r="SCJ38" s="63"/>
      <c r="SCK38" s="63"/>
      <c r="SCL38" s="63"/>
      <c r="SCM38" s="63"/>
      <c r="SCN38" s="63"/>
      <c r="SCO38" s="63"/>
      <c r="SCP38" s="63"/>
      <c r="SCQ38" s="63"/>
      <c r="SCR38" s="63"/>
      <c r="SCS38" s="63"/>
      <c r="SCT38" s="63"/>
      <c r="SCU38" s="63"/>
      <c r="SCV38" s="63"/>
      <c r="SCW38" s="63"/>
      <c r="SCX38" s="63"/>
      <c r="SCY38" s="63"/>
      <c r="SCZ38" s="63"/>
      <c r="SDA38" s="63"/>
      <c r="SDB38" s="63"/>
      <c r="SDC38" s="63"/>
      <c r="SDD38" s="63"/>
      <c r="SDE38" s="63"/>
      <c r="SDF38" s="63"/>
      <c r="SDG38" s="63"/>
      <c r="SDH38" s="63"/>
      <c r="SDI38" s="63"/>
      <c r="SDJ38" s="63"/>
      <c r="SDK38" s="63"/>
      <c r="SDL38" s="63"/>
      <c r="SDM38" s="63"/>
      <c r="SDN38" s="63"/>
      <c r="SDO38" s="63"/>
      <c r="SDP38" s="63"/>
      <c r="SDQ38" s="63"/>
      <c r="SDR38" s="63"/>
      <c r="SDS38" s="63"/>
      <c r="SDT38" s="63"/>
      <c r="SDU38" s="63"/>
      <c r="SDV38" s="63"/>
      <c r="SDW38" s="63"/>
      <c r="SDX38" s="63"/>
      <c r="SDY38" s="63"/>
      <c r="SDZ38" s="63"/>
      <c r="SEA38" s="63"/>
      <c r="SEB38" s="63"/>
      <c r="SEC38" s="63"/>
      <c r="SED38" s="63"/>
      <c r="SEE38" s="63"/>
      <c r="SEF38" s="63"/>
      <c r="SEG38" s="63"/>
      <c r="SEH38" s="63"/>
      <c r="SEI38" s="63"/>
      <c r="SEJ38" s="63"/>
      <c r="SEK38" s="63"/>
      <c r="SEL38" s="63"/>
      <c r="SEM38" s="63"/>
      <c r="SEN38" s="63"/>
      <c r="SEO38" s="63"/>
      <c r="SEP38" s="63"/>
      <c r="SEQ38" s="63"/>
      <c r="SER38" s="63"/>
      <c r="SES38" s="63"/>
      <c r="SET38" s="63"/>
      <c r="SEU38" s="63"/>
      <c r="SEV38" s="63"/>
      <c r="SEW38" s="63"/>
      <c r="SEX38" s="63"/>
      <c r="SEY38" s="63"/>
      <c r="SEZ38" s="63"/>
      <c r="SFA38" s="63"/>
      <c r="SFB38" s="63"/>
      <c r="SFC38" s="63"/>
      <c r="SFD38" s="63"/>
      <c r="SFE38" s="63"/>
      <c r="SFF38" s="63"/>
      <c r="SFG38" s="63"/>
      <c r="SFH38" s="63"/>
      <c r="SFI38" s="63"/>
      <c r="SFJ38" s="63"/>
      <c r="SFK38" s="63"/>
      <c r="SFL38" s="63"/>
      <c r="SFM38" s="63"/>
      <c r="SFN38" s="63"/>
      <c r="SFO38" s="63"/>
      <c r="SFP38" s="63"/>
      <c r="SFQ38" s="63"/>
      <c r="SFR38" s="63"/>
      <c r="SFS38" s="63"/>
      <c r="SFT38" s="63"/>
      <c r="SFU38" s="63"/>
      <c r="SFV38" s="63"/>
      <c r="SFW38" s="63"/>
      <c r="SFX38" s="63"/>
      <c r="SFY38" s="63"/>
      <c r="SFZ38" s="63"/>
      <c r="SGA38" s="63"/>
      <c r="SGB38" s="63"/>
      <c r="SGC38" s="63"/>
      <c r="SGD38" s="63"/>
      <c r="SGE38" s="63"/>
      <c r="SGF38" s="63"/>
      <c r="SGG38" s="63"/>
      <c r="SGH38" s="63"/>
      <c r="SGI38" s="63"/>
      <c r="SGJ38" s="63"/>
      <c r="SGK38" s="63"/>
      <c r="SGL38" s="63"/>
      <c r="SGM38" s="63"/>
      <c r="SGN38" s="63"/>
      <c r="SGO38" s="63"/>
      <c r="SGP38" s="63"/>
      <c r="SGQ38" s="63"/>
      <c r="SGR38" s="63"/>
      <c r="SGS38" s="63"/>
      <c r="SGT38" s="63"/>
      <c r="SGU38" s="63"/>
      <c r="SGV38" s="63"/>
      <c r="SGW38" s="63"/>
      <c r="SGX38" s="63"/>
      <c r="SGY38" s="63"/>
      <c r="SGZ38" s="63"/>
      <c r="SHA38" s="63"/>
      <c r="SHB38" s="63"/>
      <c r="SHC38" s="63"/>
      <c r="SHD38" s="63"/>
      <c r="SHE38" s="63"/>
      <c r="SHF38" s="63"/>
      <c r="SHG38" s="63"/>
      <c r="SHH38" s="63"/>
      <c r="SHI38" s="63"/>
      <c r="SHJ38" s="63"/>
      <c r="SHK38" s="63"/>
      <c r="SHL38" s="63"/>
      <c r="SHM38" s="63"/>
      <c r="SHN38" s="63"/>
      <c r="SHO38" s="63"/>
      <c r="SHP38" s="63"/>
      <c r="SHQ38" s="63"/>
      <c r="SHR38" s="63"/>
      <c r="SHS38" s="63"/>
      <c r="SHT38" s="63"/>
      <c r="SHU38" s="63"/>
      <c r="SHV38" s="63"/>
      <c r="SHW38" s="63"/>
      <c r="SHX38" s="63"/>
      <c r="SHY38" s="63"/>
      <c r="SHZ38" s="63"/>
      <c r="SIA38" s="63"/>
      <c r="SIB38" s="63"/>
      <c r="SIC38" s="63"/>
      <c r="SID38" s="63"/>
      <c r="SIE38" s="63"/>
      <c r="SIF38" s="63"/>
      <c r="SIG38" s="63"/>
      <c r="SIH38" s="63"/>
      <c r="SII38" s="63"/>
      <c r="SIJ38" s="63"/>
      <c r="SIK38" s="63"/>
      <c r="SIL38" s="63"/>
      <c r="SIM38" s="63"/>
      <c r="SIN38" s="63"/>
      <c r="SIO38" s="63"/>
      <c r="SIP38" s="63"/>
      <c r="SIQ38" s="63"/>
      <c r="SIR38" s="63"/>
      <c r="SIS38" s="63"/>
      <c r="SIT38" s="63"/>
      <c r="SIU38" s="63"/>
      <c r="SIV38" s="63"/>
      <c r="SIW38" s="63"/>
      <c r="SIX38" s="63"/>
      <c r="SIY38" s="63"/>
      <c r="SIZ38" s="63"/>
      <c r="SJA38" s="63"/>
      <c r="SJB38" s="63"/>
      <c r="SJC38" s="63"/>
      <c r="SJD38" s="63"/>
      <c r="SJE38" s="63"/>
      <c r="SJF38" s="63"/>
      <c r="SJG38" s="63"/>
      <c r="SJH38" s="63"/>
      <c r="SJI38" s="63"/>
      <c r="SJJ38" s="63"/>
      <c r="SJK38" s="63"/>
      <c r="SJL38" s="63"/>
      <c r="SJM38" s="63"/>
      <c r="SJN38" s="63"/>
      <c r="SJO38" s="63"/>
      <c r="SJP38" s="63"/>
      <c r="SJQ38" s="63"/>
      <c r="SJR38" s="63"/>
      <c r="SJS38" s="63"/>
      <c r="SJT38" s="63"/>
      <c r="SJU38" s="63"/>
      <c r="SJV38" s="63"/>
      <c r="SJW38" s="63"/>
      <c r="SJX38" s="63"/>
      <c r="SJY38" s="63"/>
      <c r="SJZ38" s="63"/>
      <c r="SKA38" s="63"/>
      <c r="SKB38" s="63"/>
      <c r="SKC38" s="63"/>
      <c r="SKD38" s="63"/>
      <c r="SKE38" s="63"/>
      <c r="SKF38" s="63"/>
      <c r="SKG38" s="63"/>
      <c r="SKH38" s="63"/>
      <c r="SKI38" s="63"/>
      <c r="SKJ38" s="63"/>
      <c r="SKK38" s="63"/>
      <c r="SKL38" s="63"/>
      <c r="SKM38" s="63"/>
      <c r="SKN38" s="63"/>
      <c r="SKO38" s="63"/>
      <c r="SKP38" s="63"/>
      <c r="SKQ38" s="63"/>
      <c r="SKR38" s="63"/>
      <c r="SKS38" s="63"/>
      <c r="SKT38" s="63"/>
      <c r="SKU38" s="63"/>
      <c r="SKV38" s="63"/>
      <c r="SKW38" s="63"/>
      <c r="SKX38" s="63"/>
      <c r="SKY38" s="63"/>
      <c r="SKZ38" s="63"/>
      <c r="SLA38" s="63"/>
      <c r="SLB38" s="63"/>
      <c r="SLC38" s="63"/>
      <c r="SLD38" s="63"/>
      <c r="SLE38" s="63"/>
      <c r="SLF38" s="63"/>
      <c r="SLG38" s="63"/>
      <c r="SLH38" s="63"/>
      <c r="SLI38" s="63"/>
      <c r="SLJ38" s="63"/>
      <c r="SLK38" s="63"/>
      <c r="SLL38" s="63"/>
      <c r="SLM38" s="63"/>
      <c r="SLN38" s="63"/>
      <c r="SLO38" s="63"/>
      <c r="SLP38" s="63"/>
      <c r="SLQ38" s="63"/>
      <c r="SLR38" s="63"/>
      <c r="SLS38" s="63"/>
      <c r="SLT38" s="63"/>
      <c r="SLU38" s="63"/>
      <c r="SLV38" s="63"/>
      <c r="SLW38" s="63"/>
      <c r="SLX38" s="63"/>
      <c r="SLY38" s="63"/>
      <c r="SLZ38" s="63"/>
      <c r="SMA38" s="63"/>
      <c r="SMB38" s="63"/>
      <c r="SMC38" s="63"/>
      <c r="SMD38" s="63"/>
      <c r="SME38" s="63"/>
      <c r="SMF38" s="63"/>
      <c r="SMG38" s="63"/>
      <c r="SMH38" s="63"/>
      <c r="SMI38" s="63"/>
      <c r="SMJ38" s="63"/>
      <c r="SMK38" s="63"/>
      <c r="SML38" s="63"/>
      <c r="SMM38" s="63"/>
      <c r="SMN38" s="63"/>
      <c r="SMO38" s="63"/>
      <c r="SMP38" s="63"/>
      <c r="SMQ38" s="63"/>
      <c r="SMR38" s="63"/>
      <c r="SMS38" s="63"/>
      <c r="SMT38" s="63"/>
      <c r="SMU38" s="63"/>
      <c r="SMV38" s="63"/>
      <c r="SMW38" s="63"/>
      <c r="SMX38" s="63"/>
      <c r="SMY38" s="63"/>
      <c r="SMZ38" s="63"/>
      <c r="SNA38" s="63"/>
      <c r="SNB38" s="63"/>
      <c r="SNC38" s="63"/>
      <c r="SND38" s="63"/>
      <c r="SNE38" s="63"/>
      <c r="SNF38" s="63"/>
      <c r="SNG38" s="63"/>
      <c r="SNH38" s="63"/>
      <c r="SNI38" s="63"/>
      <c r="SNJ38" s="63"/>
      <c r="SNK38" s="63"/>
      <c r="SNL38" s="63"/>
      <c r="SNM38" s="63"/>
      <c r="SNN38" s="63"/>
      <c r="SNO38" s="63"/>
      <c r="SNP38" s="63"/>
      <c r="SNQ38" s="63"/>
      <c r="SNR38" s="63"/>
      <c r="SNS38" s="63"/>
      <c r="SNT38" s="63"/>
      <c r="SNU38" s="63"/>
      <c r="SNV38" s="63"/>
      <c r="SNW38" s="63"/>
      <c r="SNX38" s="63"/>
      <c r="SNY38" s="63"/>
      <c r="SNZ38" s="63"/>
      <c r="SOA38" s="63"/>
      <c r="SOB38" s="63"/>
      <c r="SOC38" s="63"/>
      <c r="SOD38" s="63"/>
      <c r="SOE38" s="63"/>
      <c r="SOF38" s="63"/>
      <c r="SOG38" s="63"/>
      <c r="SOH38" s="63"/>
      <c r="SOI38" s="63"/>
      <c r="SOJ38" s="63"/>
      <c r="SOK38" s="63"/>
      <c r="SOL38" s="63"/>
      <c r="SOM38" s="63"/>
      <c r="SON38" s="63"/>
      <c r="SOO38" s="63"/>
      <c r="SOP38" s="63"/>
      <c r="SOQ38" s="63"/>
      <c r="SOR38" s="63"/>
      <c r="SOS38" s="63"/>
      <c r="SOT38" s="63"/>
      <c r="SOU38" s="63"/>
      <c r="SOV38" s="63"/>
      <c r="SOW38" s="63"/>
      <c r="SOX38" s="63"/>
      <c r="SOY38" s="63"/>
      <c r="SOZ38" s="63"/>
      <c r="SPA38" s="63"/>
      <c r="SPB38" s="63"/>
      <c r="SPC38" s="63"/>
      <c r="SPD38" s="63"/>
      <c r="SPE38" s="63"/>
      <c r="SPF38" s="63"/>
      <c r="SPG38" s="63"/>
      <c r="SPH38" s="63"/>
      <c r="SPI38" s="63"/>
      <c r="SPJ38" s="63"/>
      <c r="SPK38" s="63"/>
      <c r="SPL38" s="63"/>
      <c r="SPM38" s="63"/>
      <c r="SPN38" s="63"/>
      <c r="SPO38" s="63"/>
      <c r="SPP38" s="63"/>
      <c r="SPQ38" s="63"/>
      <c r="SPR38" s="63"/>
      <c r="SPS38" s="63"/>
      <c r="SPT38" s="63"/>
      <c r="SPU38" s="63"/>
      <c r="SPV38" s="63"/>
      <c r="SPW38" s="63"/>
      <c r="SPX38" s="63"/>
      <c r="SPY38" s="63"/>
      <c r="SPZ38" s="63"/>
      <c r="SQA38" s="63"/>
      <c r="SQB38" s="63"/>
      <c r="SQC38" s="63"/>
      <c r="SQD38" s="63"/>
      <c r="SQE38" s="63"/>
      <c r="SQF38" s="63"/>
      <c r="SQG38" s="63"/>
      <c r="SQH38" s="63"/>
      <c r="SQI38" s="63"/>
      <c r="SQJ38" s="63"/>
      <c r="SQK38" s="63"/>
      <c r="SQL38" s="63"/>
      <c r="SQM38" s="63"/>
      <c r="SQN38" s="63"/>
      <c r="SQO38" s="63"/>
      <c r="SQP38" s="63"/>
      <c r="SQQ38" s="63"/>
      <c r="SQR38" s="63"/>
      <c r="SQS38" s="63"/>
      <c r="SQT38" s="63"/>
      <c r="SQU38" s="63"/>
      <c r="SQV38" s="63"/>
      <c r="SQW38" s="63"/>
      <c r="SQX38" s="63"/>
      <c r="SQY38" s="63"/>
      <c r="SQZ38" s="63"/>
      <c r="SRA38" s="63"/>
      <c r="SRB38" s="63"/>
      <c r="SRC38" s="63"/>
      <c r="SRD38" s="63"/>
      <c r="SRE38" s="63"/>
      <c r="SRF38" s="63"/>
      <c r="SRG38" s="63"/>
      <c r="SRH38" s="63"/>
      <c r="SRI38" s="63"/>
      <c r="SRJ38" s="63"/>
      <c r="SRK38" s="63"/>
      <c r="SRL38" s="63"/>
      <c r="SRM38" s="63"/>
      <c r="SRN38" s="63"/>
      <c r="SRO38" s="63"/>
      <c r="SRP38" s="63"/>
      <c r="SRQ38" s="63"/>
      <c r="SRR38" s="63"/>
      <c r="SRS38" s="63"/>
      <c r="SRT38" s="63"/>
      <c r="SRU38" s="63"/>
      <c r="SRV38" s="63"/>
      <c r="SRW38" s="63"/>
      <c r="SRX38" s="63"/>
      <c r="SRY38" s="63"/>
      <c r="SRZ38" s="63"/>
      <c r="SSA38" s="63"/>
      <c r="SSB38" s="63"/>
      <c r="SSC38" s="63"/>
      <c r="SSD38" s="63"/>
      <c r="SSE38" s="63"/>
      <c r="SSF38" s="63"/>
      <c r="SSG38" s="63"/>
      <c r="SSH38" s="63"/>
      <c r="SSI38" s="63"/>
      <c r="SSJ38" s="63"/>
      <c r="SSK38" s="63"/>
      <c r="SSL38" s="63"/>
      <c r="SSM38" s="63"/>
      <c r="SSN38" s="63"/>
      <c r="SSO38" s="63"/>
      <c r="SSP38" s="63"/>
      <c r="SSQ38" s="63"/>
      <c r="SSR38" s="63"/>
      <c r="SSS38" s="63"/>
      <c r="SST38" s="63"/>
      <c r="SSU38" s="63"/>
      <c r="SSV38" s="63"/>
      <c r="SSW38" s="63"/>
      <c r="SSX38" s="63"/>
      <c r="SSY38" s="63"/>
      <c r="SSZ38" s="63"/>
      <c r="STA38" s="63"/>
      <c r="STB38" s="63"/>
      <c r="STC38" s="63"/>
      <c r="STD38" s="63"/>
      <c r="STE38" s="63"/>
      <c r="STF38" s="63"/>
      <c r="STG38" s="63"/>
      <c r="STH38" s="63"/>
      <c r="STI38" s="63"/>
      <c r="STJ38" s="63"/>
      <c r="STK38" s="63"/>
      <c r="STL38" s="63"/>
      <c r="STM38" s="63"/>
      <c r="STN38" s="63"/>
      <c r="STO38" s="63"/>
      <c r="STP38" s="63"/>
      <c r="STQ38" s="63"/>
      <c r="STR38" s="63"/>
      <c r="STS38" s="63"/>
      <c r="STT38" s="63"/>
      <c r="STU38" s="63"/>
      <c r="STV38" s="63"/>
      <c r="STW38" s="63"/>
      <c r="STX38" s="63"/>
      <c r="STY38" s="63"/>
      <c r="STZ38" s="63"/>
      <c r="SUA38" s="63"/>
      <c r="SUB38" s="63"/>
      <c r="SUC38" s="63"/>
      <c r="SUD38" s="63"/>
      <c r="SUE38" s="63"/>
      <c r="SUF38" s="63"/>
      <c r="SUG38" s="63"/>
      <c r="SUH38" s="63"/>
      <c r="SUI38" s="63"/>
      <c r="SUJ38" s="63"/>
      <c r="SUK38" s="63"/>
      <c r="SUL38" s="63"/>
      <c r="SUM38" s="63"/>
      <c r="SUN38" s="63"/>
      <c r="SUO38" s="63"/>
      <c r="SUP38" s="63"/>
      <c r="SUQ38" s="63"/>
      <c r="SUR38" s="63"/>
      <c r="SUS38" s="63"/>
      <c r="SUT38" s="63"/>
      <c r="SUU38" s="63"/>
      <c r="SUV38" s="63"/>
      <c r="SUW38" s="63"/>
      <c r="SUX38" s="63"/>
      <c r="SUY38" s="63"/>
      <c r="SUZ38" s="63"/>
      <c r="SVA38" s="63"/>
      <c r="SVB38" s="63"/>
      <c r="SVC38" s="63"/>
      <c r="SVD38" s="63"/>
      <c r="SVE38" s="63"/>
      <c r="SVF38" s="63"/>
      <c r="SVG38" s="63"/>
      <c r="SVH38" s="63"/>
      <c r="SVI38" s="63"/>
      <c r="SVJ38" s="63"/>
      <c r="SVK38" s="63"/>
      <c r="SVL38" s="63"/>
      <c r="SVM38" s="63"/>
      <c r="SVN38" s="63"/>
      <c r="SVO38" s="63"/>
      <c r="SVP38" s="63"/>
      <c r="SVQ38" s="63"/>
      <c r="SVR38" s="63"/>
      <c r="SVS38" s="63"/>
      <c r="SVT38" s="63"/>
      <c r="SVU38" s="63"/>
      <c r="SVV38" s="63"/>
      <c r="SVW38" s="63"/>
      <c r="SVX38" s="63"/>
      <c r="SVY38" s="63"/>
      <c r="SVZ38" s="63"/>
      <c r="SWA38" s="63"/>
      <c r="SWB38" s="63"/>
      <c r="SWC38" s="63"/>
      <c r="SWD38" s="63"/>
      <c r="SWE38" s="63"/>
      <c r="SWF38" s="63"/>
      <c r="SWG38" s="63"/>
      <c r="SWH38" s="63"/>
      <c r="SWI38" s="63"/>
      <c r="SWJ38" s="63"/>
      <c r="SWK38" s="63"/>
      <c r="SWL38" s="63"/>
      <c r="SWM38" s="63"/>
      <c r="SWN38" s="63"/>
      <c r="SWO38" s="63"/>
      <c r="SWP38" s="63"/>
      <c r="SWQ38" s="63"/>
      <c r="SWR38" s="63"/>
      <c r="SWS38" s="63"/>
      <c r="SWT38" s="63"/>
      <c r="SWU38" s="63"/>
      <c r="SWV38" s="63"/>
      <c r="SWW38" s="63"/>
      <c r="SWX38" s="63"/>
      <c r="SWY38" s="63"/>
      <c r="SWZ38" s="63"/>
      <c r="SXA38" s="63"/>
      <c r="SXB38" s="63"/>
      <c r="SXC38" s="63"/>
      <c r="SXD38" s="63"/>
      <c r="SXE38" s="63"/>
      <c r="SXF38" s="63"/>
      <c r="SXG38" s="63"/>
      <c r="SXH38" s="63"/>
      <c r="SXI38" s="63"/>
      <c r="SXJ38" s="63"/>
      <c r="SXK38" s="63"/>
      <c r="SXL38" s="63"/>
      <c r="SXM38" s="63"/>
      <c r="SXN38" s="63"/>
      <c r="SXO38" s="63"/>
      <c r="SXP38" s="63"/>
      <c r="SXQ38" s="63"/>
      <c r="SXR38" s="63"/>
      <c r="SXS38" s="63"/>
      <c r="SXT38" s="63"/>
      <c r="SXU38" s="63"/>
      <c r="SXV38" s="63"/>
      <c r="SXW38" s="63"/>
      <c r="SXX38" s="63"/>
      <c r="SXY38" s="63"/>
      <c r="SXZ38" s="63"/>
      <c r="SYA38" s="63"/>
      <c r="SYB38" s="63"/>
      <c r="SYC38" s="63"/>
      <c r="SYD38" s="63"/>
      <c r="SYE38" s="63"/>
      <c r="SYF38" s="63"/>
      <c r="SYG38" s="63"/>
      <c r="SYH38" s="63"/>
      <c r="SYI38" s="63"/>
      <c r="SYJ38" s="63"/>
      <c r="SYK38" s="63"/>
      <c r="SYL38" s="63"/>
      <c r="SYM38" s="63"/>
      <c r="SYN38" s="63"/>
      <c r="SYO38" s="63"/>
      <c r="SYP38" s="63"/>
      <c r="SYQ38" s="63"/>
      <c r="SYR38" s="63"/>
      <c r="SYS38" s="63"/>
      <c r="SYT38" s="63"/>
      <c r="SYU38" s="63"/>
      <c r="SYV38" s="63"/>
      <c r="SYW38" s="63"/>
      <c r="SYX38" s="63"/>
      <c r="SYY38" s="63"/>
      <c r="SYZ38" s="63"/>
      <c r="SZA38" s="63"/>
      <c r="SZB38" s="63"/>
      <c r="SZC38" s="63"/>
      <c r="SZD38" s="63"/>
      <c r="SZE38" s="63"/>
      <c r="SZF38" s="63"/>
      <c r="SZG38" s="63"/>
      <c r="SZH38" s="63"/>
      <c r="SZI38" s="63"/>
      <c r="SZJ38" s="63"/>
      <c r="SZK38" s="63"/>
      <c r="SZL38" s="63"/>
      <c r="SZM38" s="63"/>
      <c r="SZN38" s="63"/>
      <c r="SZO38" s="63"/>
      <c r="SZP38" s="63"/>
      <c r="SZQ38" s="63"/>
      <c r="SZR38" s="63"/>
      <c r="SZS38" s="63"/>
      <c r="SZT38" s="63"/>
      <c r="SZU38" s="63"/>
      <c r="SZV38" s="63"/>
      <c r="SZW38" s="63"/>
      <c r="SZX38" s="63"/>
      <c r="SZY38" s="63"/>
      <c r="SZZ38" s="63"/>
      <c r="TAA38" s="63"/>
      <c r="TAB38" s="63"/>
      <c r="TAC38" s="63"/>
      <c r="TAD38" s="63"/>
      <c r="TAE38" s="63"/>
      <c r="TAF38" s="63"/>
      <c r="TAG38" s="63"/>
      <c r="TAH38" s="63"/>
      <c r="TAI38" s="63"/>
      <c r="TAJ38" s="63"/>
      <c r="TAK38" s="63"/>
      <c r="TAL38" s="63"/>
      <c r="TAM38" s="63"/>
      <c r="TAN38" s="63"/>
      <c r="TAO38" s="63"/>
      <c r="TAP38" s="63"/>
      <c r="TAQ38" s="63"/>
      <c r="TAR38" s="63"/>
      <c r="TAS38" s="63"/>
      <c r="TAT38" s="63"/>
      <c r="TAU38" s="63"/>
      <c r="TAV38" s="63"/>
      <c r="TAW38" s="63"/>
      <c r="TAX38" s="63"/>
      <c r="TAY38" s="63"/>
      <c r="TAZ38" s="63"/>
      <c r="TBA38" s="63"/>
      <c r="TBB38" s="63"/>
      <c r="TBC38" s="63"/>
      <c r="TBD38" s="63"/>
      <c r="TBE38" s="63"/>
      <c r="TBF38" s="63"/>
      <c r="TBG38" s="63"/>
      <c r="TBH38" s="63"/>
      <c r="TBI38" s="63"/>
      <c r="TBJ38" s="63"/>
      <c r="TBK38" s="63"/>
      <c r="TBL38" s="63"/>
      <c r="TBM38" s="63"/>
      <c r="TBN38" s="63"/>
      <c r="TBO38" s="63"/>
      <c r="TBP38" s="63"/>
      <c r="TBQ38" s="63"/>
      <c r="TBR38" s="63"/>
      <c r="TBS38" s="63"/>
      <c r="TBT38" s="63"/>
      <c r="TBU38" s="63"/>
      <c r="TBV38" s="63"/>
      <c r="TBW38" s="63"/>
      <c r="TBX38" s="63"/>
      <c r="TBY38" s="63"/>
      <c r="TBZ38" s="63"/>
      <c r="TCA38" s="63"/>
      <c r="TCB38" s="63"/>
      <c r="TCC38" s="63"/>
      <c r="TCD38" s="63"/>
      <c r="TCE38" s="63"/>
      <c r="TCF38" s="63"/>
      <c r="TCG38" s="63"/>
      <c r="TCH38" s="63"/>
      <c r="TCI38" s="63"/>
      <c r="TCJ38" s="63"/>
      <c r="TCK38" s="63"/>
      <c r="TCL38" s="63"/>
      <c r="TCM38" s="63"/>
      <c r="TCN38" s="63"/>
      <c r="TCO38" s="63"/>
      <c r="TCP38" s="63"/>
      <c r="TCQ38" s="63"/>
      <c r="TCR38" s="63"/>
      <c r="TCS38" s="63"/>
      <c r="TCT38" s="63"/>
      <c r="TCU38" s="63"/>
      <c r="TCV38" s="63"/>
      <c r="TCW38" s="63"/>
      <c r="TCX38" s="63"/>
      <c r="TCY38" s="63"/>
      <c r="TCZ38" s="63"/>
      <c r="TDA38" s="63"/>
      <c r="TDB38" s="63"/>
      <c r="TDC38" s="63"/>
      <c r="TDD38" s="63"/>
      <c r="TDE38" s="63"/>
      <c r="TDF38" s="63"/>
      <c r="TDG38" s="63"/>
      <c r="TDH38" s="63"/>
      <c r="TDI38" s="63"/>
      <c r="TDJ38" s="63"/>
      <c r="TDK38" s="63"/>
      <c r="TDL38" s="63"/>
      <c r="TDM38" s="63"/>
      <c r="TDN38" s="63"/>
      <c r="TDO38" s="63"/>
      <c r="TDP38" s="63"/>
      <c r="TDQ38" s="63"/>
      <c r="TDR38" s="63"/>
      <c r="TDS38" s="63"/>
      <c r="TDT38" s="63"/>
      <c r="TDU38" s="63"/>
      <c r="TDV38" s="63"/>
      <c r="TDW38" s="63"/>
      <c r="TDX38" s="63"/>
      <c r="TDY38" s="63"/>
      <c r="TDZ38" s="63"/>
      <c r="TEA38" s="63"/>
      <c r="TEB38" s="63"/>
      <c r="TEC38" s="63"/>
      <c r="TED38" s="63"/>
      <c r="TEE38" s="63"/>
      <c r="TEF38" s="63"/>
      <c r="TEG38" s="63"/>
      <c r="TEH38" s="63"/>
      <c r="TEI38" s="63"/>
      <c r="TEJ38" s="63"/>
      <c r="TEK38" s="63"/>
      <c r="TEL38" s="63"/>
      <c r="TEM38" s="63"/>
      <c r="TEN38" s="63"/>
      <c r="TEO38" s="63"/>
      <c r="TEP38" s="63"/>
      <c r="TEQ38" s="63"/>
      <c r="TER38" s="63"/>
      <c r="TES38" s="63"/>
      <c r="TET38" s="63"/>
      <c r="TEU38" s="63"/>
      <c r="TEV38" s="63"/>
      <c r="TEW38" s="63"/>
      <c r="TEX38" s="63"/>
      <c r="TEY38" s="63"/>
      <c r="TEZ38" s="63"/>
      <c r="TFA38" s="63"/>
      <c r="TFB38" s="63"/>
      <c r="TFC38" s="63"/>
      <c r="TFD38" s="63"/>
      <c r="TFE38" s="63"/>
      <c r="TFF38" s="63"/>
      <c r="TFG38" s="63"/>
      <c r="TFH38" s="63"/>
      <c r="TFI38" s="63"/>
      <c r="TFJ38" s="63"/>
      <c r="TFK38" s="63"/>
      <c r="TFL38" s="63"/>
      <c r="TFM38" s="63"/>
      <c r="TFN38" s="63"/>
      <c r="TFO38" s="63"/>
      <c r="TFP38" s="63"/>
      <c r="TFQ38" s="63"/>
      <c r="TFR38" s="63"/>
      <c r="TFS38" s="63"/>
      <c r="TFT38" s="63"/>
      <c r="TFU38" s="63"/>
      <c r="TFV38" s="63"/>
      <c r="TFW38" s="63"/>
      <c r="TFX38" s="63"/>
      <c r="TFY38" s="63"/>
      <c r="TFZ38" s="63"/>
      <c r="TGA38" s="63"/>
      <c r="TGB38" s="63"/>
      <c r="TGC38" s="63"/>
      <c r="TGD38" s="63"/>
      <c r="TGE38" s="63"/>
      <c r="TGF38" s="63"/>
      <c r="TGG38" s="63"/>
      <c r="TGH38" s="63"/>
      <c r="TGI38" s="63"/>
      <c r="TGJ38" s="63"/>
      <c r="TGK38" s="63"/>
      <c r="TGL38" s="63"/>
      <c r="TGM38" s="63"/>
      <c r="TGN38" s="63"/>
      <c r="TGO38" s="63"/>
      <c r="TGP38" s="63"/>
      <c r="TGQ38" s="63"/>
      <c r="TGR38" s="63"/>
      <c r="TGS38" s="63"/>
      <c r="TGT38" s="63"/>
      <c r="TGU38" s="63"/>
      <c r="TGV38" s="63"/>
      <c r="TGW38" s="63"/>
      <c r="TGX38" s="63"/>
      <c r="TGY38" s="63"/>
      <c r="TGZ38" s="63"/>
      <c r="THA38" s="63"/>
      <c r="THB38" s="63"/>
      <c r="THC38" s="63"/>
      <c r="THD38" s="63"/>
      <c r="THE38" s="63"/>
      <c r="THF38" s="63"/>
      <c r="THG38" s="63"/>
      <c r="THH38" s="63"/>
      <c r="THI38" s="63"/>
      <c r="THJ38" s="63"/>
      <c r="THK38" s="63"/>
      <c r="THL38" s="63"/>
      <c r="THM38" s="63"/>
      <c r="THN38" s="63"/>
      <c r="THO38" s="63"/>
      <c r="THP38" s="63"/>
      <c r="THQ38" s="63"/>
      <c r="THR38" s="63"/>
      <c r="THS38" s="63"/>
      <c r="THT38" s="63"/>
      <c r="THU38" s="63"/>
      <c r="THV38" s="63"/>
      <c r="THW38" s="63"/>
      <c r="THX38" s="63"/>
      <c r="THY38" s="63"/>
      <c r="THZ38" s="63"/>
      <c r="TIA38" s="63"/>
      <c r="TIB38" s="63"/>
      <c r="TIC38" s="63"/>
      <c r="TID38" s="63"/>
      <c r="TIE38" s="63"/>
      <c r="TIF38" s="63"/>
      <c r="TIG38" s="63"/>
      <c r="TIH38" s="63"/>
      <c r="TII38" s="63"/>
      <c r="TIJ38" s="63"/>
      <c r="TIK38" s="63"/>
      <c r="TIL38" s="63"/>
      <c r="TIM38" s="63"/>
      <c r="TIN38" s="63"/>
      <c r="TIO38" s="63"/>
      <c r="TIP38" s="63"/>
      <c r="TIQ38" s="63"/>
      <c r="TIR38" s="63"/>
      <c r="TIS38" s="63"/>
      <c r="TIT38" s="63"/>
      <c r="TIU38" s="63"/>
      <c r="TIV38" s="63"/>
      <c r="TIW38" s="63"/>
      <c r="TIX38" s="63"/>
      <c r="TIY38" s="63"/>
      <c r="TIZ38" s="63"/>
      <c r="TJA38" s="63"/>
      <c r="TJB38" s="63"/>
      <c r="TJC38" s="63"/>
      <c r="TJD38" s="63"/>
      <c r="TJE38" s="63"/>
      <c r="TJF38" s="63"/>
      <c r="TJG38" s="63"/>
      <c r="TJH38" s="63"/>
      <c r="TJI38" s="63"/>
      <c r="TJJ38" s="63"/>
      <c r="TJK38" s="63"/>
      <c r="TJL38" s="63"/>
      <c r="TJM38" s="63"/>
      <c r="TJN38" s="63"/>
      <c r="TJO38" s="63"/>
      <c r="TJP38" s="63"/>
      <c r="TJQ38" s="63"/>
      <c r="TJR38" s="63"/>
      <c r="TJS38" s="63"/>
      <c r="TJT38" s="63"/>
      <c r="TJU38" s="63"/>
      <c r="TJV38" s="63"/>
      <c r="TJW38" s="63"/>
      <c r="TJX38" s="63"/>
      <c r="TJY38" s="63"/>
      <c r="TJZ38" s="63"/>
      <c r="TKA38" s="63"/>
      <c r="TKB38" s="63"/>
      <c r="TKC38" s="63"/>
      <c r="TKD38" s="63"/>
      <c r="TKE38" s="63"/>
      <c r="TKF38" s="63"/>
      <c r="TKG38" s="63"/>
      <c r="TKH38" s="63"/>
      <c r="TKI38" s="63"/>
      <c r="TKJ38" s="63"/>
      <c r="TKK38" s="63"/>
      <c r="TKL38" s="63"/>
      <c r="TKM38" s="63"/>
      <c r="TKN38" s="63"/>
      <c r="TKO38" s="63"/>
      <c r="TKP38" s="63"/>
      <c r="TKQ38" s="63"/>
      <c r="TKR38" s="63"/>
      <c r="TKS38" s="63"/>
      <c r="TKT38" s="63"/>
      <c r="TKU38" s="63"/>
      <c r="TKV38" s="63"/>
      <c r="TKW38" s="63"/>
      <c r="TKX38" s="63"/>
      <c r="TKY38" s="63"/>
      <c r="TKZ38" s="63"/>
      <c r="TLA38" s="63"/>
      <c r="TLB38" s="63"/>
      <c r="TLC38" s="63"/>
      <c r="TLD38" s="63"/>
      <c r="TLE38" s="63"/>
      <c r="TLF38" s="63"/>
      <c r="TLG38" s="63"/>
      <c r="TLH38" s="63"/>
      <c r="TLI38" s="63"/>
      <c r="TLJ38" s="63"/>
      <c r="TLK38" s="63"/>
      <c r="TLL38" s="63"/>
      <c r="TLM38" s="63"/>
      <c r="TLN38" s="63"/>
      <c r="TLO38" s="63"/>
      <c r="TLP38" s="63"/>
      <c r="TLQ38" s="63"/>
      <c r="TLR38" s="63"/>
      <c r="TLS38" s="63"/>
      <c r="TLT38" s="63"/>
      <c r="TLU38" s="63"/>
      <c r="TLV38" s="63"/>
      <c r="TLW38" s="63"/>
      <c r="TLX38" s="63"/>
      <c r="TLY38" s="63"/>
      <c r="TLZ38" s="63"/>
      <c r="TMA38" s="63"/>
      <c r="TMB38" s="63"/>
      <c r="TMC38" s="63"/>
      <c r="TMD38" s="63"/>
      <c r="TME38" s="63"/>
      <c r="TMF38" s="63"/>
      <c r="TMG38" s="63"/>
      <c r="TMH38" s="63"/>
      <c r="TMI38" s="63"/>
      <c r="TMJ38" s="63"/>
      <c r="TMK38" s="63"/>
      <c r="TML38" s="63"/>
      <c r="TMM38" s="63"/>
      <c r="TMN38" s="63"/>
      <c r="TMO38" s="63"/>
      <c r="TMP38" s="63"/>
      <c r="TMQ38" s="63"/>
      <c r="TMR38" s="63"/>
      <c r="TMS38" s="63"/>
      <c r="TMT38" s="63"/>
      <c r="TMU38" s="63"/>
      <c r="TMV38" s="63"/>
      <c r="TMW38" s="63"/>
      <c r="TMX38" s="63"/>
      <c r="TMY38" s="63"/>
      <c r="TMZ38" s="63"/>
      <c r="TNA38" s="63"/>
      <c r="TNB38" s="63"/>
      <c r="TNC38" s="63"/>
      <c r="TND38" s="63"/>
      <c r="TNE38" s="63"/>
      <c r="TNF38" s="63"/>
      <c r="TNG38" s="63"/>
      <c r="TNH38" s="63"/>
      <c r="TNI38" s="63"/>
      <c r="TNJ38" s="63"/>
      <c r="TNK38" s="63"/>
      <c r="TNL38" s="63"/>
      <c r="TNM38" s="63"/>
      <c r="TNN38" s="63"/>
      <c r="TNO38" s="63"/>
      <c r="TNP38" s="63"/>
      <c r="TNQ38" s="63"/>
      <c r="TNR38" s="63"/>
      <c r="TNS38" s="63"/>
      <c r="TNT38" s="63"/>
      <c r="TNU38" s="63"/>
      <c r="TNV38" s="63"/>
      <c r="TNW38" s="63"/>
      <c r="TNX38" s="63"/>
      <c r="TNY38" s="63"/>
      <c r="TNZ38" s="63"/>
      <c r="TOA38" s="63"/>
      <c r="TOB38" s="63"/>
      <c r="TOC38" s="63"/>
      <c r="TOD38" s="63"/>
      <c r="TOE38" s="63"/>
      <c r="TOF38" s="63"/>
      <c r="TOG38" s="63"/>
      <c r="TOH38" s="63"/>
      <c r="TOI38" s="63"/>
      <c r="TOJ38" s="63"/>
      <c r="TOK38" s="63"/>
      <c r="TOL38" s="63"/>
      <c r="TOM38" s="63"/>
      <c r="TON38" s="63"/>
      <c r="TOO38" s="63"/>
      <c r="TOP38" s="63"/>
      <c r="TOQ38" s="63"/>
      <c r="TOR38" s="63"/>
      <c r="TOS38" s="63"/>
      <c r="TOT38" s="63"/>
      <c r="TOU38" s="63"/>
      <c r="TOV38" s="63"/>
      <c r="TOW38" s="63"/>
      <c r="TOX38" s="63"/>
      <c r="TOY38" s="63"/>
      <c r="TOZ38" s="63"/>
      <c r="TPA38" s="63"/>
      <c r="TPB38" s="63"/>
      <c r="TPC38" s="63"/>
      <c r="TPD38" s="63"/>
      <c r="TPE38" s="63"/>
      <c r="TPF38" s="63"/>
      <c r="TPG38" s="63"/>
      <c r="TPH38" s="63"/>
      <c r="TPI38" s="63"/>
      <c r="TPJ38" s="63"/>
      <c r="TPK38" s="63"/>
      <c r="TPL38" s="63"/>
      <c r="TPM38" s="63"/>
      <c r="TPN38" s="63"/>
      <c r="TPO38" s="63"/>
      <c r="TPP38" s="63"/>
      <c r="TPQ38" s="63"/>
      <c r="TPR38" s="63"/>
      <c r="TPS38" s="63"/>
      <c r="TPT38" s="63"/>
      <c r="TPU38" s="63"/>
      <c r="TPV38" s="63"/>
      <c r="TPW38" s="63"/>
      <c r="TPX38" s="63"/>
      <c r="TPY38" s="63"/>
      <c r="TPZ38" s="63"/>
      <c r="TQA38" s="63"/>
      <c r="TQB38" s="63"/>
      <c r="TQC38" s="63"/>
      <c r="TQD38" s="63"/>
      <c r="TQE38" s="63"/>
      <c r="TQF38" s="63"/>
      <c r="TQG38" s="63"/>
      <c r="TQH38" s="63"/>
      <c r="TQI38" s="63"/>
      <c r="TQJ38" s="63"/>
      <c r="TQK38" s="63"/>
      <c r="TQL38" s="63"/>
      <c r="TQM38" s="63"/>
      <c r="TQN38" s="63"/>
      <c r="TQO38" s="63"/>
      <c r="TQP38" s="63"/>
      <c r="TQQ38" s="63"/>
      <c r="TQR38" s="63"/>
      <c r="TQS38" s="63"/>
      <c r="TQT38" s="63"/>
      <c r="TQU38" s="63"/>
      <c r="TQV38" s="63"/>
      <c r="TQW38" s="63"/>
      <c r="TQX38" s="63"/>
      <c r="TQY38" s="63"/>
      <c r="TQZ38" s="63"/>
      <c r="TRA38" s="63"/>
      <c r="TRB38" s="63"/>
      <c r="TRC38" s="63"/>
      <c r="TRD38" s="63"/>
      <c r="TRE38" s="63"/>
      <c r="TRF38" s="63"/>
      <c r="TRG38" s="63"/>
      <c r="TRH38" s="63"/>
      <c r="TRI38" s="63"/>
      <c r="TRJ38" s="63"/>
      <c r="TRK38" s="63"/>
      <c r="TRL38" s="63"/>
      <c r="TRM38" s="63"/>
      <c r="TRN38" s="63"/>
      <c r="TRO38" s="63"/>
      <c r="TRP38" s="63"/>
      <c r="TRQ38" s="63"/>
      <c r="TRR38" s="63"/>
      <c r="TRS38" s="63"/>
      <c r="TRT38" s="63"/>
      <c r="TRU38" s="63"/>
      <c r="TRV38" s="63"/>
      <c r="TRW38" s="63"/>
      <c r="TRX38" s="63"/>
      <c r="TRY38" s="63"/>
      <c r="TRZ38" s="63"/>
      <c r="TSA38" s="63"/>
      <c r="TSB38" s="63"/>
      <c r="TSC38" s="63"/>
      <c r="TSD38" s="63"/>
      <c r="TSE38" s="63"/>
      <c r="TSF38" s="63"/>
      <c r="TSG38" s="63"/>
      <c r="TSH38" s="63"/>
      <c r="TSI38" s="63"/>
      <c r="TSJ38" s="63"/>
      <c r="TSK38" s="63"/>
      <c r="TSL38" s="63"/>
      <c r="TSM38" s="63"/>
      <c r="TSN38" s="63"/>
      <c r="TSO38" s="63"/>
      <c r="TSP38" s="63"/>
      <c r="TSQ38" s="63"/>
      <c r="TSR38" s="63"/>
      <c r="TSS38" s="63"/>
      <c r="TST38" s="63"/>
      <c r="TSU38" s="63"/>
      <c r="TSV38" s="63"/>
      <c r="TSW38" s="63"/>
      <c r="TSX38" s="63"/>
      <c r="TSY38" s="63"/>
      <c r="TSZ38" s="63"/>
      <c r="TTA38" s="63"/>
      <c r="TTB38" s="63"/>
      <c r="TTC38" s="63"/>
      <c r="TTD38" s="63"/>
      <c r="TTE38" s="63"/>
      <c r="TTF38" s="63"/>
      <c r="TTG38" s="63"/>
      <c r="TTH38" s="63"/>
      <c r="TTI38" s="63"/>
      <c r="TTJ38" s="63"/>
      <c r="TTK38" s="63"/>
      <c r="TTL38" s="63"/>
      <c r="TTM38" s="63"/>
      <c r="TTN38" s="63"/>
      <c r="TTO38" s="63"/>
      <c r="TTP38" s="63"/>
      <c r="TTQ38" s="63"/>
      <c r="TTR38" s="63"/>
      <c r="TTS38" s="63"/>
      <c r="TTT38" s="63"/>
      <c r="TTU38" s="63"/>
      <c r="TTV38" s="63"/>
      <c r="TTW38" s="63"/>
      <c r="TTX38" s="63"/>
      <c r="TTY38" s="63"/>
      <c r="TTZ38" s="63"/>
      <c r="TUA38" s="63"/>
      <c r="TUB38" s="63"/>
      <c r="TUC38" s="63"/>
      <c r="TUD38" s="63"/>
      <c r="TUE38" s="63"/>
      <c r="TUF38" s="63"/>
      <c r="TUG38" s="63"/>
      <c r="TUH38" s="63"/>
      <c r="TUI38" s="63"/>
      <c r="TUJ38" s="63"/>
      <c r="TUK38" s="63"/>
      <c r="TUL38" s="63"/>
      <c r="TUM38" s="63"/>
      <c r="TUN38" s="63"/>
      <c r="TUO38" s="63"/>
      <c r="TUP38" s="63"/>
      <c r="TUQ38" s="63"/>
      <c r="TUR38" s="63"/>
      <c r="TUS38" s="63"/>
      <c r="TUT38" s="63"/>
      <c r="TUU38" s="63"/>
      <c r="TUV38" s="63"/>
      <c r="TUW38" s="63"/>
      <c r="TUX38" s="63"/>
      <c r="TUY38" s="63"/>
      <c r="TUZ38" s="63"/>
      <c r="TVA38" s="63"/>
      <c r="TVB38" s="63"/>
      <c r="TVC38" s="63"/>
      <c r="TVD38" s="63"/>
      <c r="TVE38" s="63"/>
      <c r="TVF38" s="63"/>
      <c r="TVG38" s="63"/>
      <c r="TVH38" s="63"/>
      <c r="TVI38" s="63"/>
      <c r="TVJ38" s="63"/>
      <c r="TVK38" s="63"/>
      <c r="TVL38" s="63"/>
      <c r="TVM38" s="63"/>
      <c r="TVN38" s="63"/>
      <c r="TVO38" s="63"/>
      <c r="TVP38" s="63"/>
      <c r="TVQ38" s="63"/>
      <c r="TVR38" s="63"/>
      <c r="TVS38" s="63"/>
      <c r="TVT38" s="63"/>
      <c r="TVU38" s="63"/>
      <c r="TVV38" s="63"/>
      <c r="TVW38" s="63"/>
      <c r="TVX38" s="63"/>
      <c r="TVY38" s="63"/>
      <c r="TVZ38" s="63"/>
      <c r="TWA38" s="63"/>
      <c r="TWB38" s="63"/>
      <c r="TWC38" s="63"/>
      <c r="TWD38" s="63"/>
      <c r="TWE38" s="63"/>
      <c r="TWF38" s="63"/>
      <c r="TWG38" s="63"/>
      <c r="TWH38" s="63"/>
      <c r="TWI38" s="63"/>
      <c r="TWJ38" s="63"/>
      <c r="TWK38" s="63"/>
      <c r="TWL38" s="63"/>
      <c r="TWM38" s="63"/>
      <c r="TWN38" s="63"/>
      <c r="TWO38" s="63"/>
      <c r="TWP38" s="63"/>
      <c r="TWQ38" s="63"/>
      <c r="TWR38" s="63"/>
      <c r="TWS38" s="63"/>
      <c r="TWT38" s="63"/>
      <c r="TWU38" s="63"/>
      <c r="TWV38" s="63"/>
      <c r="TWW38" s="63"/>
      <c r="TWX38" s="63"/>
      <c r="TWY38" s="63"/>
      <c r="TWZ38" s="63"/>
      <c r="TXA38" s="63"/>
      <c r="TXB38" s="63"/>
      <c r="TXC38" s="63"/>
      <c r="TXD38" s="63"/>
      <c r="TXE38" s="63"/>
      <c r="TXF38" s="63"/>
      <c r="TXG38" s="63"/>
      <c r="TXH38" s="63"/>
      <c r="TXI38" s="63"/>
      <c r="TXJ38" s="63"/>
      <c r="TXK38" s="63"/>
      <c r="TXL38" s="63"/>
      <c r="TXM38" s="63"/>
      <c r="TXN38" s="63"/>
      <c r="TXO38" s="63"/>
      <c r="TXP38" s="63"/>
      <c r="TXQ38" s="63"/>
      <c r="TXR38" s="63"/>
      <c r="TXS38" s="63"/>
      <c r="TXT38" s="63"/>
      <c r="TXU38" s="63"/>
      <c r="TXV38" s="63"/>
      <c r="TXW38" s="63"/>
      <c r="TXX38" s="63"/>
      <c r="TXY38" s="63"/>
      <c r="TXZ38" s="63"/>
      <c r="TYA38" s="63"/>
      <c r="TYB38" s="63"/>
      <c r="TYC38" s="63"/>
      <c r="TYD38" s="63"/>
      <c r="TYE38" s="63"/>
      <c r="TYF38" s="63"/>
      <c r="TYG38" s="63"/>
      <c r="TYH38" s="63"/>
      <c r="TYI38" s="63"/>
      <c r="TYJ38" s="63"/>
      <c r="TYK38" s="63"/>
      <c r="TYL38" s="63"/>
      <c r="TYM38" s="63"/>
      <c r="TYN38" s="63"/>
      <c r="TYO38" s="63"/>
      <c r="TYP38" s="63"/>
      <c r="TYQ38" s="63"/>
      <c r="TYR38" s="63"/>
      <c r="TYS38" s="63"/>
      <c r="TYT38" s="63"/>
      <c r="TYU38" s="63"/>
      <c r="TYV38" s="63"/>
      <c r="TYW38" s="63"/>
      <c r="TYX38" s="63"/>
      <c r="TYY38" s="63"/>
      <c r="TYZ38" s="63"/>
      <c r="TZA38" s="63"/>
      <c r="TZB38" s="63"/>
      <c r="TZC38" s="63"/>
      <c r="TZD38" s="63"/>
      <c r="TZE38" s="63"/>
      <c r="TZF38" s="63"/>
      <c r="TZG38" s="63"/>
      <c r="TZH38" s="63"/>
      <c r="TZI38" s="63"/>
      <c r="TZJ38" s="63"/>
      <c r="TZK38" s="63"/>
      <c r="TZL38" s="63"/>
      <c r="TZM38" s="63"/>
      <c r="TZN38" s="63"/>
      <c r="TZO38" s="63"/>
      <c r="TZP38" s="63"/>
      <c r="TZQ38" s="63"/>
      <c r="TZR38" s="63"/>
      <c r="TZS38" s="63"/>
      <c r="TZT38" s="63"/>
      <c r="TZU38" s="63"/>
      <c r="TZV38" s="63"/>
      <c r="TZW38" s="63"/>
      <c r="TZX38" s="63"/>
      <c r="TZY38" s="63"/>
      <c r="TZZ38" s="63"/>
      <c r="UAA38" s="63"/>
      <c r="UAB38" s="63"/>
      <c r="UAC38" s="63"/>
      <c r="UAD38" s="63"/>
      <c r="UAE38" s="63"/>
      <c r="UAF38" s="63"/>
      <c r="UAG38" s="63"/>
      <c r="UAH38" s="63"/>
      <c r="UAI38" s="63"/>
      <c r="UAJ38" s="63"/>
      <c r="UAK38" s="63"/>
      <c r="UAL38" s="63"/>
      <c r="UAM38" s="63"/>
      <c r="UAN38" s="63"/>
      <c r="UAO38" s="63"/>
      <c r="UAP38" s="63"/>
      <c r="UAQ38" s="63"/>
      <c r="UAR38" s="63"/>
      <c r="UAS38" s="63"/>
      <c r="UAT38" s="63"/>
      <c r="UAU38" s="63"/>
      <c r="UAV38" s="63"/>
      <c r="UAW38" s="63"/>
      <c r="UAX38" s="63"/>
      <c r="UAY38" s="63"/>
      <c r="UAZ38" s="63"/>
      <c r="UBA38" s="63"/>
      <c r="UBB38" s="63"/>
      <c r="UBC38" s="63"/>
      <c r="UBD38" s="63"/>
      <c r="UBE38" s="63"/>
      <c r="UBF38" s="63"/>
      <c r="UBG38" s="63"/>
      <c r="UBH38" s="63"/>
      <c r="UBI38" s="63"/>
      <c r="UBJ38" s="63"/>
      <c r="UBK38" s="63"/>
      <c r="UBL38" s="63"/>
      <c r="UBM38" s="63"/>
      <c r="UBN38" s="63"/>
      <c r="UBO38" s="63"/>
      <c r="UBP38" s="63"/>
      <c r="UBQ38" s="63"/>
      <c r="UBR38" s="63"/>
      <c r="UBS38" s="63"/>
      <c r="UBT38" s="63"/>
      <c r="UBU38" s="63"/>
      <c r="UBV38" s="63"/>
      <c r="UBW38" s="63"/>
      <c r="UBX38" s="63"/>
      <c r="UBY38" s="63"/>
      <c r="UBZ38" s="63"/>
      <c r="UCA38" s="63"/>
      <c r="UCB38" s="63"/>
      <c r="UCC38" s="63"/>
      <c r="UCD38" s="63"/>
      <c r="UCE38" s="63"/>
      <c r="UCF38" s="63"/>
      <c r="UCG38" s="63"/>
      <c r="UCH38" s="63"/>
      <c r="UCI38" s="63"/>
      <c r="UCJ38" s="63"/>
      <c r="UCK38" s="63"/>
      <c r="UCL38" s="63"/>
      <c r="UCM38" s="63"/>
      <c r="UCN38" s="63"/>
      <c r="UCO38" s="63"/>
      <c r="UCP38" s="63"/>
      <c r="UCQ38" s="63"/>
      <c r="UCR38" s="63"/>
      <c r="UCS38" s="63"/>
      <c r="UCT38" s="63"/>
      <c r="UCU38" s="63"/>
      <c r="UCV38" s="63"/>
      <c r="UCW38" s="63"/>
      <c r="UCX38" s="63"/>
      <c r="UCY38" s="63"/>
      <c r="UCZ38" s="63"/>
      <c r="UDA38" s="63"/>
      <c r="UDB38" s="63"/>
      <c r="UDC38" s="63"/>
      <c r="UDD38" s="63"/>
      <c r="UDE38" s="63"/>
      <c r="UDF38" s="63"/>
      <c r="UDG38" s="63"/>
      <c r="UDH38" s="63"/>
      <c r="UDI38" s="63"/>
      <c r="UDJ38" s="63"/>
      <c r="UDK38" s="63"/>
      <c r="UDL38" s="63"/>
      <c r="UDM38" s="63"/>
      <c r="UDN38" s="63"/>
      <c r="UDO38" s="63"/>
      <c r="UDP38" s="63"/>
      <c r="UDQ38" s="63"/>
      <c r="UDR38" s="63"/>
      <c r="UDS38" s="63"/>
      <c r="UDT38" s="63"/>
      <c r="UDU38" s="63"/>
      <c r="UDV38" s="63"/>
      <c r="UDW38" s="63"/>
      <c r="UDX38" s="63"/>
      <c r="UDY38" s="63"/>
      <c r="UDZ38" s="63"/>
      <c r="UEA38" s="63"/>
      <c r="UEB38" s="63"/>
      <c r="UEC38" s="63"/>
      <c r="UED38" s="63"/>
      <c r="UEE38" s="63"/>
      <c r="UEF38" s="63"/>
      <c r="UEG38" s="63"/>
      <c r="UEH38" s="63"/>
      <c r="UEI38" s="63"/>
      <c r="UEJ38" s="63"/>
      <c r="UEK38" s="63"/>
      <c r="UEL38" s="63"/>
      <c r="UEM38" s="63"/>
      <c r="UEN38" s="63"/>
      <c r="UEO38" s="63"/>
      <c r="UEP38" s="63"/>
      <c r="UEQ38" s="63"/>
      <c r="UER38" s="63"/>
      <c r="UES38" s="63"/>
      <c r="UET38" s="63"/>
      <c r="UEU38" s="63"/>
      <c r="UEV38" s="63"/>
      <c r="UEW38" s="63"/>
      <c r="UEX38" s="63"/>
      <c r="UEY38" s="63"/>
      <c r="UEZ38" s="63"/>
      <c r="UFA38" s="63"/>
      <c r="UFB38" s="63"/>
      <c r="UFC38" s="63"/>
      <c r="UFD38" s="63"/>
      <c r="UFE38" s="63"/>
      <c r="UFF38" s="63"/>
      <c r="UFG38" s="63"/>
      <c r="UFH38" s="63"/>
      <c r="UFI38" s="63"/>
      <c r="UFJ38" s="63"/>
      <c r="UFK38" s="63"/>
      <c r="UFL38" s="63"/>
      <c r="UFM38" s="63"/>
      <c r="UFN38" s="63"/>
      <c r="UFO38" s="63"/>
      <c r="UFP38" s="63"/>
      <c r="UFQ38" s="63"/>
      <c r="UFR38" s="63"/>
      <c r="UFS38" s="63"/>
      <c r="UFT38" s="63"/>
      <c r="UFU38" s="63"/>
      <c r="UFV38" s="63"/>
      <c r="UFW38" s="63"/>
      <c r="UFX38" s="63"/>
      <c r="UFY38" s="63"/>
      <c r="UFZ38" s="63"/>
      <c r="UGA38" s="63"/>
      <c r="UGB38" s="63"/>
      <c r="UGC38" s="63"/>
      <c r="UGD38" s="63"/>
      <c r="UGE38" s="63"/>
      <c r="UGF38" s="63"/>
      <c r="UGG38" s="63"/>
      <c r="UGH38" s="63"/>
      <c r="UGI38" s="63"/>
      <c r="UGJ38" s="63"/>
      <c r="UGK38" s="63"/>
      <c r="UGL38" s="63"/>
      <c r="UGM38" s="63"/>
      <c r="UGN38" s="63"/>
      <c r="UGO38" s="63"/>
      <c r="UGP38" s="63"/>
      <c r="UGQ38" s="63"/>
      <c r="UGR38" s="63"/>
      <c r="UGS38" s="63"/>
      <c r="UGT38" s="63"/>
      <c r="UGU38" s="63"/>
      <c r="UGV38" s="63"/>
      <c r="UGW38" s="63"/>
      <c r="UGX38" s="63"/>
      <c r="UGY38" s="63"/>
      <c r="UGZ38" s="63"/>
      <c r="UHA38" s="63"/>
      <c r="UHB38" s="63"/>
      <c r="UHC38" s="63"/>
      <c r="UHD38" s="63"/>
      <c r="UHE38" s="63"/>
      <c r="UHF38" s="63"/>
      <c r="UHG38" s="63"/>
      <c r="UHH38" s="63"/>
      <c r="UHI38" s="63"/>
      <c r="UHJ38" s="63"/>
      <c r="UHK38" s="63"/>
      <c r="UHL38" s="63"/>
      <c r="UHM38" s="63"/>
      <c r="UHN38" s="63"/>
      <c r="UHO38" s="63"/>
      <c r="UHP38" s="63"/>
      <c r="UHQ38" s="63"/>
      <c r="UHR38" s="63"/>
      <c r="UHS38" s="63"/>
      <c r="UHT38" s="63"/>
      <c r="UHU38" s="63"/>
      <c r="UHV38" s="63"/>
      <c r="UHW38" s="63"/>
      <c r="UHX38" s="63"/>
      <c r="UHY38" s="63"/>
      <c r="UHZ38" s="63"/>
      <c r="UIA38" s="63"/>
      <c r="UIB38" s="63"/>
      <c r="UIC38" s="63"/>
      <c r="UID38" s="63"/>
      <c r="UIE38" s="63"/>
      <c r="UIF38" s="63"/>
      <c r="UIG38" s="63"/>
      <c r="UIH38" s="63"/>
      <c r="UII38" s="63"/>
      <c r="UIJ38" s="63"/>
      <c r="UIK38" s="63"/>
      <c r="UIL38" s="63"/>
      <c r="UIM38" s="63"/>
      <c r="UIN38" s="63"/>
      <c r="UIO38" s="63"/>
      <c r="UIP38" s="63"/>
      <c r="UIQ38" s="63"/>
      <c r="UIR38" s="63"/>
      <c r="UIS38" s="63"/>
      <c r="UIT38" s="63"/>
      <c r="UIU38" s="63"/>
      <c r="UIV38" s="63"/>
      <c r="UIW38" s="63"/>
      <c r="UIX38" s="63"/>
      <c r="UIY38" s="63"/>
      <c r="UIZ38" s="63"/>
      <c r="UJA38" s="63"/>
      <c r="UJB38" s="63"/>
      <c r="UJC38" s="63"/>
      <c r="UJD38" s="63"/>
      <c r="UJE38" s="63"/>
      <c r="UJF38" s="63"/>
      <c r="UJG38" s="63"/>
      <c r="UJH38" s="63"/>
      <c r="UJI38" s="63"/>
      <c r="UJJ38" s="63"/>
      <c r="UJK38" s="63"/>
      <c r="UJL38" s="63"/>
      <c r="UJM38" s="63"/>
      <c r="UJN38" s="63"/>
      <c r="UJO38" s="63"/>
      <c r="UJP38" s="63"/>
      <c r="UJQ38" s="63"/>
      <c r="UJR38" s="63"/>
      <c r="UJS38" s="63"/>
      <c r="UJT38" s="63"/>
      <c r="UJU38" s="63"/>
      <c r="UJV38" s="63"/>
      <c r="UJW38" s="63"/>
      <c r="UJX38" s="63"/>
      <c r="UJY38" s="63"/>
      <c r="UJZ38" s="63"/>
      <c r="UKA38" s="63"/>
      <c r="UKB38" s="63"/>
      <c r="UKC38" s="63"/>
      <c r="UKD38" s="63"/>
      <c r="UKE38" s="63"/>
      <c r="UKF38" s="63"/>
      <c r="UKG38" s="63"/>
      <c r="UKH38" s="63"/>
      <c r="UKI38" s="63"/>
      <c r="UKJ38" s="63"/>
      <c r="UKK38" s="63"/>
      <c r="UKL38" s="63"/>
      <c r="UKM38" s="63"/>
      <c r="UKN38" s="63"/>
      <c r="UKO38" s="63"/>
      <c r="UKP38" s="63"/>
      <c r="UKQ38" s="63"/>
      <c r="UKR38" s="63"/>
      <c r="UKS38" s="63"/>
      <c r="UKT38" s="63"/>
      <c r="UKU38" s="63"/>
      <c r="UKV38" s="63"/>
      <c r="UKW38" s="63"/>
      <c r="UKX38" s="63"/>
      <c r="UKY38" s="63"/>
      <c r="UKZ38" s="63"/>
      <c r="ULA38" s="63"/>
      <c r="ULB38" s="63"/>
      <c r="ULC38" s="63"/>
      <c r="ULD38" s="63"/>
      <c r="ULE38" s="63"/>
      <c r="ULF38" s="63"/>
      <c r="ULG38" s="63"/>
      <c r="ULH38" s="63"/>
      <c r="ULI38" s="63"/>
      <c r="ULJ38" s="63"/>
      <c r="ULK38" s="63"/>
      <c r="ULL38" s="63"/>
      <c r="ULM38" s="63"/>
      <c r="ULN38" s="63"/>
      <c r="ULO38" s="63"/>
      <c r="ULP38" s="63"/>
      <c r="ULQ38" s="63"/>
      <c r="ULR38" s="63"/>
      <c r="ULS38" s="63"/>
      <c r="ULT38" s="63"/>
      <c r="ULU38" s="63"/>
      <c r="ULV38" s="63"/>
      <c r="ULW38" s="63"/>
      <c r="ULX38" s="63"/>
      <c r="ULY38" s="63"/>
      <c r="ULZ38" s="63"/>
      <c r="UMA38" s="63"/>
      <c r="UMB38" s="63"/>
      <c r="UMC38" s="63"/>
      <c r="UMD38" s="63"/>
      <c r="UME38" s="63"/>
      <c r="UMF38" s="63"/>
      <c r="UMG38" s="63"/>
      <c r="UMH38" s="63"/>
      <c r="UMI38" s="63"/>
      <c r="UMJ38" s="63"/>
      <c r="UMK38" s="63"/>
      <c r="UML38" s="63"/>
      <c r="UMM38" s="63"/>
      <c r="UMN38" s="63"/>
      <c r="UMO38" s="63"/>
      <c r="UMP38" s="63"/>
      <c r="UMQ38" s="63"/>
      <c r="UMR38" s="63"/>
      <c r="UMS38" s="63"/>
      <c r="UMT38" s="63"/>
      <c r="UMU38" s="63"/>
      <c r="UMV38" s="63"/>
      <c r="UMW38" s="63"/>
      <c r="UMX38" s="63"/>
      <c r="UMY38" s="63"/>
      <c r="UMZ38" s="63"/>
      <c r="UNA38" s="63"/>
      <c r="UNB38" s="63"/>
      <c r="UNC38" s="63"/>
      <c r="UND38" s="63"/>
      <c r="UNE38" s="63"/>
      <c r="UNF38" s="63"/>
      <c r="UNG38" s="63"/>
      <c r="UNH38" s="63"/>
      <c r="UNI38" s="63"/>
      <c r="UNJ38" s="63"/>
      <c r="UNK38" s="63"/>
      <c r="UNL38" s="63"/>
      <c r="UNM38" s="63"/>
      <c r="UNN38" s="63"/>
      <c r="UNO38" s="63"/>
      <c r="UNP38" s="63"/>
      <c r="UNQ38" s="63"/>
      <c r="UNR38" s="63"/>
      <c r="UNS38" s="63"/>
      <c r="UNT38" s="63"/>
      <c r="UNU38" s="63"/>
      <c r="UNV38" s="63"/>
      <c r="UNW38" s="63"/>
      <c r="UNX38" s="63"/>
      <c r="UNY38" s="63"/>
      <c r="UNZ38" s="63"/>
      <c r="UOA38" s="63"/>
      <c r="UOB38" s="63"/>
      <c r="UOC38" s="63"/>
      <c r="UOD38" s="63"/>
      <c r="UOE38" s="63"/>
      <c r="UOF38" s="63"/>
      <c r="UOG38" s="63"/>
      <c r="UOH38" s="63"/>
      <c r="UOI38" s="63"/>
      <c r="UOJ38" s="63"/>
      <c r="UOK38" s="63"/>
      <c r="UOL38" s="63"/>
      <c r="UOM38" s="63"/>
      <c r="UON38" s="63"/>
      <c r="UOO38" s="63"/>
      <c r="UOP38" s="63"/>
      <c r="UOQ38" s="63"/>
      <c r="UOR38" s="63"/>
      <c r="UOS38" s="63"/>
      <c r="UOT38" s="63"/>
      <c r="UOU38" s="63"/>
      <c r="UOV38" s="63"/>
      <c r="UOW38" s="63"/>
      <c r="UOX38" s="63"/>
      <c r="UOY38" s="63"/>
      <c r="UOZ38" s="63"/>
      <c r="UPA38" s="63"/>
      <c r="UPB38" s="63"/>
      <c r="UPC38" s="63"/>
      <c r="UPD38" s="63"/>
      <c r="UPE38" s="63"/>
      <c r="UPF38" s="63"/>
      <c r="UPG38" s="63"/>
      <c r="UPH38" s="63"/>
      <c r="UPI38" s="63"/>
      <c r="UPJ38" s="63"/>
      <c r="UPK38" s="63"/>
      <c r="UPL38" s="63"/>
      <c r="UPM38" s="63"/>
      <c r="UPN38" s="63"/>
      <c r="UPO38" s="63"/>
      <c r="UPP38" s="63"/>
      <c r="UPQ38" s="63"/>
      <c r="UPR38" s="63"/>
      <c r="UPS38" s="63"/>
      <c r="UPT38" s="63"/>
      <c r="UPU38" s="63"/>
      <c r="UPV38" s="63"/>
      <c r="UPW38" s="63"/>
      <c r="UPX38" s="63"/>
      <c r="UPY38" s="63"/>
      <c r="UPZ38" s="63"/>
      <c r="UQA38" s="63"/>
      <c r="UQB38" s="63"/>
      <c r="UQC38" s="63"/>
      <c r="UQD38" s="63"/>
      <c r="UQE38" s="63"/>
      <c r="UQF38" s="63"/>
      <c r="UQG38" s="63"/>
      <c r="UQH38" s="63"/>
      <c r="UQI38" s="63"/>
      <c r="UQJ38" s="63"/>
      <c r="UQK38" s="63"/>
      <c r="UQL38" s="63"/>
      <c r="UQM38" s="63"/>
      <c r="UQN38" s="63"/>
      <c r="UQO38" s="63"/>
      <c r="UQP38" s="63"/>
      <c r="UQQ38" s="63"/>
      <c r="UQR38" s="63"/>
      <c r="UQS38" s="63"/>
      <c r="UQT38" s="63"/>
      <c r="UQU38" s="63"/>
      <c r="UQV38" s="63"/>
      <c r="UQW38" s="63"/>
      <c r="UQX38" s="63"/>
      <c r="UQY38" s="63"/>
      <c r="UQZ38" s="63"/>
      <c r="URA38" s="63"/>
      <c r="URB38" s="63"/>
      <c r="URC38" s="63"/>
      <c r="URD38" s="63"/>
      <c r="URE38" s="63"/>
      <c r="URF38" s="63"/>
      <c r="URG38" s="63"/>
      <c r="URH38" s="63"/>
      <c r="URI38" s="63"/>
      <c r="URJ38" s="63"/>
      <c r="URK38" s="63"/>
      <c r="URL38" s="63"/>
      <c r="URM38" s="63"/>
      <c r="URN38" s="63"/>
      <c r="URO38" s="63"/>
      <c r="URP38" s="63"/>
      <c r="URQ38" s="63"/>
      <c r="URR38" s="63"/>
      <c r="URS38" s="63"/>
      <c r="URT38" s="63"/>
      <c r="URU38" s="63"/>
      <c r="URV38" s="63"/>
      <c r="URW38" s="63"/>
      <c r="URX38" s="63"/>
      <c r="URY38" s="63"/>
      <c r="URZ38" s="63"/>
      <c r="USA38" s="63"/>
      <c r="USB38" s="63"/>
      <c r="USC38" s="63"/>
      <c r="USD38" s="63"/>
      <c r="USE38" s="63"/>
      <c r="USF38" s="63"/>
      <c r="USG38" s="63"/>
      <c r="USH38" s="63"/>
      <c r="USI38" s="63"/>
      <c r="USJ38" s="63"/>
      <c r="USK38" s="63"/>
      <c r="USL38" s="63"/>
      <c r="USM38" s="63"/>
      <c r="USN38" s="63"/>
      <c r="USO38" s="63"/>
      <c r="USP38" s="63"/>
      <c r="USQ38" s="63"/>
      <c r="USR38" s="63"/>
      <c r="USS38" s="63"/>
      <c r="UST38" s="63"/>
      <c r="USU38" s="63"/>
      <c r="USV38" s="63"/>
      <c r="USW38" s="63"/>
      <c r="USX38" s="63"/>
      <c r="USY38" s="63"/>
      <c r="USZ38" s="63"/>
      <c r="UTA38" s="63"/>
      <c r="UTB38" s="63"/>
      <c r="UTC38" s="63"/>
      <c r="UTD38" s="63"/>
      <c r="UTE38" s="63"/>
      <c r="UTF38" s="63"/>
      <c r="UTG38" s="63"/>
      <c r="UTH38" s="63"/>
      <c r="UTI38" s="63"/>
      <c r="UTJ38" s="63"/>
      <c r="UTK38" s="63"/>
      <c r="UTL38" s="63"/>
      <c r="UTM38" s="63"/>
      <c r="UTN38" s="63"/>
      <c r="UTO38" s="63"/>
      <c r="UTP38" s="63"/>
      <c r="UTQ38" s="63"/>
      <c r="UTR38" s="63"/>
      <c r="UTS38" s="63"/>
      <c r="UTT38" s="63"/>
      <c r="UTU38" s="63"/>
      <c r="UTV38" s="63"/>
      <c r="UTW38" s="63"/>
      <c r="UTX38" s="63"/>
      <c r="UTY38" s="63"/>
      <c r="UTZ38" s="63"/>
      <c r="UUA38" s="63"/>
      <c r="UUB38" s="63"/>
      <c r="UUC38" s="63"/>
      <c r="UUD38" s="63"/>
      <c r="UUE38" s="63"/>
      <c r="UUF38" s="63"/>
      <c r="UUG38" s="63"/>
      <c r="UUH38" s="63"/>
      <c r="UUI38" s="63"/>
      <c r="UUJ38" s="63"/>
      <c r="UUK38" s="63"/>
      <c r="UUL38" s="63"/>
      <c r="UUM38" s="63"/>
      <c r="UUN38" s="63"/>
      <c r="UUO38" s="63"/>
      <c r="UUP38" s="63"/>
      <c r="UUQ38" s="63"/>
      <c r="UUR38" s="63"/>
      <c r="UUS38" s="63"/>
      <c r="UUT38" s="63"/>
      <c r="UUU38" s="63"/>
      <c r="UUV38" s="63"/>
      <c r="UUW38" s="63"/>
      <c r="UUX38" s="63"/>
      <c r="UUY38" s="63"/>
      <c r="UUZ38" s="63"/>
      <c r="UVA38" s="63"/>
      <c r="UVB38" s="63"/>
      <c r="UVC38" s="63"/>
      <c r="UVD38" s="63"/>
      <c r="UVE38" s="63"/>
      <c r="UVF38" s="63"/>
      <c r="UVG38" s="63"/>
      <c r="UVH38" s="63"/>
      <c r="UVI38" s="63"/>
      <c r="UVJ38" s="63"/>
      <c r="UVK38" s="63"/>
      <c r="UVL38" s="63"/>
      <c r="UVM38" s="63"/>
      <c r="UVN38" s="63"/>
      <c r="UVO38" s="63"/>
      <c r="UVP38" s="63"/>
      <c r="UVQ38" s="63"/>
      <c r="UVR38" s="63"/>
      <c r="UVS38" s="63"/>
      <c r="UVT38" s="63"/>
      <c r="UVU38" s="63"/>
      <c r="UVV38" s="63"/>
      <c r="UVW38" s="63"/>
      <c r="UVX38" s="63"/>
      <c r="UVY38" s="63"/>
      <c r="UVZ38" s="63"/>
      <c r="UWA38" s="63"/>
      <c r="UWB38" s="63"/>
      <c r="UWC38" s="63"/>
      <c r="UWD38" s="63"/>
      <c r="UWE38" s="63"/>
      <c r="UWF38" s="63"/>
      <c r="UWG38" s="63"/>
      <c r="UWH38" s="63"/>
      <c r="UWI38" s="63"/>
      <c r="UWJ38" s="63"/>
      <c r="UWK38" s="63"/>
      <c r="UWL38" s="63"/>
      <c r="UWM38" s="63"/>
      <c r="UWN38" s="63"/>
      <c r="UWO38" s="63"/>
      <c r="UWP38" s="63"/>
      <c r="UWQ38" s="63"/>
      <c r="UWR38" s="63"/>
      <c r="UWS38" s="63"/>
      <c r="UWT38" s="63"/>
      <c r="UWU38" s="63"/>
      <c r="UWV38" s="63"/>
      <c r="UWW38" s="63"/>
      <c r="UWX38" s="63"/>
      <c r="UWY38" s="63"/>
      <c r="UWZ38" s="63"/>
      <c r="UXA38" s="63"/>
      <c r="UXB38" s="63"/>
      <c r="UXC38" s="63"/>
      <c r="UXD38" s="63"/>
      <c r="UXE38" s="63"/>
      <c r="UXF38" s="63"/>
      <c r="UXG38" s="63"/>
      <c r="UXH38" s="63"/>
      <c r="UXI38" s="63"/>
      <c r="UXJ38" s="63"/>
      <c r="UXK38" s="63"/>
      <c r="UXL38" s="63"/>
      <c r="UXM38" s="63"/>
      <c r="UXN38" s="63"/>
      <c r="UXO38" s="63"/>
      <c r="UXP38" s="63"/>
      <c r="UXQ38" s="63"/>
      <c r="UXR38" s="63"/>
      <c r="UXS38" s="63"/>
      <c r="UXT38" s="63"/>
      <c r="UXU38" s="63"/>
      <c r="UXV38" s="63"/>
      <c r="UXW38" s="63"/>
      <c r="UXX38" s="63"/>
      <c r="UXY38" s="63"/>
      <c r="UXZ38" s="63"/>
      <c r="UYA38" s="63"/>
      <c r="UYB38" s="63"/>
      <c r="UYC38" s="63"/>
      <c r="UYD38" s="63"/>
      <c r="UYE38" s="63"/>
      <c r="UYF38" s="63"/>
      <c r="UYG38" s="63"/>
      <c r="UYH38" s="63"/>
      <c r="UYI38" s="63"/>
      <c r="UYJ38" s="63"/>
      <c r="UYK38" s="63"/>
      <c r="UYL38" s="63"/>
      <c r="UYM38" s="63"/>
      <c r="UYN38" s="63"/>
      <c r="UYO38" s="63"/>
      <c r="UYP38" s="63"/>
      <c r="UYQ38" s="63"/>
      <c r="UYR38" s="63"/>
      <c r="UYS38" s="63"/>
      <c r="UYT38" s="63"/>
      <c r="UYU38" s="63"/>
      <c r="UYV38" s="63"/>
      <c r="UYW38" s="63"/>
      <c r="UYX38" s="63"/>
      <c r="UYY38" s="63"/>
      <c r="UYZ38" s="63"/>
      <c r="UZA38" s="63"/>
      <c r="UZB38" s="63"/>
      <c r="UZC38" s="63"/>
      <c r="UZD38" s="63"/>
      <c r="UZE38" s="63"/>
      <c r="UZF38" s="63"/>
      <c r="UZG38" s="63"/>
      <c r="UZH38" s="63"/>
      <c r="UZI38" s="63"/>
      <c r="UZJ38" s="63"/>
      <c r="UZK38" s="63"/>
      <c r="UZL38" s="63"/>
      <c r="UZM38" s="63"/>
      <c r="UZN38" s="63"/>
      <c r="UZO38" s="63"/>
      <c r="UZP38" s="63"/>
      <c r="UZQ38" s="63"/>
      <c r="UZR38" s="63"/>
      <c r="UZS38" s="63"/>
      <c r="UZT38" s="63"/>
      <c r="UZU38" s="63"/>
      <c r="UZV38" s="63"/>
      <c r="UZW38" s="63"/>
      <c r="UZX38" s="63"/>
      <c r="UZY38" s="63"/>
      <c r="UZZ38" s="63"/>
      <c r="VAA38" s="63"/>
      <c r="VAB38" s="63"/>
      <c r="VAC38" s="63"/>
      <c r="VAD38" s="63"/>
      <c r="VAE38" s="63"/>
      <c r="VAF38" s="63"/>
      <c r="VAG38" s="63"/>
      <c r="VAH38" s="63"/>
      <c r="VAI38" s="63"/>
      <c r="VAJ38" s="63"/>
      <c r="VAK38" s="63"/>
      <c r="VAL38" s="63"/>
      <c r="VAM38" s="63"/>
      <c r="VAN38" s="63"/>
      <c r="VAO38" s="63"/>
      <c r="VAP38" s="63"/>
      <c r="VAQ38" s="63"/>
      <c r="VAR38" s="63"/>
      <c r="VAS38" s="63"/>
      <c r="VAT38" s="63"/>
      <c r="VAU38" s="63"/>
      <c r="VAV38" s="63"/>
      <c r="VAW38" s="63"/>
      <c r="VAX38" s="63"/>
      <c r="VAY38" s="63"/>
      <c r="VAZ38" s="63"/>
      <c r="VBA38" s="63"/>
      <c r="VBB38" s="63"/>
      <c r="VBC38" s="63"/>
      <c r="VBD38" s="63"/>
      <c r="VBE38" s="63"/>
      <c r="VBF38" s="63"/>
      <c r="VBG38" s="63"/>
      <c r="VBH38" s="63"/>
      <c r="VBI38" s="63"/>
      <c r="VBJ38" s="63"/>
      <c r="VBK38" s="63"/>
      <c r="VBL38" s="63"/>
      <c r="VBM38" s="63"/>
      <c r="VBN38" s="63"/>
      <c r="VBO38" s="63"/>
      <c r="VBP38" s="63"/>
      <c r="VBQ38" s="63"/>
      <c r="VBR38" s="63"/>
      <c r="VBS38" s="63"/>
      <c r="VBT38" s="63"/>
      <c r="VBU38" s="63"/>
      <c r="VBV38" s="63"/>
      <c r="VBW38" s="63"/>
      <c r="VBX38" s="63"/>
      <c r="VBY38" s="63"/>
      <c r="VBZ38" s="63"/>
      <c r="VCA38" s="63"/>
      <c r="VCB38" s="63"/>
      <c r="VCC38" s="63"/>
      <c r="VCD38" s="63"/>
      <c r="VCE38" s="63"/>
      <c r="VCF38" s="63"/>
      <c r="VCG38" s="63"/>
      <c r="VCH38" s="63"/>
      <c r="VCI38" s="63"/>
      <c r="VCJ38" s="63"/>
      <c r="VCK38" s="63"/>
      <c r="VCL38" s="63"/>
      <c r="VCM38" s="63"/>
      <c r="VCN38" s="63"/>
      <c r="VCO38" s="63"/>
      <c r="VCP38" s="63"/>
      <c r="VCQ38" s="63"/>
      <c r="VCR38" s="63"/>
      <c r="VCS38" s="63"/>
      <c r="VCT38" s="63"/>
      <c r="VCU38" s="63"/>
      <c r="VCV38" s="63"/>
      <c r="VCW38" s="63"/>
      <c r="VCX38" s="63"/>
      <c r="VCY38" s="63"/>
      <c r="VCZ38" s="63"/>
      <c r="VDA38" s="63"/>
      <c r="VDB38" s="63"/>
      <c r="VDC38" s="63"/>
      <c r="VDD38" s="63"/>
      <c r="VDE38" s="63"/>
      <c r="VDF38" s="63"/>
      <c r="VDG38" s="63"/>
      <c r="VDH38" s="63"/>
      <c r="VDI38" s="63"/>
      <c r="VDJ38" s="63"/>
      <c r="VDK38" s="63"/>
      <c r="VDL38" s="63"/>
      <c r="VDM38" s="63"/>
      <c r="VDN38" s="63"/>
      <c r="VDO38" s="63"/>
      <c r="VDP38" s="63"/>
      <c r="VDQ38" s="63"/>
      <c r="VDR38" s="63"/>
      <c r="VDS38" s="63"/>
      <c r="VDT38" s="63"/>
      <c r="VDU38" s="63"/>
      <c r="VDV38" s="63"/>
      <c r="VDW38" s="63"/>
      <c r="VDX38" s="63"/>
      <c r="VDY38" s="63"/>
      <c r="VDZ38" s="63"/>
      <c r="VEA38" s="63"/>
      <c r="VEB38" s="63"/>
      <c r="VEC38" s="63"/>
      <c r="VED38" s="63"/>
      <c r="VEE38" s="63"/>
      <c r="VEF38" s="63"/>
      <c r="VEG38" s="63"/>
      <c r="VEH38" s="63"/>
      <c r="VEI38" s="63"/>
      <c r="VEJ38" s="63"/>
      <c r="VEK38" s="63"/>
      <c r="VEL38" s="63"/>
      <c r="VEM38" s="63"/>
      <c r="VEN38" s="63"/>
      <c r="VEO38" s="63"/>
      <c r="VEP38" s="63"/>
      <c r="VEQ38" s="63"/>
      <c r="VER38" s="63"/>
      <c r="VES38" s="63"/>
      <c r="VET38" s="63"/>
      <c r="VEU38" s="63"/>
      <c r="VEV38" s="63"/>
      <c r="VEW38" s="63"/>
      <c r="VEX38" s="63"/>
      <c r="VEY38" s="63"/>
      <c r="VEZ38" s="63"/>
      <c r="VFA38" s="63"/>
      <c r="VFB38" s="63"/>
      <c r="VFC38" s="63"/>
      <c r="VFD38" s="63"/>
      <c r="VFE38" s="63"/>
      <c r="VFF38" s="63"/>
      <c r="VFG38" s="63"/>
      <c r="VFH38" s="63"/>
      <c r="VFI38" s="63"/>
      <c r="VFJ38" s="63"/>
      <c r="VFK38" s="63"/>
      <c r="VFL38" s="63"/>
      <c r="VFM38" s="63"/>
      <c r="VFN38" s="63"/>
      <c r="VFO38" s="63"/>
      <c r="VFP38" s="63"/>
      <c r="VFQ38" s="63"/>
      <c r="VFR38" s="63"/>
      <c r="VFS38" s="63"/>
      <c r="VFT38" s="63"/>
      <c r="VFU38" s="63"/>
      <c r="VFV38" s="63"/>
      <c r="VFW38" s="63"/>
      <c r="VFX38" s="63"/>
      <c r="VFY38" s="63"/>
      <c r="VFZ38" s="63"/>
      <c r="VGA38" s="63"/>
      <c r="VGB38" s="63"/>
      <c r="VGC38" s="63"/>
      <c r="VGD38" s="63"/>
      <c r="VGE38" s="63"/>
      <c r="VGF38" s="63"/>
      <c r="VGG38" s="63"/>
      <c r="VGH38" s="63"/>
      <c r="VGI38" s="63"/>
      <c r="VGJ38" s="63"/>
      <c r="VGK38" s="63"/>
      <c r="VGL38" s="63"/>
      <c r="VGM38" s="63"/>
      <c r="VGN38" s="63"/>
      <c r="VGO38" s="63"/>
      <c r="VGP38" s="63"/>
      <c r="VGQ38" s="63"/>
      <c r="VGR38" s="63"/>
      <c r="VGS38" s="63"/>
      <c r="VGT38" s="63"/>
      <c r="VGU38" s="63"/>
      <c r="VGV38" s="63"/>
      <c r="VGW38" s="63"/>
      <c r="VGX38" s="63"/>
      <c r="VGY38" s="63"/>
      <c r="VGZ38" s="63"/>
      <c r="VHA38" s="63"/>
      <c r="VHB38" s="63"/>
      <c r="VHC38" s="63"/>
      <c r="VHD38" s="63"/>
      <c r="VHE38" s="63"/>
      <c r="VHF38" s="63"/>
      <c r="VHG38" s="63"/>
      <c r="VHH38" s="63"/>
      <c r="VHI38" s="63"/>
      <c r="VHJ38" s="63"/>
      <c r="VHK38" s="63"/>
      <c r="VHL38" s="63"/>
      <c r="VHM38" s="63"/>
      <c r="VHN38" s="63"/>
      <c r="VHO38" s="63"/>
      <c r="VHP38" s="63"/>
      <c r="VHQ38" s="63"/>
      <c r="VHR38" s="63"/>
      <c r="VHS38" s="63"/>
      <c r="VHT38" s="63"/>
      <c r="VHU38" s="63"/>
      <c r="VHV38" s="63"/>
      <c r="VHW38" s="63"/>
      <c r="VHX38" s="63"/>
      <c r="VHY38" s="63"/>
      <c r="VHZ38" s="63"/>
      <c r="VIA38" s="63"/>
      <c r="VIB38" s="63"/>
      <c r="VIC38" s="63"/>
      <c r="VID38" s="63"/>
      <c r="VIE38" s="63"/>
      <c r="VIF38" s="63"/>
      <c r="VIG38" s="63"/>
      <c r="VIH38" s="63"/>
      <c r="VII38" s="63"/>
      <c r="VIJ38" s="63"/>
      <c r="VIK38" s="63"/>
      <c r="VIL38" s="63"/>
      <c r="VIM38" s="63"/>
      <c r="VIN38" s="63"/>
      <c r="VIO38" s="63"/>
      <c r="VIP38" s="63"/>
      <c r="VIQ38" s="63"/>
      <c r="VIR38" s="63"/>
      <c r="VIS38" s="63"/>
      <c r="VIT38" s="63"/>
      <c r="VIU38" s="63"/>
      <c r="VIV38" s="63"/>
      <c r="VIW38" s="63"/>
      <c r="VIX38" s="63"/>
      <c r="VIY38" s="63"/>
      <c r="VIZ38" s="63"/>
      <c r="VJA38" s="63"/>
      <c r="VJB38" s="63"/>
      <c r="VJC38" s="63"/>
      <c r="VJD38" s="63"/>
      <c r="VJE38" s="63"/>
      <c r="VJF38" s="63"/>
      <c r="VJG38" s="63"/>
      <c r="VJH38" s="63"/>
      <c r="VJI38" s="63"/>
      <c r="VJJ38" s="63"/>
      <c r="VJK38" s="63"/>
      <c r="VJL38" s="63"/>
      <c r="VJM38" s="63"/>
      <c r="VJN38" s="63"/>
      <c r="VJO38" s="63"/>
      <c r="VJP38" s="63"/>
      <c r="VJQ38" s="63"/>
      <c r="VJR38" s="63"/>
      <c r="VJS38" s="63"/>
      <c r="VJT38" s="63"/>
      <c r="VJU38" s="63"/>
      <c r="VJV38" s="63"/>
      <c r="VJW38" s="63"/>
      <c r="VJX38" s="63"/>
      <c r="VJY38" s="63"/>
      <c r="VJZ38" s="63"/>
      <c r="VKA38" s="63"/>
      <c r="VKB38" s="63"/>
      <c r="VKC38" s="63"/>
      <c r="VKD38" s="63"/>
      <c r="VKE38" s="63"/>
      <c r="VKF38" s="63"/>
      <c r="VKG38" s="63"/>
      <c r="VKH38" s="63"/>
      <c r="VKI38" s="63"/>
      <c r="VKJ38" s="63"/>
      <c r="VKK38" s="63"/>
      <c r="VKL38" s="63"/>
      <c r="VKM38" s="63"/>
      <c r="VKN38" s="63"/>
      <c r="VKO38" s="63"/>
      <c r="VKP38" s="63"/>
      <c r="VKQ38" s="63"/>
      <c r="VKR38" s="63"/>
      <c r="VKS38" s="63"/>
      <c r="VKT38" s="63"/>
      <c r="VKU38" s="63"/>
      <c r="VKV38" s="63"/>
      <c r="VKW38" s="63"/>
      <c r="VKX38" s="63"/>
      <c r="VKY38" s="63"/>
      <c r="VKZ38" s="63"/>
      <c r="VLA38" s="63"/>
      <c r="VLB38" s="63"/>
      <c r="VLC38" s="63"/>
      <c r="VLD38" s="63"/>
      <c r="VLE38" s="63"/>
      <c r="VLF38" s="63"/>
      <c r="VLG38" s="63"/>
      <c r="VLH38" s="63"/>
      <c r="VLI38" s="63"/>
      <c r="VLJ38" s="63"/>
      <c r="VLK38" s="63"/>
      <c r="VLL38" s="63"/>
      <c r="VLM38" s="63"/>
      <c r="VLN38" s="63"/>
      <c r="VLO38" s="63"/>
      <c r="VLP38" s="63"/>
      <c r="VLQ38" s="63"/>
      <c r="VLR38" s="63"/>
      <c r="VLS38" s="63"/>
      <c r="VLT38" s="63"/>
      <c r="VLU38" s="63"/>
      <c r="VLV38" s="63"/>
      <c r="VLW38" s="63"/>
      <c r="VLX38" s="63"/>
      <c r="VLY38" s="63"/>
      <c r="VLZ38" s="63"/>
      <c r="VMA38" s="63"/>
      <c r="VMB38" s="63"/>
      <c r="VMC38" s="63"/>
      <c r="VMD38" s="63"/>
      <c r="VME38" s="63"/>
      <c r="VMF38" s="63"/>
      <c r="VMG38" s="63"/>
      <c r="VMH38" s="63"/>
      <c r="VMI38" s="63"/>
      <c r="VMJ38" s="63"/>
      <c r="VMK38" s="63"/>
      <c r="VML38" s="63"/>
      <c r="VMM38" s="63"/>
      <c r="VMN38" s="63"/>
      <c r="VMO38" s="63"/>
      <c r="VMP38" s="63"/>
      <c r="VMQ38" s="63"/>
      <c r="VMR38" s="63"/>
      <c r="VMS38" s="63"/>
      <c r="VMT38" s="63"/>
      <c r="VMU38" s="63"/>
      <c r="VMV38" s="63"/>
      <c r="VMW38" s="63"/>
      <c r="VMX38" s="63"/>
      <c r="VMY38" s="63"/>
      <c r="VMZ38" s="63"/>
      <c r="VNA38" s="63"/>
      <c r="VNB38" s="63"/>
      <c r="VNC38" s="63"/>
      <c r="VND38" s="63"/>
      <c r="VNE38" s="63"/>
      <c r="VNF38" s="63"/>
      <c r="VNG38" s="63"/>
      <c r="VNH38" s="63"/>
      <c r="VNI38" s="63"/>
      <c r="VNJ38" s="63"/>
      <c r="VNK38" s="63"/>
      <c r="VNL38" s="63"/>
      <c r="VNM38" s="63"/>
      <c r="VNN38" s="63"/>
      <c r="VNO38" s="63"/>
      <c r="VNP38" s="63"/>
      <c r="VNQ38" s="63"/>
      <c r="VNR38" s="63"/>
      <c r="VNS38" s="63"/>
      <c r="VNT38" s="63"/>
      <c r="VNU38" s="63"/>
      <c r="VNV38" s="63"/>
      <c r="VNW38" s="63"/>
      <c r="VNX38" s="63"/>
      <c r="VNY38" s="63"/>
      <c r="VNZ38" s="63"/>
      <c r="VOA38" s="63"/>
      <c r="VOB38" s="63"/>
      <c r="VOC38" s="63"/>
      <c r="VOD38" s="63"/>
      <c r="VOE38" s="63"/>
      <c r="VOF38" s="63"/>
      <c r="VOG38" s="63"/>
      <c r="VOH38" s="63"/>
      <c r="VOI38" s="63"/>
      <c r="VOJ38" s="63"/>
      <c r="VOK38" s="63"/>
      <c r="VOL38" s="63"/>
      <c r="VOM38" s="63"/>
      <c r="VON38" s="63"/>
      <c r="VOO38" s="63"/>
      <c r="VOP38" s="63"/>
      <c r="VOQ38" s="63"/>
      <c r="VOR38" s="63"/>
      <c r="VOS38" s="63"/>
      <c r="VOT38" s="63"/>
      <c r="VOU38" s="63"/>
      <c r="VOV38" s="63"/>
      <c r="VOW38" s="63"/>
      <c r="VOX38" s="63"/>
      <c r="VOY38" s="63"/>
      <c r="VOZ38" s="63"/>
      <c r="VPA38" s="63"/>
      <c r="VPB38" s="63"/>
      <c r="VPC38" s="63"/>
      <c r="VPD38" s="63"/>
      <c r="VPE38" s="63"/>
      <c r="VPF38" s="63"/>
      <c r="VPG38" s="63"/>
      <c r="VPH38" s="63"/>
      <c r="VPI38" s="63"/>
      <c r="VPJ38" s="63"/>
      <c r="VPK38" s="63"/>
      <c r="VPL38" s="63"/>
      <c r="VPM38" s="63"/>
      <c r="VPN38" s="63"/>
      <c r="VPO38" s="63"/>
      <c r="VPP38" s="63"/>
      <c r="VPQ38" s="63"/>
      <c r="VPR38" s="63"/>
      <c r="VPS38" s="63"/>
      <c r="VPT38" s="63"/>
      <c r="VPU38" s="63"/>
      <c r="VPV38" s="63"/>
      <c r="VPW38" s="63"/>
      <c r="VPX38" s="63"/>
      <c r="VPY38" s="63"/>
      <c r="VPZ38" s="63"/>
      <c r="VQA38" s="63"/>
      <c r="VQB38" s="63"/>
      <c r="VQC38" s="63"/>
      <c r="VQD38" s="63"/>
      <c r="VQE38" s="63"/>
      <c r="VQF38" s="63"/>
      <c r="VQG38" s="63"/>
      <c r="VQH38" s="63"/>
      <c r="VQI38" s="63"/>
      <c r="VQJ38" s="63"/>
      <c r="VQK38" s="63"/>
      <c r="VQL38" s="63"/>
      <c r="VQM38" s="63"/>
      <c r="VQN38" s="63"/>
      <c r="VQO38" s="63"/>
      <c r="VQP38" s="63"/>
      <c r="VQQ38" s="63"/>
      <c r="VQR38" s="63"/>
      <c r="VQS38" s="63"/>
      <c r="VQT38" s="63"/>
      <c r="VQU38" s="63"/>
      <c r="VQV38" s="63"/>
      <c r="VQW38" s="63"/>
      <c r="VQX38" s="63"/>
      <c r="VQY38" s="63"/>
      <c r="VQZ38" s="63"/>
      <c r="VRA38" s="63"/>
      <c r="VRB38" s="63"/>
      <c r="VRC38" s="63"/>
      <c r="VRD38" s="63"/>
      <c r="VRE38" s="63"/>
      <c r="VRF38" s="63"/>
      <c r="VRG38" s="63"/>
      <c r="VRH38" s="63"/>
      <c r="VRI38" s="63"/>
      <c r="VRJ38" s="63"/>
      <c r="VRK38" s="63"/>
      <c r="VRL38" s="63"/>
      <c r="VRM38" s="63"/>
      <c r="VRN38" s="63"/>
      <c r="VRO38" s="63"/>
      <c r="VRP38" s="63"/>
      <c r="VRQ38" s="63"/>
      <c r="VRR38" s="63"/>
      <c r="VRS38" s="63"/>
      <c r="VRT38" s="63"/>
      <c r="VRU38" s="63"/>
      <c r="VRV38" s="63"/>
      <c r="VRW38" s="63"/>
      <c r="VRX38" s="63"/>
      <c r="VRY38" s="63"/>
      <c r="VRZ38" s="63"/>
      <c r="VSA38" s="63"/>
      <c r="VSB38" s="63"/>
      <c r="VSC38" s="63"/>
      <c r="VSD38" s="63"/>
      <c r="VSE38" s="63"/>
      <c r="VSF38" s="63"/>
      <c r="VSG38" s="63"/>
      <c r="VSH38" s="63"/>
      <c r="VSI38" s="63"/>
      <c r="VSJ38" s="63"/>
      <c r="VSK38" s="63"/>
      <c r="VSL38" s="63"/>
      <c r="VSM38" s="63"/>
      <c r="VSN38" s="63"/>
      <c r="VSO38" s="63"/>
      <c r="VSP38" s="63"/>
      <c r="VSQ38" s="63"/>
      <c r="VSR38" s="63"/>
      <c r="VSS38" s="63"/>
      <c r="VST38" s="63"/>
      <c r="VSU38" s="63"/>
      <c r="VSV38" s="63"/>
      <c r="VSW38" s="63"/>
      <c r="VSX38" s="63"/>
      <c r="VSY38" s="63"/>
      <c r="VSZ38" s="63"/>
      <c r="VTA38" s="63"/>
      <c r="VTB38" s="63"/>
      <c r="VTC38" s="63"/>
      <c r="VTD38" s="63"/>
      <c r="VTE38" s="63"/>
      <c r="VTF38" s="63"/>
      <c r="VTG38" s="63"/>
      <c r="VTH38" s="63"/>
      <c r="VTI38" s="63"/>
      <c r="VTJ38" s="63"/>
      <c r="VTK38" s="63"/>
      <c r="VTL38" s="63"/>
      <c r="VTM38" s="63"/>
      <c r="VTN38" s="63"/>
      <c r="VTO38" s="63"/>
      <c r="VTP38" s="63"/>
      <c r="VTQ38" s="63"/>
      <c r="VTR38" s="63"/>
      <c r="VTS38" s="63"/>
      <c r="VTT38" s="63"/>
      <c r="VTU38" s="63"/>
      <c r="VTV38" s="63"/>
      <c r="VTW38" s="63"/>
      <c r="VTX38" s="63"/>
      <c r="VTY38" s="63"/>
      <c r="VTZ38" s="63"/>
      <c r="VUA38" s="63"/>
      <c r="VUB38" s="63"/>
      <c r="VUC38" s="63"/>
      <c r="VUD38" s="63"/>
      <c r="VUE38" s="63"/>
      <c r="VUF38" s="63"/>
      <c r="VUG38" s="63"/>
      <c r="VUH38" s="63"/>
      <c r="VUI38" s="63"/>
      <c r="VUJ38" s="63"/>
      <c r="VUK38" s="63"/>
      <c r="VUL38" s="63"/>
      <c r="VUM38" s="63"/>
      <c r="VUN38" s="63"/>
      <c r="VUO38" s="63"/>
      <c r="VUP38" s="63"/>
      <c r="VUQ38" s="63"/>
      <c r="VUR38" s="63"/>
      <c r="VUS38" s="63"/>
      <c r="VUT38" s="63"/>
      <c r="VUU38" s="63"/>
      <c r="VUV38" s="63"/>
      <c r="VUW38" s="63"/>
      <c r="VUX38" s="63"/>
      <c r="VUY38" s="63"/>
      <c r="VUZ38" s="63"/>
      <c r="VVA38" s="63"/>
      <c r="VVB38" s="63"/>
      <c r="VVC38" s="63"/>
      <c r="VVD38" s="63"/>
      <c r="VVE38" s="63"/>
      <c r="VVF38" s="63"/>
      <c r="VVG38" s="63"/>
      <c r="VVH38" s="63"/>
      <c r="VVI38" s="63"/>
      <c r="VVJ38" s="63"/>
      <c r="VVK38" s="63"/>
      <c r="VVL38" s="63"/>
      <c r="VVM38" s="63"/>
      <c r="VVN38" s="63"/>
      <c r="VVO38" s="63"/>
      <c r="VVP38" s="63"/>
      <c r="VVQ38" s="63"/>
      <c r="VVR38" s="63"/>
      <c r="VVS38" s="63"/>
      <c r="VVT38" s="63"/>
      <c r="VVU38" s="63"/>
      <c r="VVV38" s="63"/>
      <c r="VVW38" s="63"/>
      <c r="VVX38" s="63"/>
      <c r="VVY38" s="63"/>
      <c r="VVZ38" s="63"/>
      <c r="VWA38" s="63"/>
      <c r="VWB38" s="63"/>
      <c r="VWC38" s="63"/>
      <c r="VWD38" s="63"/>
      <c r="VWE38" s="63"/>
      <c r="VWF38" s="63"/>
      <c r="VWG38" s="63"/>
      <c r="VWH38" s="63"/>
      <c r="VWI38" s="63"/>
      <c r="VWJ38" s="63"/>
      <c r="VWK38" s="63"/>
      <c r="VWL38" s="63"/>
      <c r="VWM38" s="63"/>
      <c r="VWN38" s="63"/>
      <c r="VWO38" s="63"/>
      <c r="VWP38" s="63"/>
      <c r="VWQ38" s="63"/>
      <c r="VWR38" s="63"/>
      <c r="VWS38" s="63"/>
      <c r="VWT38" s="63"/>
      <c r="VWU38" s="63"/>
      <c r="VWV38" s="63"/>
      <c r="VWW38" s="63"/>
      <c r="VWX38" s="63"/>
      <c r="VWY38" s="63"/>
      <c r="VWZ38" s="63"/>
      <c r="VXA38" s="63"/>
      <c r="VXB38" s="63"/>
      <c r="VXC38" s="63"/>
      <c r="VXD38" s="63"/>
      <c r="VXE38" s="63"/>
      <c r="VXF38" s="63"/>
      <c r="VXG38" s="63"/>
      <c r="VXH38" s="63"/>
      <c r="VXI38" s="63"/>
      <c r="VXJ38" s="63"/>
      <c r="VXK38" s="63"/>
      <c r="VXL38" s="63"/>
      <c r="VXM38" s="63"/>
      <c r="VXN38" s="63"/>
      <c r="VXO38" s="63"/>
      <c r="VXP38" s="63"/>
      <c r="VXQ38" s="63"/>
      <c r="VXR38" s="63"/>
      <c r="VXS38" s="63"/>
      <c r="VXT38" s="63"/>
      <c r="VXU38" s="63"/>
      <c r="VXV38" s="63"/>
      <c r="VXW38" s="63"/>
      <c r="VXX38" s="63"/>
      <c r="VXY38" s="63"/>
      <c r="VXZ38" s="63"/>
      <c r="VYA38" s="63"/>
      <c r="VYB38" s="63"/>
      <c r="VYC38" s="63"/>
      <c r="VYD38" s="63"/>
      <c r="VYE38" s="63"/>
      <c r="VYF38" s="63"/>
      <c r="VYG38" s="63"/>
      <c r="VYH38" s="63"/>
      <c r="VYI38" s="63"/>
      <c r="VYJ38" s="63"/>
      <c r="VYK38" s="63"/>
      <c r="VYL38" s="63"/>
      <c r="VYM38" s="63"/>
      <c r="VYN38" s="63"/>
      <c r="VYO38" s="63"/>
      <c r="VYP38" s="63"/>
      <c r="VYQ38" s="63"/>
      <c r="VYR38" s="63"/>
      <c r="VYS38" s="63"/>
      <c r="VYT38" s="63"/>
      <c r="VYU38" s="63"/>
      <c r="VYV38" s="63"/>
      <c r="VYW38" s="63"/>
      <c r="VYX38" s="63"/>
      <c r="VYY38" s="63"/>
      <c r="VYZ38" s="63"/>
      <c r="VZA38" s="63"/>
      <c r="VZB38" s="63"/>
      <c r="VZC38" s="63"/>
      <c r="VZD38" s="63"/>
      <c r="VZE38" s="63"/>
      <c r="VZF38" s="63"/>
      <c r="VZG38" s="63"/>
      <c r="VZH38" s="63"/>
      <c r="VZI38" s="63"/>
      <c r="VZJ38" s="63"/>
      <c r="VZK38" s="63"/>
      <c r="VZL38" s="63"/>
      <c r="VZM38" s="63"/>
      <c r="VZN38" s="63"/>
      <c r="VZO38" s="63"/>
      <c r="VZP38" s="63"/>
      <c r="VZQ38" s="63"/>
      <c r="VZR38" s="63"/>
      <c r="VZS38" s="63"/>
      <c r="VZT38" s="63"/>
      <c r="VZU38" s="63"/>
      <c r="VZV38" s="63"/>
      <c r="VZW38" s="63"/>
      <c r="VZX38" s="63"/>
      <c r="VZY38" s="63"/>
      <c r="VZZ38" s="63"/>
      <c r="WAA38" s="63"/>
      <c r="WAB38" s="63"/>
      <c r="WAC38" s="63"/>
      <c r="WAD38" s="63"/>
      <c r="WAE38" s="63"/>
      <c r="WAF38" s="63"/>
      <c r="WAG38" s="63"/>
      <c r="WAH38" s="63"/>
      <c r="WAI38" s="63"/>
      <c r="WAJ38" s="63"/>
      <c r="WAK38" s="63"/>
      <c r="WAL38" s="63"/>
      <c r="WAM38" s="63"/>
      <c r="WAN38" s="63"/>
      <c r="WAO38" s="63"/>
      <c r="WAP38" s="63"/>
      <c r="WAQ38" s="63"/>
      <c r="WAR38" s="63"/>
      <c r="WAS38" s="63"/>
      <c r="WAT38" s="63"/>
      <c r="WAU38" s="63"/>
      <c r="WAV38" s="63"/>
      <c r="WAW38" s="63"/>
      <c r="WAX38" s="63"/>
      <c r="WAY38" s="63"/>
      <c r="WAZ38" s="63"/>
      <c r="WBA38" s="63"/>
      <c r="WBB38" s="63"/>
      <c r="WBC38" s="63"/>
      <c r="WBD38" s="63"/>
      <c r="WBE38" s="63"/>
      <c r="WBF38" s="63"/>
      <c r="WBG38" s="63"/>
      <c r="WBH38" s="63"/>
      <c r="WBI38" s="63"/>
      <c r="WBJ38" s="63"/>
      <c r="WBK38" s="63"/>
      <c r="WBL38" s="63"/>
      <c r="WBM38" s="63"/>
      <c r="WBN38" s="63"/>
      <c r="WBO38" s="63"/>
      <c r="WBP38" s="63"/>
      <c r="WBQ38" s="63"/>
      <c r="WBR38" s="63"/>
      <c r="WBS38" s="63"/>
      <c r="WBT38" s="63"/>
      <c r="WBU38" s="63"/>
      <c r="WBV38" s="63"/>
      <c r="WBW38" s="63"/>
      <c r="WBX38" s="63"/>
      <c r="WBY38" s="63"/>
      <c r="WBZ38" s="63"/>
      <c r="WCA38" s="63"/>
      <c r="WCB38" s="63"/>
      <c r="WCC38" s="63"/>
      <c r="WCD38" s="63"/>
      <c r="WCE38" s="63"/>
      <c r="WCF38" s="63"/>
      <c r="WCG38" s="63"/>
      <c r="WCH38" s="63"/>
      <c r="WCI38" s="63"/>
      <c r="WCJ38" s="63"/>
      <c r="WCK38" s="63"/>
      <c r="WCL38" s="63"/>
      <c r="WCM38" s="63"/>
      <c r="WCN38" s="63"/>
      <c r="WCO38" s="63"/>
      <c r="WCP38" s="63"/>
      <c r="WCQ38" s="63"/>
      <c r="WCR38" s="63"/>
      <c r="WCS38" s="63"/>
      <c r="WCT38" s="63"/>
      <c r="WCU38" s="63"/>
      <c r="WCV38" s="63"/>
      <c r="WCW38" s="63"/>
      <c r="WCX38" s="63"/>
      <c r="WCY38" s="63"/>
      <c r="WCZ38" s="63"/>
      <c r="WDA38" s="63"/>
      <c r="WDB38" s="63"/>
      <c r="WDC38" s="63"/>
      <c r="WDD38" s="63"/>
      <c r="WDE38" s="63"/>
      <c r="WDF38" s="63"/>
      <c r="WDG38" s="63"/>
      <c r="WDH38" s="63"/>
      <c r="WDI38" s="63"/>
      <c r="WDJ38" s="63"/>
      <c r="WDK38" s="63"/>
      <c r="WDL38" s="63"/>
      <c r="WDM38" s="63"/>
      <c r="WDN38" s="63"/>
      <c r="WDO38" s="63"/>
      <c r="WDP38" s="63"/>
      <c r="WDQ38" s="63"/>
      <c r="WDR38" s="63"/>
      <c r="WDS38" s="63"/>
      <c r="WDT38" s="63"/>
      <c r="WDU38" s="63"/>
      <c r="WDV38" s="63"/>
      <c r="WDW38" s="63"/>
      <c r="WDX38" s="63"/>
      <c r="WDY38" s="63"/>
      <c r="WDZ38" s="63"/>
      <c r="WEA38" s="63"/>
      <c r="WEB38" s="63"/>
      <c r="WEC38" s="63"/>
      <c r="WED38" s="63"/>
      <c r="WEE38" s="63"/>
      <c r="WEF38" s="63"/>
      <c r="WEG38" s="63"/>
      <c r="WEH38" s="63"/>
      <c r="WEI38" s="63"/>
      <c r="WEJ38" s="63"/>
      <c r="WEK38" s="63"/>
      <c r="WEL38" s="63"/>
      <c r="WEM38" s="63"/>
      <c r="WEN38" s="63"/>
      <c r="WEO38" s="63"/>
      <c r="WEP38" s="63"/>
      <c r="WEQ38" s="63"/>
      <c r="WER38" s="63"/>
      <c r="WES38" s="63"/>
      <c r="WET38" s="63"/>
      <c r="WEU38" s="63"/>
      <c r="WEV38" s="63"/>
      <c r="WEW38" s="63"/>
      <c r="WEX38" s="63"/>
      <c r="WEY38" s="63"/>
      <c r="WEZ38" s="63"/>
      <c r="WFA38" s="63"/>
      <c r="WFB38" s="63"/>
      <c r="WFC38" s="63"/>
      <c r="WFD38" s="63"/>
      <c r="WFE38" s="63"/>
      <c r="WFF38" s="63"/>
      <c r="WFG38" s="63"/>
      <c r="WFH38" s="63"/>
      <c r="WFI38" s="63"/>
      <c r="WFJ38" s="63"/>
      <c r="WFK38" s="63"/>
      <c r="WFL38" s="63"/>
      <c r="WFM38" s="63"/>
      <c r="WFN38" s="63"/>
      <c r="WFO38" s="63"/>
      <c r="WFP38" s="63"/>
      <c r="WFQ38" s="63"/>
      <c r="WFR38" s="63"/>
      <c r="WFS38" s="63"/>
      <c r="WFT38" s="63"/>
      <c r="WFU38" s="63"/>
      <c r="WFV38" s="63"/>
      <c r="WFW38" s="63"/>
      <c r="WFX38" s="63"/>
      <c r="WFY38" s="63"/>
      <c r="WFZ38" s="63"/>
      <c r="WGA38" s="63"/>
      <c r="WGB38" s="63"/>
      <c r="WGC38" s="63"/>
      <c r="WGD38" s="63"/>
      <c r="WGE38" s="63"/>
      <c r="WGF38" s="63"/>
      <c r="WGG38" s="63"/>
      <c r="WGH38" s="63"/>
      <c r="WGI38" s="63"/>
      <c r="WGJ38" s="63"/>
      <c r="WGK38" s="63"/>
      <c r="WGL38" s="63"/>
      <c r="WGM38" s="63"/>
      <c r="WGN38" s="63"/>
      <c r="WGO38" s="63"/>
      <c r="WGP38" s="63"/>
      <c r="WGQ38" s="63"/>
      <c r="WGR38" s="63"/>
      <c r="WGS38" s="63"/>
      <c r="WGT38" s="63"/>
      <c r="WGU38" s="63"/>
      <c r="WGV38" s="63"/>
      <c r="WGW38" s="63"/>
      <c r="WGX38" s="63"/>
      <c r="WGY38" s="63"/>
      <c r="WGZ38" s="63"/>
      <c r="WHA38" s="63"/>
      <c r="WHB38" s="63"/>
      <c r="WHC38" s="63"/>
      <c r="WHD38" s="63"/>
      <c r="WHE38" s="63"/>
      <c r="WHF38" s="63"/>
      <c r="WHG38" s="63"/>
      <c r="WHH38" s="63"/>
      <c r="WHI38" s="63"/>
      <c r="WHJ38" s="63"/>
      <c r="WHK38" s="63"/>
      <c r="WHL38" s="63"/>
      <c r="WHM38" s="63"/>
      <c r="WHN38" s="63"/>
      <c r="WHO38" s="63"/>
      <c r="WHP38" s="63"/>
      <c r="WHQ38" s="63"/>
      <c r="WHR38" s="63"/>
      <c r="WHS38" s="63"/>
      <c r="WHT38" s="63"/>
      <c r="WHU38" s="63"/>
      <c r="WHV38" s="63"/>
      <c r="WHW38" s="63"/>
      <c r="WHX38" s="63"/>
      <c r="WHY38" s="63"/>
      <c r="WHZ38" s="63"/>
      <c r="WIA38" s="63"/>
      <c r="WIB38" s="63"/>
      <c r="WIC38" s="63"/>
      <c r="WID38" s="63"/>
      <c r="WIE38" s="63"/>
      <c r="WIF38" s="63"/>
      <c r="WIG38" s="63"/>
      <c r="WIH38" s="63"/>
      <c r="WII38" s="63"/>
      <c r="WIJ38" s="63"/>
      <c r="WIK38" s="63"/>
      <c r="WIL38" s="63"/>
      <c r="WIM38" s="63"/>
      <c r="WIN38" s="63"/>
      <c r="WIO38" s="63"/>
      <c r="WIP38" s="63"/>
      <c r="WIQ38" s="63"/>
      <c r="WIR38" s="63"/>
      <c r="WIS38" s="63"/>
      <c r="WIT38" s="63"/>
      <c r="WIU38" s="63"/>
      <c r="WIV38" s="63"/>
      <c r="WIW38" s="63"/>
      <c r="WIX38" s="63"/>
      <c r="WIY38" s="63"/>
      <c r="WIZ38" s="63"/>
      <c r="WJA38" s="63"/>
      <c r="WJB38" s="63"/>
      <c r="WJC38" s="63"/>
      <c r="WJD38" s="63"/>
      <c r="WJE38" s="63"/>
      <c r="WJF38" s="63"/>
      <c r="WJG38" s="63"/>
      <c r="WJH38" s="63"/>
      <c r="WJI38" s="63"/>
      <c r="WJJ38" s="63"/>
      <c r="WJK38" s="63"/>
      <c r="WJL38" s="63"/>
      <c r="WJM38" s="63"/>
      <c r="WJN38" s="63"/>
      <c r="WJO38" s="63"/>
      <c r="WJP38" s="63"/>
      <c r="WJQ38" s="63"/>
      <c r="WJR38" s="63"/>
      <c r="WJS38" s="63"/>
      <c r="WJT38" s="63"/>
      <c r="WJU38" s="63"/>
      <c r="WJV38" s="63"/>
      <c r="WJW38" s="63"/>
      <c r="WJX38" s="63"/>
      <c r="WJY38" s="63"/>
      <c r="WJZ38" s="63"/>
      <c r="WKA38" s="63"/>
      <c r="WKB38" s="63"/>
      <c r="WKC38" s="63"/>
      <c r="WKD38" s="63"/>
      <c r="WKE38" s="63"/>
      <c r="WKF38" s="63"/>
      <c r="WKG38" s="63"/>
      <c r="WKH38" s="63"/>
      <c r="WKI38" s="63"/>
      <c r="WKJ38" s="63"/>
      <c r="WKK38" s="63"/>
      <c r="WKL38" s="63"/>
      <c r="WKM38" s="63"/>
      <c r="WKN38" s="63"/>
      <c r="WKO38" s="63"/>
      <c r="WKP38" s="63"/>
      <c r="WKQ38" s="63"/>
      <c r="WKR38" s="63"/>
      <c r="WKS38" s="63"/>
      <c r="WKT38" s="63"/>
      <c r="WKU38" s="63"/>
      <c r="WKV38" s="63"/>
      <c r="WKW38" s="63"/>
      <c r="WKX38" s="63"/>
      <c r="WKY38" s="63"/>
      <c r="WKZ38" s="63"/>
      <c r="WLA38" s="63"/>
      <c r="WLB38" s="63"/>
      <c r="WLC38" s="63"/>
      <c r="WLD38" s="63"/>
      <c r="WLE38" s="63"/>
      <c r="WLF38" s="63"/>
      <c r="WLG38" s="63"/>
      <c r="WLH38" s="63"/>
      <c r="WLI38" s="63"/>
      <c r="WLJ38" s="63"/>
      <c r="WLK38" s="63"/>
      <c r="WLL38" s="63"/>
      <c r="WLM38" s="63"/>
      <c r="WLN38" s="63"/>
      <c r="WLO38" s="63"/>
      <c r="WLP38" s="63"/>
      <c r="WLQ38" s="63"/>
      <c r="WLR38" s="63"/>
      <c r="WLS38" s="63"/>
      <c r="WLT38" s="63"/>
      <c r="WLU38" s="63"/>
      <c r="WLV38" s="63"/>
      <c r="WLW38" s="63"/>
      <c r="WLX38" s="63"/>
      <c r="WLY38" s="63"/>
      <c r="WLZ38" s="63"/>
      <c r="WMA38" s="63"/>
      <c r="WMB38" s="63"/>
      <c r="WMC38" s="63"/>
      <c r="WMD38" s="63"/>
      <c r="WME38" s="63"/>
      <c r="WMF38" s="63"/>
      <c r="WMG38" s="63"/>
      <c r="WMH38" s="63"/>
      <c r="WMI38" s="63"/>
      <c r="WMJ38" s="63"/>
      <c r="WMK38" s="63"/>
      <c r="WML38" s="63"/>
      <c r="WMM38" s="63"/>
      <c r="WMN38" s="63"/>
      <c r="WMO38" s="63"/>
      <c r="WMP38" s="63"/>
      <c r="WMQ38" s="63"/>
      <c r="WMR38" s="63"/>
      <c r="WMS38" s="63"/>
      <c r="WMT38" s="63"/>
      <c r="WMU38" s="63"/>
      <c r="WMV38" s="63"/>
      <c r="WMW38" s="63"/>
      <c r="WMX38" s="63"/>
      <c r="WMY38" s="63"/>
      <c r="WMZ38" s="63"/>
      <c r="WNA38" s="63"/>
      <c r="WNB38" s="63"/>
      <c r="WNC38" s="63"/>
      <c r="WND38" s="63"/>
      <c r="WNE38" s="63"/>
      <c r="WNF38" s="63"/>
      <c r="WNG38" s="63"/>
      <c r="WNH38" s="63"/>
      <c r="WNI38" s="63"/>
      <c r="WNJ38" s="63"/>
      <c r="WNK38" s="63"/>
      <c r="WNL38" s="63"/>
      <c r="WNM38" s="63"/>
      <c r="WNN38" s="63"/>
      <c r="WNO38" s="63"/>
      <c r="WNP38" s="63"/>
      <c r="WNQ38" s="63"/>
      <c r="WNR38" s="63"/>
      <c r="WNS38" s="63"/>
      <c r="WNT38" s="63"/>
      <c r="WNU38" s="63"/>
      <c r="WNV38" s="63"/>
      <c r="WNW38" s="63"/>
      <c r="WNX38" s="63"/>
      <c r="WNY38" s="63"/>
      <c r="WNZ38" s="63"/>
      <c r="WOA38" s="63"/>
      <c r="WOB38" s="63"/>
      <c r="WOC38" s="63"/>
      <c r="WOD38" s="63"/>
      <c r="WOE38" s="63"/>
      <c r="WOF38" s="63"/>
      <c r="WOG38" s="63"/>
      <c r="WOH38" s="63"/>
      <c r="WOI38" s="63"/>
      <c r="WOJ38" s="63"/>
      <c r="WOK38" s="63"/>
      <c r="WOL38" s="63"/>
      <c r="WOM38" s="63"/>
      <c r="WON38" s="63"/>
      <c r="WOO38" s="63"/>
      <c r="WOP38" s="63"/>
      <c r="WOQ38" s="63"/>
      <c r="WOR38" s="63"/>
      <c r="WOS38" s="63"/>
      <c r="WOT38" s="63"/>
      <c r="WOU38" s="63"/>
      <c r="WOV38" s="63"/>
      <c r="WOW38" s="63"/>
      <c r="WOX38" s="63"/>
      <c r="WOY38" s="63"/>
      <c r="WOZ38" s="63"/>
      <c r="WPA38" s="63"/>
      <c r="WPB38" s="63"/>
      <c r="WPC38" s="63"/>
      <c r="WPD38" s="63"/>
      <c r="WPE38" s="63"/>
      <c r="WPF38" s="63"/>
      <c r="WPG38" s="63"/>
      <c r="WPH38" s="63"/>
      <c r="WPI38" s="63"/>
      <c r="WPJ38" s="63"/>
      <c r="WPK38" s="63"/>
      <c r="WPL38" s="63"/>
      <c r="WPM38" s="63"/>
      <c r="WPN38" s="63"/>
      <c r="WPO38" s="63"/>
      <c r="WPP38" s="63"/>
      <c r="WPQ38" s="63"/>
      <c r="WPR38" s="63"/>
      <c r="WPS38" s="63"/>
      <c r="WPT38" s="63"/>
      <c r="WPU38" s="63"/>
      <c r="WPV38" s="63"/>
      <c r="WPW38" s="63"/>
      <c r="WPX38" s="63"/>
      <c r="WPY38" s="63"/>
      <c r="WPZ38" s="63"/>
      <c r="WQA38" s="63"/>
      <c r="WQB38" s="63"/>
      <c r="WQC38" s="63"/>
      <c r="WQD38" s="63"/>
      <c r="WQE38" s="63"/>
      <c r="WQF38" s="63"/>
      <c r="WQG38" s="63"/>
      <c r="WQH38" s="63"/>
      <c r="WQI38" s="63"/>
      <c r="WQJ38" s="63"/>
      <c r="WQK38" s="63"/>
      <c r="WQL38" s="63"/>
      <c r="WQM38" s="63"/>
      <c r="WQN38" s="63"/>
      <c r="WQO38" s="63"/>
      <c r="WQP38" s="63"/>
      <c r="WQQ38" s="63"/>
      <c r="WQR38" s="63"/>
      <c r="WQS38" s="63"/>
      <c r="WQT38" s="63"/>
      <c r="WQU38" s="63"/>
      <c r="WQV38" s="63"/>
      <c r="WQW38" s="63"/>
      <c r="WQX38" s="63"/>
      <c r="WQY38" s="63"/>
      <c r="WQZ38" s="63"/>
      <c r="WRA38" s="63"/>
      <c r="WRB38" s="63"/>
      <c r="WRC38" s="63"/>
      <c r="WRD38" s="63"/>
      <c r="WRE38" s="63"/>
      <c r="WRF38" s="63"/>
      <c r="WRG38" s="63"/>
      <c r="WRH38" s="63"/>
      <c r="WRI38" s="63"/>
      <c r="WRJ38" s="63"/>
      <c r="WRK38" s="63"/>
      <c r="WRL38" s="63"/>
      <c r="WRM38" s="63"/>
      <c r="WRN38" s="63"/>
      <c r="WRO38" s="63"/>
      <c r="WRP38" s="63"/>
      <c r="WRQ38" s="63"/>
      <c r="WRR38" s="63"/>
      <c r="WRS38" s="63"/>
      <c r="WRT38" s="63"/>
      <c r="WRU38" s="63"/>
      <c r="WRV38" s="63"/>
      <c r="WRW38" s="63"/>
      <c r="WRX38" s="63"/>
      <c r="WRY38" s="63"/>
      <c r="WRZ38" s="63"/>
      <c r="WSA38" s="63"/>
      <c r="WSB38" s="63"/>
      <c r="WSC38" s="63"/>
      <c r="WSD38" s="63"/>
      <c r="WSE38" s="63"/>
      <c r="WSF38" s="63"/>
      <c r="WSG38" s="63"/>
      <c r="WSH38" s="63"/>
      <c r="WSI38" s="63"/>
      <c r="WSJ38" s="63"/>
      <c r="WSK38" s="63"/>
      <c r="WSL38" s="63"/>
      <c r="WSM38" s="63"/>
      <c r="WSN38" s="63"/>
      <c r="WSO38" s="63"/>
      <c r="WSP38" s="63"/>
      <c r="WSQ38" s="63"/>
      <c r="WSR38" s="63"/>
      <c r="WSS38" s="63"/>
      <c r="WST38" s="63"/>
      <c r="WSU38" s="63"/>
      <c r="WSV38" s="63"/>
      <c r="WSW38" s="63"/>
      <c r="WSX38" s="63"/>
      <c r="WSY38" s="63"/>
      <c r="WSZ38" s="63"/>
      <c r="WTA38" s="63"/>
      <c r="WTB38" s="63"/>
      <c r="WTC38" s="63"/>
      <c r="WTD38" s="63"/>
      <c r="WTE38" s="63"/>
      <c r="WTF38" s="63"/>
      <c r="WTG38" s="63"/>
      <c r="WTH38" s="63"/>
      <c r="WTI38" s="63"/>
      <c r="WTJ38" s="63"/>
      <c r="WTK38" s="63"/>
      <c r="WTL38" s="63"/>
      <c r="WTM38" s="63"/>
      <c r="WTN38" s="63"/>
      <c r="WTO38" s="63"/>
      <c r="WTP38" s="63"/>
      <c r="WTQ38" s="63"/>
      <c r="WTR38" s="63"/>
      <c r="WTS38" s="63"/>
      <c r="WTT38" s="63"/>
      <c r="WTU38" s="63"/>
      <c r="WTV38" s="63"/>
      <c r="WTW38" s="63"/>
      <c r="WTX38" s="63"/>
      <c r="WTY38" s="63"/>
      <c r="WTZ38" s="63"/>
      <c r="WUA38" s="63"/>
      <c r="WUB38" s="63"/>
      <c r="WUC38" s="63"/>
      <c r="WUD38" s="63"/>
      <c r="WUE38" s="63"/>
      <c r="WUF38" s="63"/>
      <c r="WUG38" s="63"/>
      <c r="WUH38" s="63"/>
      <c r="WUI38" s="63"/>
      <c r="WUJ38" s="63"/>
      <c r="WUK38" s="63"/>
      <c r="WUL38" s="63"/>
      <c r="WUM38" s="63"/>
      <c r="WUN38" s="63"/>
      <c r="WUO38" s="63"/>
      <c r="WUP38" s="63"/>
      <c r="WUQ38" s="63"/>
      <c r="WUR38" s="63"/>
      <c r="WUS38" s="63"/>
      <c r="WUT38" s="63"/>
      <c r="WUU38" s="63"/>
      <c r="WUV38" s="63"/>
      <c r="WUW38" s="63"/>
      <c r="WUX38" s="63"/>
      <c r="WUY38" s="63"/>
      <c r="WUZ38" s="63"/>
      <c r="WVA38" s="63"/>
      <c r="WVB38" s="63"/>
      <c r="WVC38" s="63"/>
      <c r="WVD38" s="63"/>
      <c r="WVE38" s="63"/>
      <c r="WVF38" s="63"/>
      <c r="WVG38" s="63"/>
      <c r="WVH38" s="63"/>
      <c r="WVI38" s="63"/>
      <c r="WVJ38" s="63"/>
      <c r="WVK38" s="63"/>
      <c r="WVL38" s="63"/>
      <c r="WVM38" s="63"/>
      <c r="WVN38" s="63"/>
      <c r="WVO38" s="63"/>
      <c r="WVP38" s="63"/>
      <c r="WVQ38" s="63"/>
      <c r="WVR38" s="63"/>
      <c r="WVS38" s="63"/>
      <c r="WVT38" s="63"/>
      <c r="WVU38" s="63"/>
      <c r="WVV38" s="63"/>
      <c r="WVW38" s="63"/>
      <c r="WVX38" s="63"/>
      <c r="WVY38" s="63"/>
      <c r="WVZ38" s="63"/>
      <c r="WWA38" s="63"/>
      <c r="WWB38" s="63"/>
      <c r="WWC38" s="63"/>
      <c r="WWD38" s="63"/>
      <c r="WWE38" s="63"/>
      <c r="WWF38" s="63"/>
      <c r="WWG38" s="63"/>
      <c r="WWH38" s="63"/>
      <c r="WWI38" s="63"/>
      <c r="WWJ38" s="63"/>
      <c r="WWK38" s="63"/>
      <c r="WWL38" s="63"/>
      <c r="WWM38" s="63"/>
      <c r="WWN38" s="63"/>
      <c r="WWO38" s="63"/>
      <c r="WWP38" s="63"/>
      <c r="WWQ38" s="63"/>
      <c r="WWR38" s="63"/>
      <c r="WWS38" s="63"/>
      <c r="WWT38" s="63"/>
      <c r="WWU38" s="63"/>
      <c r="WWV38" s="63"/>
      <c r="WWW38" s="63"/>
      <c r="WWX38" s="63"/>
      <c r="WWY38" s="63"/>
      <c r="WWZ38" s="63"/>
      <c r="WXA38" s="63"/>
      <c r="WXB38" s="63"/>
      <c r="WXC38" s="63"/>
      <c r="WXD38" s="63"/>
      <c r="WXE38" s="63"/>
      <c r="WXF38" s="63"/>
      <c r="WXG38" s="63"/>
      <c r="WXH38" s="63"/>
      <c r="WXI38" s="63"/>
      <c r="WXJ38" s="63"/>
      <c r="WXK38" s="63"/>
      <c r="WXL38" s="63"/>
      <c r="WXM38" s="63"/>
      <c r="WXN38" s="63"/>
      <c r="WXO38" s="63"/>
      <c r="WXP38" s="63"/>
      <c r="WXQ38" s="63"/>
      <c r="WXR38" s="63"/>
      <c r="WXS38" s="63"/>
      <c r="WXT38" s="63"/>
      <c r="WXU38" s="63"/>
      <c r="WXV38" s="63"/>
      <c r="WXW38" s="63"/>
      <c r="WXX38" s="63"/>
      <c r="WXY38" s="63"/>
      <c r="WXZ38" s="63"/>
      <c r="WYA38" s="63"/>
      <c r="WYB38" s="63"/>
      <c r="WYC38" s="63"/>
      <c r="WYD38" s="63"/>
      <c r="WYE38" s="63"/>
      <c r="WYF38" s="63"/>
      <c r="WYG38" s="63"/>
      <c r="WYH38" s="63"/>
      <c r="WYI38" s="63"/>
      <c r="WYJ38" s="63"/>
      <c r="WYK38" s="63"/>
      <c r="WYL38" s="63"/>
      <c r="WYM38" s="63"/>
      <c r="WYN38" s="63"/>
      <c r="WYO38" s="63"/>
      <c r="WYP38" s="63"/>
      <c r="WYQ38" s="63"/>
      <c r="WYR38" s="63"/>
      <c r="WYS38" s="63"/>
      <c r="WYT38" s="63"/>
      <c r="WYU38" s="63"/>
      <c r="WYV38" s="63"/>
      <c r="WYW38" s="63"/>
      <c r="WYX38" s="63"/>
      <c r="WYY38" s="63"/>
      <c r="WYZ38" s="63"/>
      <c r="WZA38" s="63"/>
      <c r="WZB38" s="63"/>
      <c r="WZC38" s="63"/>
      <c r="WZD38" s="63"/>
      <c r="WZE38" s="63"/>
      <c r="WZF38" s="63"/>
      <c r="WZG38" s="63"/>
      <c r="WZH38" s="63"/>
      <c r="WZI38" s="63"/>
      <c r="WZJ38" s="63"/>
      <c r="WZK38" s="63"/>
      <c r="WZL38" s="63"/>
      <c r="WZM38" s="63"/>
      <c r="WZN38" s="63"/>
      <c r="WZO38" s="63"/>
      <c r="WZP38" s="63"/>
      <c r="WZQ38" s="63"/>
      <c r="WZR38" s="63"/>
      <c r="WZS38" s="63"/>
      <c r="WZT38" s="63"/>
      <c r="WZU38" s="63"/>
      <c r="WZV38" s="63"/>
      <c r="WZW38" s="63"/>
      <c r="WZX38" s="63"/>
      <c r="WZY38" s="63"/>
      <c r="WZZ38" s="63"/>
      <c r="XAA38" s="63"/>
      <c r="XAB38" s="63"/>
      <c r="XAC38" s="63"/>
      <c r="XAD38" s="63"/>
      <c r="XAE38" s="63"/>
      <c r="XAF38" s="63"/>
      <c r="XAG38" s="63"/>
      <c r="XAH38" s="63"/>
      <c r="XAI38" s="63"/>
      <c r="XAJ38" s="63"/>
      <c r="XAK38" s="63"/>
      <c r="XAL38" s="63"/>
      <c r="XAM38" s="63"/>
      <c r="XAN38" s="63"/>
      <c r="XAO38" s="63"/>
      <c r="XAP38" s="63"/>
      <c r="XAQ38" s="63"/>
      <c r="XAR38" s="63"/>
      <c r="XAS38" s="63"/>
      <c r="XAT38" s="63"/>
      <c r="XAU38" s="63"/>
      <c r="XAV38" s="63"/>
      <c r="XAW38" s="63"/>
      <c r="XAX38" s="63"/>
      <c r="XAY38" s="63"/>
      <c r="XAZ38" s="63"/>
      <c r="XBA38" s="63"/>
      <c r="XBB38" s="63"/>
      <c r="XBC38" s="63"/>
      <c r="XBD38" s="63"/>
      <c r="XBE38" s="63"/>
      <c r="XBF38" s="63"/>
      <c r="XBG38" s="63"/>
      <c r="XBH38" s="63"/>
      <c r="XBI38" s="63"/>
      <c r="XBJ38" s="63"/>
      <c r="XBK38" s="63"/>
      <c r="XBL38" s="63"/>
      <c r="XBM38" s="63"/>
      <c r="XBN38" s="63"/>
      <c r="XBO38" s="63"/>
      <c r="XBP38" s="63"/>
      <c r="XBQ38" s="63"/>
      <c r="XBR38" s="63"/>
      <c r="XBS38" s="63"/>
      <c r="XBT38" s="63"/>
      <c r="XBU38" s="63"/>
      <c r="XBV38" s="63"/>
      <c r="XBW38" s="63"/>
      <c r="XBX38" s="63"/>
      <c r="XBY38" s="63"/>
      <c r="XBZ38" s="63"/>
      <c r="XCA38" s="63"/>
      <c r="XCB38" s="63"/>
      <c r="XCC38" s="63"/>
      <c r="XCD38" s="63"/>
      <c r="XCE38" s="63"/>
      <c r="XCF38" s="63"/>
      <c r="XCG38" s="63"/>
      <c r="XCH38" s="63"/>
      <c r="XCI38" s="63"/>
      <c r="XCJ38" s="63"/>
      <c r="XCK38" s="63"/>
      <c r="XCL38" s="63"/>
      <c r="XCM38" s="63"/>
      <c r="XCN38" s="63"/>
      <c r="XCO38" s="63"/>
      <c r="XCP38" s="63"/>
      <c r="XCQ38" s="63"/>
      <c r="XCR38" s="63"/>
      <c r="XCS38" s="63"/>
      <c r="XCT38" s="63"/>
      <c r="XCU38" s="63"/>
      <c r="XCV38" s="63"/>
      <c r="XCW38" s="63"/>
      <c r="XCX38" s="63"/>
      <c r="XCY38" s="63"/>
      <c r="XCZ38" s="63"/>
      <c r="XDA38" s="63"/>
      <c r="XDB38" s="63"/>
      <c r="XDC38" s="63"/>
      <c r="XDD38" s="63"/>
      <c r="XDE38" s="63"/>
      <c r="XDF38" s="63"/>
      <c r="XDG38" s="63"/>
      <c r="XDH38" s="63"/>
      <c r="XDI38" s="63"/>
      <c r="XDJ38" s="63"/>
      <c r="XDK38" s="63"/>
      <c r="XDL38" s="63"/>
      <c r="XDM38" s="63"/>
      <c r="XDN38" s="63"/>
      <c r="XDO38" s="63"/>
      <c r="XDP38" s="63"/>
      <c r="XDQ38" s="63"/>
      <c r="XDR38" s="63"/>
      <c r="XDS38" s="63"/>
      <c r="XDT38" s="63"/>
      <c r="XDU38" s="63"/>
      <c r="XDV38" s="63"/>
      <c r="XDW38" s="63"/>
      <c r="XDX38" s="63"/>
      <c r="XDY38" s="63"/>
      <c r="XDZ38" s="63"/>
      <c r="XEA38" s="63"/>
      <c r="XEB38" s="63"/>
      <c r="XEC38" s="63"/>
      <c r="XED38" s="63"/>
      <c r="XEE38" s="63"/>
      <c r="XEF38" s="63"/>
      <c r="XEG38" s="63"/>
      <c r="XEH38" s="63"/>
      <c r="XEI38" s="63"/>
      <c r="XEJ38" s="63"/>
      <c r="XEK38" s="63"/>
      <c r="XEL38" s="63"/>
      <c r="XEM38" s="63"/>
      <c r="XEN38" s="63"/>
      <c r="XEO38" s="63"/>
      <c r="XEP38" s="63"/>
      <c r="XEQ38" s="63"/>
      <c r="XER38" s="63"/>
      <c r="XES38" s="63"/>
      <c r="XET38" s="63"/>
      <c r="XEU38" s="63"/>
      <c r="XEV38" s="63"/>
      <c r="XEW38" s="63"/>
      <c r="XEX38" s="63"/>
      <c r="XEY38" s="63"/>
      <c r="XEZ38" s="63"/>
      <c r="XFA38" s="63"/>
      <c r="XFB38" s="63"/>
      <c r="XFC38" s="63"/>
      <c r="XFD38" s="63"/>
    </row>
    <row r="39" spans="1:16384" s="4" customFormat="1" x14ac:dyDescent="0.25">
      <c r="A39" s="40"/>
      <c r="B39" s="26" t="s">
        <v>51</v>
      </c>
      <c r="C39" s="27">
        <v>30</v>
      </c>
      <c r="D39" s="28">
        <v>47.6666667</v>
      </c>
      <c r="E39" s="28">
        <v>1.4463588999999999</v>
      </c>
      <c r="F39" s="28">
        <v>26.109333299999999</v>
      </c>
      <c r="G39" s="28">
        <v>2.5429862000000001</v>
      </c>
      <c r="H39" s="28">
        <v>81.48</v>
      </c>
      <c r="I39" s="28">
        <v>10.1430255</v>
      </c>
      <c r="J39" s="28">
        <v>1.7653333</v>
      </c>
      <c r="K39" s="28">
        <v>6.35574E-2</v>
      </c>
      <c r="L39" s="28">
        <v>92.933333300000001</v>
      </c>
      <c r="M39" s="28">
        <v>7.9032220999999998</v>
      </c>
      <c r="N39" s="28">
        <v>96.933333300000001</v>
      </c>
      <c r="O39" s="28">
        <v>6.3119116999999996</v>
      </c>
      <c r="P39" s="32">
        <v>0.95833330000000005</v>
      </c>
      <c r="Q39" s="32">
        <v>4.6541300000000001E-2</v>
      </c>
      <c r="R39" s="31"/>
      <c r="S39" s="27">
        <v>542</v>
      </c>
      <c r="T39" s="28">
        <v>64.279001600000001</v>
      </c>
      <c r="U39" s="28">
        <v>6.8292004000000004</v>
      </c>
      <c r="V39" s="28">
        <v>27.075432800000002</v>
      </c>
      <c r="W39" s="28">
        <v>3.5728659</v>
      </c>
      <c r="X39" s="28">
        <v>81.399261999999993</v>
      </c>
      <c r="Y39" s="28">
        <v>12.077268200000001</v>
      </c>
      <c r="Z39" s="28">
        <v>1.7334841999999999</v>
      </c>
      <c r="AA39" s="28">
        <v>6.3531199999999996E-2</v>
      </c>
      <c r="AB39" s="28">
        <v>96.864879900000005</v>
      </c>
      <c r="AC39" s="28">
        <v>9.9475916000000009</v>
      </c>
      <c r="AD39" s="28">
        <v>100.34676519999999</v>
      </c>
      <c r="AE39" s="28">
        <v>7.1494945000000003</v>
      </c>
      <c r="AF39" s="32">
        <v>0.96449050000000003</v>
      </c>
      <c r="AG39" s="32">
        <v>5.8150899999999998E-2</v>
      </c>
      <c r="AH39" s="39"/>
      <c r="AI39" s="34">
        <v>28</v>
      </c>
      <c r="AJ39" s="29">
        <v>47.421849100000003</v>
      </c>
      <c r="AK39" s="29">
        <v>1.8699254999999999</v>
      </c>
      <c r="AL39" s="29">
        <v>25.507950099999999</v>
      </c>
      <c r="AM39" s="29">
        <v>3.8943883000000001</v>
      </c>
      <c r="AN39" s="28">
        <v>69.3</v>
      </c>
      <c r="AO39" s="28">
        <v>13.037893499999999</v>
      </c>
      <c r="AP39" s="28">
        <v>1.6452850000000001</v>
      </c>
      <c r="AQ39" s="28">
        <v>5.8423000000000003E-2</v>
      </c>
      <c r="AR39" s="28">
        <v>83.446428600000004</v>
      </c>
      <c r="AS39" s="28">
        <v>10.183809999999999</v>
      </c>
      <c r="AT39" s="28">
        <v>98.964285700000005</v>
      </c>
      <c r="AU39" s="28">
        <v>8.824344</v>
      </c>
      <c r="AV39" s="32">
        <v>0.84175860000000002</v>
      </c>
      <c r="AW39" s="32">
        <v>5.4764699999999999E-2</v>
      </c>
      <c r="AX39" s="39"/>
      <c r="AY39" s="27">
        <v>571</v>
      </c>
      <c r="AZ39" s="28">
        <v>64.509509600000001</v>
      </c>
      <c r="BA39" s="28">
        <v>6.4509651000000003</v>
      </c>
      <c r="BB39" s="28">
        <v>27.329850499999999</v>
      </c>
      <c r="BC39" s="28">
        <v>4.1438389000000004</v>
      </c>
      <c r="BD39" s="29">
        <v>70.024693499999998</v>
      </c>
      <c r="BE39" s="29">
        <v>11.370752100000001</v>
      </c>
      <c r="BF39" s="29">
        <v>1.6004929999999999</v>
      </c>
      <c r="BG39" s="29">
        <v>5.79678E-2</v>
      </c>
      <c r="BH39" s="29">
        <v>86.442280699999998</v>
      </c>
      <c r="BI39" s="29">
        <v>10.683718799999999</v>
      </c>
      <c r="BJ39" s="29">
        <v>103.0573684</v>
      </c>
      <c r="BK39" s="29">
        <v>8.7244132000000008</v>
      </c>
      <c r="BL39" s="30">
        <v>0.8377365</v>
      </c>
      <c r="BM39" s="30">
        <v>6.0832499999999998E-2</v>
      </c>
    </row>
    <row r="40" spans="1:16384" s="4" customFormat="1" x14ac:dyDescent="0.25">
      <c r="A40" s="40"/>
      <c r="B40" s="26" t="s">
        <v>52</v>
      </c>
      <c r="C40" s="27">
        <v>42</v>
      </c>
      <c r="D40" s="28">
        <v>47.559185200000002</v>
      </c>
      <c r="E40" s="28">
        <v>2.1467575000000001</v>
      </c>
      <c r="F40" s="28">
        <v>30.121737299999999</v>
      </c>
      <c r="G40" s="28">
        <v>4.2945441999999998</v>
      </c>
      <c r="H40" s="28">
        <v>92.716666700000005</v>
      </c>
      <c r="I40" s="28">
        <v>15.651664200000001</v>
      </c>
      <c r="J40" s="28">
        <v>1.7527561</v>
      </c>
      <c r="K40" s="28">
        <v>6.5470899999999999E-2</v>
      </c>
      <c r="L40" s="28">
        <v>103.7261905</v>
      </c>
      <c r="M40" s="28">
        <v>9.9463208000000005</v>
      </c>
      <c r="N40" s="28">
        <v>104.14761900000001</v>
      </c>
      <c r="O40" s="28">
        <v>7.2173990000000003</v>
      </c>
      <c r="P40" s="32">
        <v>0.99530859999999999</v>
      </c>
      <c r="Q40" s="32">
        <v>6.0252300000000002E-2</v>
      </c>
      <c r="R40" s="31"/>
      <c r="S40" s="27">
        <v>581</v>
      </c>
      <c r="T40" s="28">
        <v>63.106498199999997</v>
      </c>
      <c r="U40" s="28">
        <v>6.4044153000000001</v>
      </c>
      <c r="V40" s="28">
        <v>29.3909664</v>
      </c>
      <c r="W40" s="28">
        <v>4.0020064</v>
      </c>
      <c r="X40" s="28">
        <v>88.121858900000007</v>
      </c>
      <c r="Y40" s="28">
        <v>13.378691999999999</v>
      </c>
      <c r="Z40" s="28">
        <v>1.7308056000000001</v>
      </c>
      <c r="AA40" s="28">
        <v>6.5470899999999999E-2</v>
      </c>
      <c r="AB40" s="28">
        <v>103.7261905</v>
      </c>
      <c r="AC40" s="28">
        <v>9.9463208000000005</v>
      </c>
      <c r="AD40" s="28">
        <v>104.14761900000001</v>
      </c>
      <c r="AE40" s="28">
        <v>7.2173990000000003</v>
      </c>
      <c r="AF40" s="32">
        <v>0.99530859999999999</v>
      </c>
      <c r="AG40" s="32">
        <v>6.0252300000000002E-2</v>
      </c>
      <c r="AH40" s="39"/>
      <c r="AI40" s="34">
        <v>26</v>
      </c>
      <c r="AJ40" s="29">
        <v>48.102950499999999</v>
      </c>
      <c r="AK40" s="29">
        <v>1.4615502</v>
      </c>
      <c r="AL40" s="29">
        <v>32.443643299999998</v>
      </c>
      <c r="AM40" s="29">
        <v>7.1746613000000004</v>
      </c>
      <c r="AN40" s="28">
        <v>86.246153800000002</v>
      </c>
      <c r="AO40" s="28">
        <v>20.052914600000001</v>
      </c>
      <c r="AP40" s="28">
        <v>1.63076</v>
      </c>
      <c r="AQ40" s="28">
        <v>6.7136199999999993E-2</v>
      </c>
      <c r="AR40" s="28">
        <v>99.24</v>
      </c>
      <c r="AS40" s="28">
        <v>16.505756600000002</v>
      </c>
      <c r="AT40" s="28">
        <v>112.68</v>
      </c>
      <c r="AU40" s="28">
        <v>14.7294207</v>
      </c>
      <c r="AV40" s="32">
        <v>0.87880590000000003</v>
      </c>
      <c r="AW40" s="32">
        <v>7.80304E-2</v>
      </c>
      <c r="AX40" s="39"/>
      <c r="AY40" s="27">
        <v>443</v>
      </c>
      <c r="AZ40" s="28">
        <v>64.5778021</v>
      </c>
      <c r="BA40" s="28">
        <v>6.9521093</v>
      </c>
      <c r="BB40" s="28">
        <v>31.128746499999998</v>
      </c>
      <c r="BC40" s="28">
        <v>5.1179753000000003</v>
      </c>
      <c r="BD40" s="29">
        <v>79.116478599999994</v>
      </c>
      <c r="BE40" s="29">
        <v>14.252395999999999</v>
      </c>
      <c r="BF40" s="29">
        <v>1.5933976999999999</v>
      </c>
      <c r="BG40" s="29">
        <v>5.4785399999999998E-2</v>
      </c>
      <c r="BH40" s="29">
        <v>98.930681800000002</v>
      </c>
      <c r="BI40" s="29">
        <v>12.5444482</v>
      </c>
      <c r="BJ40" s="29">
        <v>109.9553531</v>
      </c>
      <c r="BK40" s="29">
        <v>10.942838699999999</v>
      </c>
      <c r="BL40" s="30">
        <v>0.89917999999999998</v>
      </c>
      <c r="BM40" s="30">
        <v>6.8400199999999994E-2</v>
      </c>
    </row>
    <row r="41" spans="1:16384" s="4" customFormat="1" x14ac:dyDescent="0.25">
      <c r="A41" s="40"/>
      <c r="B41" s="2" t="s">
        <v>53</v>
      </c>
      <c r="C41" s="34" t="s">
        <v>17</v>
      </c>
      <c r="D41" s="29" t="s">
        <v>17</v>
      </c>
      <c r="E41" s="29" t="s">
        <v>17</v>
      </c>
      <c r="F41" s="29" t="s">
        <v>17</v>
      </c>
      <c r="G41" s="29" t="s">
        <v>17</v>
      </c>
      <c r="H41" s="29" t="s">
        <v>17</v>
      </c>
      <c r="I41" s="29" t="s">
        <v>17</v>
      </c>
      <c r="J41" s="29" t="s">
        <v>17</v>
      </c>
      <c r="K41" s="29" t="s">
        <v>17</v>
      </c>
      <c r="L41" s="29" t="s">
        <v>17</v>
      </c>
      <c r="M41" s="29" t="s">
        <v>17</v>
      </c>
      <c r="N41" s="29" t="s">
        <v>17</v>
      </c>
      <c r="O41" s="29" t="s">
        <v>17</v>
      </c>
      <c r="P41" s="30" t="s">
        <v>17</v>
      </c>
      <c r="Q41" s="30" t="s">
        <v>17</v>
      </c>
      <c r="R41" s="42"/>
      <c r="S41" s="36">
        <v>483</v>
      </c>
      <c r="T41" s="37">
        <v>68.184325000000001</v>
      </c>
      <c r="U41" s="37">
        <v>7.3433710999999997</v>
      </c>
      <c r="V41" s="37">
        <v>26.426939999999998</v>
      </c>
      <c r="W41" s="37">
        <v>3.4812238999999998</v>
      </c>
      <c r="X41" s="37">
        <v>82.516529000000006</v>
      </c>
      <c r="Y41" s="37">
        <v>12.272009000000001</v>
      </c>
      <c r="Z41" s="37">
        <v>176.63114999999999</v>
      </c>
      <c r="AA41" s="37">
        <v>6.6548227999999998</v>
      </c>
      <c r="AB41" s="29" t="s">
        <v>17</v>
      </c>
      <c r="AC41" s="29" t="s">
        <v>17</v>
      </c>
      <c r="AD41" s="29" t="s">
        <v>17</v>
      </c>
      <c r="AE41" s="29" t="s">
        <v>17</v>
      </c>
      <c r="AF41" s="30" t="s">
        <v>17</v>
      </c>
      <c r="AG41" s="30" t="s">
        <v>17</v>
      </c>
      <c r="AH41" s="42"/>
      <c r="AI41" s="34" t="s">
        <v>17</v>
      </c>
      <c r="AJ41" s="29" t="s">
        <v>17</v>
      </c>
      <c r="AK41" s="29" t="s">
        <v>17</v>
      </c>
      <c r="AL41" s="29" t="s">
        <v>17</v>
      </c>
      <c r="AM41" s="29" t="s">
        <v>17</v>
      </c>
      <c r="AN41" s="29" t="s">
        <v>17</v>
      </c>
      <c r="AO41" s="29" t="s">
        <v>17</v>
      </c>
      <c r="AP41" s="29" t="s">
        <v>17</v>
      </c>
      <c r="AQ41" s="29" t="s">
        <v>17</v>
      </c>
      <c r="AR41" s="29" t="s">
        <v>17</v>
      </c>
      <c r="AS41" s="29" t="s">
        <v>17</v>
      </c>
      <c r="AT41" s="29" t="s">
        <v>17</v>
      </c>
      <c r="AU41" s="29" t="s">
        <v>17</v>
      </c>
      <c r="AV41" s="30" t="s">
        <v>17</v>
      </c>
      <c r="AW41" s="30" t="s">
        <v>17</v>
      </c>
      <c r="AX41" s="42"/>
      <c r="AY41" s="34" t="s">
        <v>17</v>
      </c>
      <c r="AZ41" s="29" t="s">
        <v>17</v>
      </c>
      <c r="BA41" s="29" t="s">
        <v>17</v>
      </c>
      <c r="BB41" s="29" t="s">
        <v>17</v>
      </c>
      <c r="BC41" s="29" t="s">
        <v>17</v>
      </c>
      <c r="BD41" s="29" t="s">
        <v>17</v>
      </c>
      <c r="BE41" s="29" t="s">
        <v>17</v>
      </c>
      <c r="BF41" s="29" t="s">
        <v>17</v>
      </c>
      <c r="BG41" s="29" t="s">
        <v>17</v>
      </c>
      <c r="BH41" s="29" t="s">
        <v>17</v>
      </c>
      <c r="BI41" s="29" t="s">
        <v>17</v>
      </c>
      <c r="BJ41" s="29" t="s">
        <v>17</v>
      </c>
      <c r="BK41" s="29" t="s">
        <v>17</v>
      </c>
      <c r="BL41" s="30" t="s">
        <v>17</v>
      </c>
      <c r="BM41" s="30" t="s">
        <v>17</v>
      </c>
    </row>
    <row r="42" spans="1:16384" s="40" customFormat="1" x14ac:dyDescent="0.25">
      <c r="B42" s="2" t="s">
        <v>54</v>
      </c>
      <c r="C42" s="34" t="s">
        <v>17</v>
      </c>
      <c r="D42" s="29" t="s">
        <v>17</v>
      </c>
      <c r="E42" s="29" t="s">
        <v>17</v>
      </c>
      <c r="F42" s="29" t="s">
        <v>17</v>
      </c>
      <c r="G42" s="29" t="s">
        <v>17</v>
      </c>
      <c r="H42" s="29" t="s">
        <v>17</v>
      </c>
      <c r="I42" s="29" t="s">
        <v>17</v>
      </c>
      <c r="J42" s="29" t="s">
        <v>17</v>
      </c>
      <c r="K42" s="29" t="s">
        <v>17</v>
      </c>
      <c r="L42" s="29" t="s">
        <v>17</v>
      </c>
      <c r="M42" s="29" t="s">
        <v>17</v>
      </c>
      <c r="N42" s="29" t="s">
        <v>17</v>
      </c>
      <c r="O42" s="29" t="s">
        <v>17</v>
      </c>
      <c r="P42" s="30" t="s">
        <v>17</v>
      </c>
      <c r="Q42" s="30" t="s">
        <v>17</v>
      </c>
      <c r="R42" s="42"/>
      <c r="S42" s="36">
        <v>477</v>
      </c>
      <c r="T42" s="37">
        <v>66.590999999999994</v>
      </c>
      <c r="U42" s="37">
        <v>7.2314401999999998</v>
      </c>
      <c r="V42" s="37">
        <v>26.511400999999999</v>
      </c>
      <c r="W42" s="37">
        <v>3.5888138999999999</v>
      </c>
      <c r="X42" s="37">
        <v>82.816283999999996</v>
      </c>
      <c r="Y42" s="37">
        <v>13.143864000000001</v>
      </c>
      <c r="Z42" s="37">
        <v>176.65154999999999</v>
      </c>
      <c r="AA42" s="37">
        <v>6.5917101999999996</v>
      </c>
      <c r="AB42" s="29" t="s">
        <v>17</v>
      </c>
      <c r="AC42" s="29" t="s">
        <v>17</v>
      </c>
      <c r="AD42" s="29" t="s">
        <v>17</v>
      </c>
      <c r="AE42" s="29" t="s">
        <v>17</v>
      </c>
      <c r="AF42" s="30" t="s">
        <v>17</v>
      </c>
      <c r="AG42" s="30" t="s">
        <v>17</v>
      </c>
      <c r="AH42" s="42"/>
      <c r="AI42" s="34" t="s">
        <v>17</v>
      </c>
      <c r="AJ42" s="29" t="s">
        <v>17</v>
      </c>
      <c r="AK42" s="29" t="s">
        <v>17</v>
      </c>
      <c r="AL42" s="29" t="s">
        <v>17</v>
      </c>
      <c r="AM42" s="29" t="s">
        <v>17</v>
      </c>
      <c r="AN42" s="29" t="s">
        <v>17</v>
      </c>
      <c r="AO42" s="29" t="s">
        <v>17</v>
      </c>
      <c r="AP42" s="29" t="s">
        <v>17</v>
      </c>
      <c r="AQ42" s="29" t="s">
        <v>17</v>
      </c>
      <c r="AR42" s="29" t="s">
        <v>17</v>
      </c>
      <c r="AS42" s="29" t="s">
        <v>17</v>
      </c>
      <c r="AT42" s="29" t="s">
        <v>17</v>
      </c>
      <c r="AU42" s="29" t="s">
        <v>17</v>
      </c>
      <c r="AV42" s="30" t="s">
        <v>17</v>
      </c>
      <c r="AW42" s="30" t="s">
        <v>17</v>
      </c>
      <c r="AX42" s="42"/>
      <c r="AY42" s="34" t="s">
        <v>17</v>
      </c>
      <c r="AZ42" s="29" t="s">
        <v>17</v>
      </c>
      <c r="BA42" s="29" t="s">
        <v>17</v>
      </c>
      <c r="BB42" s="29" t="s">
        <v>17</v>
      </c>
      <c r="BC42" s="29" t="s">
        <v>17</v>
      </c>
      <c r="BD42" s="29" t="s">
        <v>17</v>
      </c>
      <c r="BE42" s="29" t="s">
        <v>17</v>
      </c>
      <c r="BF42" s="29" t="s">
        <v>17</v>
      </c>
      <c r="BG42" s="29" t="s">
        <v>17</v>
      </c>
      <c r="BH42" s="29" t="s">
        <v>17</v>
      </c>
      <c r="BI42" s="29" t="s">
        <v>17</v>
      </c>
      <c r="BJ42" s="29" t="s">
        <v>17</v>
      </c>
      <c r="BK42" s="29" t="s">
        <v>17</v>
      </c>
      <c r="BL42" s="30" t="s">
        <v>17</v>
      </c>
      <c r="BM42" s="30" t="s">
        <v>17</v>
      </c>
    </row>
    <row r="43" spans="1:16384" s="40" customFormat="1" x14ac:dyDescent="0.25">
      <c r="B43" s="2" t="s">
        <v>55</v>
      </c>
      <c r="C43" s="34" t="s">
        <v>17</v>
      </c>
      <c r="D43" s="29" t="s">
        <v>17</v>
      </c>
      <c r="E43" s="29" t="s">
        <v>17</v>
      </c>
      <c r="F43" s="29" t="s">
        <v>17</v>
      </c>
      <c r="G43" s="29" t="s">
        <v>17</v>
      </c>
      <c r="H43" s="29" t="s">
        <v>17</v>
      </c>
      <c r="I43" s="29" t="s">
        <v>17</v>
      </c>
      <c r="J43" s="29" t="s">
        <v>17</v>
      </c>
      <c r="K43" s="29" t="s">
        <v>17</v>
      </c>
      <c r="L43" s="29" t="s">
        <v>17</v>
      </c>
      <c r="M43" s="29" t="s">
        <v>17</v>
      </c>
      <c r="N43" s="29" t="s">
        <v>17</v>
      </c>
      <c r="O43" s="29" t="s">
        <v>17</v>
      </c>
      <c r="P43" s="30" t="s">
        <v>17</v>
      </c>
      <c r="Q43" s="30" t="s">
        <v>17</v>
      </c>
      <c r="R43" s="42"/>
      <c r="S43" s="36">
        <v>1414</v>
      </c>
      <c r="T43" s="37">
        <v>66.238534999999999</v>
      </c>
      <c r="U43" s="37">
        <v>6.9513541999999999</v>
      </c>
      <c r="V43" s="37">
        <v>26.333088</v>
      </c>
      <c r="W43" s="37">
        <v>3.3711962</v>
      </c>
      <c r="X43" s="37">
        <v>82.532155000000003</v>
      </c>
      <c r="Y43" s="37">
        <v>12.269092000000001</v>
      </c>
      <c r="Z43" s="37">
        <v>176.90505999999999</v>
      </c>
      <c r="AA43" s="37">
        <v>6.2726977000000002</v>
      </c>
      <c r="AB43" s="29" t="s">
        <v>17</v>
      </c>
      <c r="AC43" s="29" t="s">
        <v>17</v>
      </c>
      <c r="AD43" s="29" t="s">
        <v>17</v>
      </c>
      <c r="AE43" s="29" t="s">
        <v>17</v>
      </c>
      <c r="AF43" s="30" t="s">
        <v>17</v>
      </c>
      <c r="AG43" s="30" t="s">
        <v>17</v>
      </c>
      <c r="AH43" s="42"/>
      <c r="AI43" s="34" t="s">
        <v>17</v>
      </c>
      <c r="AJ43" s="29" t="s">
        <v>17</v>
      </c>
      <c r="AK43" s="29" t="s">
        <v>17</v>
      </c>
      <c r="AL43" s="29" t="s">
        <v>17</v>
      </c>
      <c r="AM43" s="29" t="s">
        <v>17</v>
      </c>
      <c r="AN43" s="29" t="s">
        <v>17</v>
      </c>
      <c r="AO43" s="29" t="s">
        <v>17</v>
      </c>
      <c r="AP43" s="29" t="s">
        <v>17</v>
      </c>
      <c r="AQ43" s="29" t="s">
        <v>17</v>
      </c>
      <c r="AR43" s="29" t="s">
        <v>17</v>
      </c>
      <c r="AS43" s="29" t="s">
        <v>17</v>
      </c>
      <c r="AT43" s="29" t="s">
        <v>17</v>
      </c>
      <c r="AU43" s="29" t="s">
        <v>17</v>
      </c>
      <c r="AV43" s="30" t="s">
        <v>17</v>
      </c>
      <c r="AW43" s="30" t="s">
        <v>17</v>
      </c>
      <c r="AX43" s="42"/>
      <c r="AY43" s="34" t="s">
        <v>17</v>
      </c>
      <c r="AZ43" s="29" t="s">
        <v>17</v>
      </c>
      <c r="BA43" s="29" t="s">
        <v>17</v>
      </c>
      <c r="BB43" s="29" t="s">
        <v>17</v>
      </c>
      <c r="BC43" s="29" t="s">
        <v>17</v>
      </c>
      <c r="BD43" s="29" t="s">
        <v>17</v>
      </c>
      <c r="BE43" s="29" t="s">
        <v>17</v>
      </c>
      <c r="BF43" s="29" t="s">
        <v>17</v>
      </c>
      <c r="BG43" s="29" t="s">
        <v>17</v>
      </c>
      <c r="BH43" s="29" t="s">
        <v>17</v>
      </c>
      <c r="BI43" s="29" t="s">
        <v>17</v>
      </c>
      <c r="BJ43" s="29" t="s">
        <v>17</v>
      </c>
      <c r="BK43" s="29" t="s">
        <v>17</v>
      </c>
      <c r="BL43" s="30" t="s">
        <v>17</v>
      </c>
      <c r="BM43" s="30" t="s">
        <v>17</v>
      </c>
    </row>
    <row r="44" spans="1:16384" s="64" customFormat="1" x14ac:dyDescent="0.25">
      <c r="B44" s="2" t="s">
        <v>56</v>
      </c>
      <c r="C44" s="34" t="s">
        <v>17</v>
      </c>
      <c r="D44" s="29" t="s">
        <v>17</v>
      </c>
      <c r="E44" s="29" t="s">
        <v>17</v>
      </c>
      <c r="F44" s="29" t="s">
        <v>17</v>
      </c>
      <c r="G44" s="29" t="s">
        <v>17</v>
      </c>
      <c r="H44" s="29" t="s">
        <v>17</v>
      </c>
      <c r="I44" s="29" t="s">
        <v>17</v>
      </c>
      <c r="J44" s="29" t="s">
        <v>17</v>
      </c>
      <c r="K44" s="29" t="s">
        <v>17</v>
      </c>
      <c r="L44" s="29" t="s">
        <v>17</v>
      </c>
      <c r="M44" s="29" t="s">
        <v>17</v>
      </c>
      <c r="N44" s="29" t="s">
        <v>17</v>
      </c>
      <c r="O44" s="29" t="s">
        <v>17</v>
      </c>
      <c r="P44" s="30" t="s">
        <v>17</v>
      </c>
      <c r="Q44" s="30" t="s">
        <v>17</v>
      </c>
      <c r="R44" s="42"/>
      <c r="S44" s="36">
        <v>499</v>
      </c>
      <c r="T44" s="37">
        <v>67.278184999999993</v>
      </c>
      <c r="U44" s="37">
        <v>7.3137192000000004</v>
      </c>
      <c r="V44" s="37">
        <v>26.017087</v>
      </c>
      <c r="W44" s="37">
        <v>3.3204988000000002</v>
      </c>
      <c r="X44" s="37">
        <v>80.767396000000005</v>
      </c>
      <c r="Y44" s="37">
        <v>11.368842000000001</v>
      </c>
      <c r="Z44" s="37">
        <v>176.12745000000001</v>
      </c>
      <c r="AA44" s="37">
        <v>6.122636</v>
      </c>
      <c r="AB44" s="29" t="s">
        <v>17</v>
      </c>
      <c r="AC44" s="29" t="s">
        <v>17</v>
      </c>
      <c r="AD44" s="29" t="s">
        <v>17</v>
      </c>
      <c r="AE44" s="29" t="s">
        <v>17</v>
      </c>
      <c r="AF44" s="30" t="s">
        <v>17</v>
      </c>
      <c r="AG44" s="30" t="s">
        <v>17</v>
      </c>
      <c r="AH44" s="42"/>
      <c r="AI44" s="34" t="s">
        <v>17</v>
      </c>
      <c r="AJ44" s="29" t="s">
        <v>17</v>
      </c>
      <c r="AK44" s="29" t="s">
        <v>17</v>
      </c>
      <c r="AL44" s="29" t="s">
        <v>17</v>
      </c>
      <c r="AM44" s="29" t="s">
        <v>17</v>
      </c>
      <c r="AN44" s="29" t="s">
        <v>17</v>
      </c>
      <c r="AO44" s="29" t="s">
        <v>17</v>
      </c>
      <c r="AP44" s="29" t="s">
        <v>17</v>
      </c>
      <c r="AQ44" s="29" t="s">
        <v>17</v>
      </c>
      <c r="AR44" s="29" t="s">
        <v>17</v>
      </c>
      <c r="AS44" s="29" t="s">
        <v>17</v>
      </c>
      <c r="AT44" s="29" t="s">
        <v>17</v>
      </c>
      <c r="AU44" s="29" t="s">
        <v>17</v>
      </c>
      <c r="AV44" s="30" t="s">
        <v>17</v>
      </c>
      <c r="AW44" s="30" t="s">
        <v>17</v>
      </c>
      <c r="AX44" s="42"/>
      <c r="AY44" s="34" t="s">
        <v>17</v>
      </c>
      <c r="AZ44" s="29" t="s">
        <v>17</v>
      </c>
      <c r="BA44" s="29" t="s">
        <v>17</v>
      </c>
      <c r="BB44" s="29" t="s">
        <v>17</v>
      </c>
      <c r="BC44" s="29" t="s">
        <v>17</v>
      </c>
      <c r="BD44" s="29" t="s">
        <v>17</v>
      </c>
      <c r="BE44" s="29" t="s">
        <v>17</v>
      </c>
      <c r="BF44" s="29" t="s">
        <v>17</v>
      </c>
      <c r="BG44" s="29" t="s">
        <v>17</v>
      </c>
      <c r="BH44" s="29" t="s">
        <v>17</v>
      </c>
      <c r="BI44" s="29" t="s">
        <v>17</v>
      </c>
      <c r="BJ44" s="29" t="s">
        <v>17</v>
      </c>
      <c r="BK44" s="29" t="s">
        <v>17</v>
      </c>
      <c r="BL44" s="30" t="s">
        <v>17</v>
      </c>
      <c r="BM44" s="30" t="s">
        <v>17</v>
      </c>
    </row>
    <row r="45" spans="1:16384" s="4" customFormat="1" x14ac:dyDescent="0.25">
      <c r="A45" s="40"/>
      <c r="B45" s="35" t="s">
        <v>57</v>
      </c>
      <c r="C45" s="27">
        <v>21</v>
      </c>
      <c r="D45" s="28">
        <v>44.165709999999997</v>
      </c>
      <c r="E45" s="28">
        <v>5.2202650000000004</v>
      </c>
      <c r="F45" s="28">
        <v>33.250920000000001</v>
      </c>
      <c r="G45" s="28">
        <v>7.7187799999999998</v>
      </c>
      <c r="H45" s="28">
        <v>106.66670000000001</v>
      </c>
      <c r="I45" s="28">
        <v>25.66385</v>
      </c>
      <c r="J45" s="28">
        <v>1.790476</v>
      </c>
      <c r="K45" s="28">
        <v>8.5409379999999993E-2</v>
      </c>
      <c r="L45" s="28">
        <v>113.2222</v>
      </c>
      <c r="M45" s="28">
        <v>17.79476</v>
      </c>
      <c r="N45" s="28">
        <v>110.5882</v>
      </c>
      <c r="O45" s="28">
        <v>14.15123</v>
      </c>
      <c r="P45" s="32">
        <v>1.0374639999999999</v>
      </c>
      <c r="Q45" s="32">
        <v>6.8316109999999999E-2</v>
      </c>
      <c r="R45" s="31"/>
      <c r="S45" s="27">
        <v>216</v>
      </c>
      <c r="T45" s="28">
        <v>65.486999999999995</v>
      </c>
      <c r="U45" s="28">
        <v>8.2376339999999999</v>
      </c>
      <c r="V45" s="28">
        <v>30.741309999999999</v>
      </c>
      <c r="W45" s="28">
        <v>5.2560219999999997</v>
      </c>
      <c r="X45" s="28">
        <v>93.375</v>
      </c>
      <c r="Y45" s="28">
        <v>18.034410000000001</v>
      </c>
      <c r="Z45" s="28">
        <v>1.7410140000000001</v>
      </c>
      <c r="AA45" s="28">
        <v>7.1244779999999994E-2</v>
      </c>
      <c r="AB45" s="28">
        <v>111.7338</v>
      </c>
      <c r="AC45" s="28">
        <v>13.978999999999999</v>
      </c>
      <c r="AD45" s="28">
        <v>108.6345</v>
      </c>
      <c r="AE45" s="28">
        <v>13.1671</v>
      </c>
      <c r="AF45" s="32">
        <v>1.033919</v>
      </c>
      <c r="AG45" s="32">
        <v>0.11451210000000001</v>
      </c>
      <c r="AH45" s="39"/>
      <c r="AI45" s="27">
        <v>12</v>
      </c>
      <c r="AJ45" s="28">
        <v>42.628329999999998</v>
      </c>
      <c r="AK45" s="28">
        <v>5.9111000000000002</v>
      </c>
      <c r="AL45" s="28">
        <v>34.19941</v>
      </c>
      <c r="AM45" s="28">
        <v>9.5784280000000006</v>
      </c>
      <c r="AN45" s="28">
        <v>94</v>
      </c>
      <c r="AO45" s="28">
        <v>29.930219999999998</v>
      </c>
      <c r="AP45" s="28">
        <v>1.651667</v>
      </c>
      <c r="AQ45" s="28">
        <v>5.373899E-2</v>
      </c>
      <c r="AR45" s="28">
        <v>115</v>
      </c>
      <c r="AS45" s="28">
        <v>19.25487</v>
      </c>
      <c r="AT45" s="28">
        <v>118.88890000000001</v>
      </c>
      <c r="AU45" s="28">
        <v>17.273129999999998</v>
      </c>
      <c r="AV45" s="32">
        <v>0.96902829999999995</v>
      </c>
      <c r="AW45" s="32">
        <v>0.1046924</v>
      </c>
      <c r="AX45" s="39"/>
      <c r="AY45" s="34">
        <v>200</v>
      </c>
      <c r="AZ45" s="29">
        <v>68.11448</v>
      </c>
      <c r="BA45" s="29">
        <v>8.8671000000000006</v>
      </c>
      <c r="BB45" s="29">
        <v>32.18374</v>
      </c>
      <c r="BC45" s="29">
        <v>5.8971749999999998</v>
      </c>
      <c r="BD45" s="28">
        <v>83.79</v>
      </c>
      <c r="BE45" s="28">
        <v>15.73512</v>
      </c>
      <c r="BF45" s="28">
        <v>1.613731</v>
      </c>
      <c r="BG45" s="28">
        <v>5.7580439999999997E-2</v>
      </c>
      <c r="BH45" s="28">
        <v>110.0204</v>
      </c>
      <c r="BI45" s="28">
        <v>15.533200000000001</v>
      </c>
      <c r="BJ45" s="28">
        <v>115.69289999999999</v>
      </c>
      <c r="BK45" s="28">
        <v>15.688929999999999</v>
      </c>
      <c r="BL45" s="30">
        <v>0.95634830000000004</v>
      </c>
      <c r="BM45" s="30">
        <v>0.1283503</v>
      </c>
    </row>
    <row r="46" spans="1:16384" s="4" customFormat="1" x14ac:dyDescent="0.25">
      <c r="A46" s="40"/>
      <c r="B46" s="26" t="s">
        <v>58</v>
      </c>
      <c r="C46" s="27">
        <v>17</v>
      </c>
      <c r="D46" s="28">
        <v>44.19059</v>
      </c>
      <c r="E46" s="28">
        <v>4.9221500000000002</v>
      </c>
      <c r="F46" s="28">
        <v>33.436190000000003</v>
      </c>
      <c r="G46" s="28">
        <v>6.11409</v>
      </c>
      <c r="H46" s="28">
        <v>107.4118</v>
      </c>
      <c r="I46" s="28">
        <v>21.059609999999999</v>
      </c>
      <c r="J46" s="28">
        <v>1.7911760000000001</v>
      </c>
      <c r="K46" s="28">
        <v>8.9922349999999998E-2</v>
      </c>
      <c r="L46" s="28">
        <v>114.7647</v>
      </c>
      <c r="M46" s="28">
        <v>17.056999999999999</v>
      </c>
      <c r="N46" s="28">
        <v>110.5882</v>
      </c>
      <c r="O46" s="28">
        <v>14.15123</v>
      </c>
      <c r="P46" s="32">
        <v>1.0374639999999999</v>
      </c>
      <c r="Q46" s="32">
        <v>6.8316109999999999E-2</v>
      </c>
      <c r="R46" s="31"/>
      <c r="S46" s="27">
        <v>144</v>
      </c>
      <c r="T46" s="28">
        <v>63.788260000000001</v>
      </c>
      <c r="U46" s="28">
        <v>7.37148</v>
      </c>
      <c r="V46" s="28">
        <v>31.48883</v>
      </c>
      <c r="W46" s="28">
        <v>5.068511</v>
      </c>
      <c r="X46" s="28">
        <v>95.708330000000004</v>
      </c>
      <c r="Y46" s="28">
        <v>16.920580000000001</v>
      </c>
      <c r="Z46" s="28">
        <v>1.742292</v>
      </c>
      <c r="AA46" s="28">
        <v>6.8823469999999998E-2</v>
      </c>
      <c r="AB46" s="28">
        <v>111.8194</v>
      </c>
      <c r="AC46" s="28">
        <v>14.121180000000001</v>
      </c>
      <c r="AD46" s="28">
        <v>108.64579999999999</v>
      </c>
      <c r="AE46" s="28">
        <v>13.212339999999999</v>
      </c>
      <c r="AF46" s="32">
        <v>1.033919</v>
      </c>
      <c r="AG46" s="32">
        <v>0.11451210000000001</v>
      </c>
      <c r="AH46" s="39"/>
      <c r="AI46" s="27">
        <v>9</v>
      </c>
      <c r="AJ46" s="28">
        <v>41.147779999999997</v>
      </c>
      <c r="AK46" s="28">
        <v>6.0792020000000004</v>
      </c>
      <c r="AL46" s="28">
        <v>35.91254</v>
      </c>
      <c r="AM46" s="28">
        <v>9.3556369999999998</v>
      </c>
      <c r="AN46" s="28">
        <v>98.666669999999996</v>
      </c>
      <c r="AO46" s="28">
        <v>30.079059999999998</v>
      </c>
      <c r="AP46" s="28">
        <v>1.651111</v>
      </c>
      <c r="AQ46" s="28">
        <v>6.1734200000000003E-2</v>
      </c>
      <c r="AR46" s="28">
        <v>115</v>
      </c>
      <c r="AS46" s="28">
        <v>19.25487</v>
      </c>
      <c r="AT46" s="28">
        <v>118.88890000000001</v>
      </c>
      <c r="AU46" s="28">
        <v>17.273129999999998</v>
      </c>
      <c r="AV46" s="32">
        <v>0.96902829999999995</v>
      </c>
      <c r="AW46" s="32">
        <v>0.1046924</v>
      </c>
      <c r="AX46" s="39"/>
      <c r="AY46" s="34">
        <v>139</v>
      </c>
      <c r="AZ46" s="29">
        <v>67.216620000000006</v>
      </c>
      <c r="BA46" s="29">
        <v>8.1528430000000007</v>
      </c>
      <c r="BB46" s="29">
        <v>32.865929999999999</v>
      </c>
      <c r="BC46" s="29">
        <v>6.0585009999999997</v>
      </c>
      <c r="BD46" s="28">
        <v>85.53237</v>
      </c>
      <c r="BE46" s="28">
        <v>16.144410000000001</v>
      </c>
      <c r="BF46" s="28">
        <v>1.6135969999999999</v>
      </c>
      <c r="BG46" s="28">
        <v>5.8792280000000002E-2</v>
      </c>
      <c r="BH46" s="28">
        <v>110.1079</v>
      </c>
      <c r="BI46" s="28">
        <v>15.8346</v>
      </c>
      <c r="BJ46" s="28">
        <v>115.75539999999999</v>
      </c>
      <c r="BK46" s="28">
        <v>15.72814</v>
      </c>
      <c r="BL46" s="30">
        <v>0.95634830000000004</v>
      </c>
      <c r="BM46" s="30">
        <v>0.1283503</v>
      </c>
    </row>
    <row r="47" spans="1:16384" s="4" customFormat="1" x14ac:dyDescent="0.25">
      <c r="A47" s="40"/>
      <c r="B47" s="35" t="s">
        <v>59</v>
      </c>
      <c r="C47" s="27">
        <v>275</v>
      </c>
      <c r="D47" s="28">
        <v>42.56</v>
      </c>
      <c r="E47" s="28">
        <v>5.9</v>
      </c>
      <c r="F47" s="28">
        <v>29.07</v>
      </c>
      <c r="G47" s="28">
        <v>6.3</v>
      </c>
      <c r="H47" s="28" t="s">
        <v>17</v>
      </c>
      <c r="I47" s="28" t="s">
        <v>17</v>
      </c>
      <c r="J47" s="28">
        <v>178.59</v>
      </c>
      <c r="K47" s="28">
        <v>7.44</v>
      </c>
      <c r="L47" s="28" t="s">
        <v>17</v>
      </c>
      <c r="M47" s="28" t="s">
        <v>17</v>
      </c>
      <c r="N47" s="28" t="s">
        <v>17</v>
      </c>
      <c r="O47" s="28" t="s">
        <v>17</v>
      </c>
      <c r="P47" s="32" t="s">
        <v>17</v>
      </c>
      <c r="Q47" s="32" t="s">
        <v>17</v>
      </c>
      <c r="R47" s="31"/>
      <c r="S47" s="27" t="s">
        <v>17</v>
      </c>
      <c r="T47" s="28" t="s">
        <v>17</v>
      </c>
      <c r="U47" s="28" t="s">
        <v>17</v>
      </c>
      <c r="V47" s="28" t="s">
        <v>17</v>
      </c>
      <c r="W47" s="28" t="s">
        <v>17</v>
      </c>
      <c r="X47" s="28" t="s">
        <v>17</v>
      </c>
      <c r="Y47" s="28" t="s">
        <v>17</v>
      </c>
      <c r="Z47" s="28" t="s">
        <v>17</v>
      </c>
      <c r="AA47" s="28" t="s">
        <v>17</v>
      </c>
      <c r="AB47" s="28" t="s">
        <v>17</v>
      </c>
      <c r="AC47" s="28" t="s">
        <v>17</v>
      </c>
      <c r="AD47" s="28" t="s">
        <v>17</v>
      </c>
      <c r="AE47" s="28" t="s">
        <v>17</v>
      </c>
      <c r="AF47" s="32" t="s">
        <v>17</v>
      </c>
      <c r="AG47" s="32" t="s">
        <v>17</v>
      </c>
      <c r="AH47" s="31"/>
      <c r="AI47" s="27">
        <v>173</v>
      </c>
      <c r="AJ47" s="28">
        <v>38.5</v>
      </c>
      <c r="AK47" s="28">
        <v>7.8</v>
      </c>
      <c r="AL47" s="28">
        <v>27.8</v>
      </c>
      <c r="AM47" s="28">
        <v>7</v>
      </c>
      <c r="AN47" s="29" t="s">
        <v>17</v>
      </c>
      <c r="AO47" s="29" t="s">
        <v>17</v>
      </c>
      <c r="AP47" s="28">
        <f>165/100</f>
        <v>1.65</v>
      </c>
      <c r="AQ47" s="28">
        <v>7.5</v>
      </c>
      <c r="AR47" s="29" t="s">
        <v>17</v>
      </c>
      <c r="AS47" s="29" t="s">
        <v>17</v>
      </c>
      <c r="AT47" s="29" t="s">
        <v>17</v>
      </c>
      <c r="AU47" s="29" t="s">
        <v>17</v>
      </c>
      <c r="AV47" s="30" t="s">
        <v>17</v>
      </c>
      <c r="AW47" s="30" t="s">
        <v>17</v>
      </c>
      <c r="AX47" s="31"/>
      <c r="AY47" s="34" t="s">
        <v>17</v>
      </c>
      <c r="AZ47" s="29" t="s">
        <v>17</v>
      </c>
      <c r="BA47" s="29" t="s">
        <v>17</v>
      </c>
      <c r="BB47" s="29" t="s">
        <v>17</v>
      </c>
      <c r="BC47" s="29" t="s">
        <v>17</v>
      </c>
      <c r="BD47" s="29" t="s">
        <v>17</v>
      </c>
      <c r="BE47" s="29" t="s">
        <v>17</v>
      </c>
      <c r="BF47" s="29" t="s">
        <v>17</v>
      </c>
      <c r="BG47" s="29" t="s">
        <v>17</v>
      </c>
      <c r="BH47" s="29" t="s">
        <v>17</v>
      </c>
      <c r="BI47" s="29" t="s">
        <v>17</v>
      </c>
      <c r="BJ47" s="29" t="s">
        <v>17</v>
      </c>
      <c r="BK47" s="29" t="s">
        <v>17</v>
      </c>
      <c r="BL47" s="30" t="s">
        <v>17</v>
      </c>
      <c r="BM47" s="30" t="s">
        <v>17</v>
      </c>
    </row>
    <row r="48" spans="1:16384" s="4" customFormat="1" x14ac:dyDescent="0.25">
      <c r="A48" s="40"/>
      <c r="B48" s="26" t="s">
        <v>60</v>
      </c>
      <c r="C48" s="27">
        <v>282</v>
      </c>
      <c r="D48" s="28">
        <v>40.6</v>
      </c>
      <c r="E48" s="28">
        <v>6.2</v>
      </c>
      <c r="F48" s="28">
        <v>28.1</v>
      </c>
      <c r="G48" s="28">
        <v>4.9000000000000004</v>
      </c>
      <c r="H48" s="28" t="s">
        <v>17</v>
      </c>
      <c r="I48" s="28" t="s">
        <v>17</v>
      </c>
      <c r="J48" s="28">
        <v>180.6</v>
      </c>
      <c r="K48" s="28">
        <v>6.8</v>
      </c>
      <c r="L48" s="28" t="s">
        <v>17</v>
      </c>
      <c r="M48" s="28" t="s">
        <v>17</v>
      </c>
      <c r="N48" s="28" t="s">
        <v>17</v>
      </c>
      <c r="O48" s="28" t="s">
        <v>17</v>
      </c>
      <c r="P48" s="32" t="s">
        <v>17</v>
      </c>
      <c r="Q48" s="32" t="s">
        <v>17</v>
      </c>
      <c r="R48" s="31"/>
      <c r="S48" s="27" t="s">
        <v>17</v>
      </c>
      <c r="T48" s="28" t="s">
        <v>17</v>
      </c>
      <c r="U48" s="28" t="s">
        <v>17</v>
      </c>
      <c r="V48" s="28" t="s">
        <v>17</v>
      </c>
      <c r="W48" s="28" t="s">
        <v>17</v>
      </c>
      <c r="X48" s="28" t="s">
        <v>17</v>
      </c>
      <c r="Y48" s="28" t="s">
        <v>17</v>
      </c>
      <c r="Z48" s="28" t="s">
        <v>17</v>
      </c>
      <c r="AA48" s="28" t="s">
        <v>17</v>
      </c>
      <c r="AB48" s="28" t="s">
        <v>17</v>
      </c>
      <c r="AC48" s="28" t="s">
        <v>17</v>
      </c>
      <c r="AD48" s="28" t="s">
        <v>17</v>
      </c>
      <c r="AE48" s="28" t="s">
        <v>17</v>
      </c>
      <c r="AF48" s="32" t="s">
        <v>17</v>
      </c>
      <c r="AG48" s="32" t="s">
        <v>17</v>
      </c>
      <c r="AH48" s="39"/>
      <c r="AI48" s="27">
        <v>216</v>
      </c>
      <c r="AJ48" s="28">
        <v>38.07</v>
      </c>
      <c r="AK48" s="28">
        <v>7</v>
      </c>
      <c r="AL48" s="28">
        <v>25.9</v>
      </c>
      <c r="AM48" s="28">
        <v>6</v>
      </c>
      <c r="AN48" s="29" t="s">
        <v>17</v>
      </c>
      <c r="AO48" s="29" t="s">
        <v>17</v>
      </c>
      <c r="AP48" s="28">
        <f>164.98/100</f>
        <v>1.6497999999999999</v>
      </c>
      <c r="AQ48" s="28">
        <v>6.4</v>
      </c>
      <c r="AR48" s="29" t="s">
        <v>17</v>
      </c>
      <c r="AS48" s="29" t="s">
        <v>17</v>
      </c>
      <c r="AT48" s="29" t="s">
        <v>17</v>
      </c>
      <c r="AU48" s="29" t="s">
        <v>17</v>
      </c>
      <c r="AV48" s="30" t="s">
        <v>17</v>
      </c>
      <c r="AW48" s="30" t="s">
        <v>17</v>
      </c>
      <c r="AX48" s="39"/>
      <c r="AY48" s="34" t="s">
        <v>17</v>
      </c>
      <c r="AZ48" s="29" t="s">
        <v>17</v>
      </c>
      <c r="BA48" s="29" t="s">
        <v>17</v>
      </c>
      <c r="BB48" s="29" t="s">
        <v>17</v>
      </c>
      <c r="BC48" s="29" t="s">
        <v>17</v>
      </c>
      <c r="BD48" s="29" t="s">
        <v>17</v>
      </c>
      <c r="BE48" s="29" t="s">
        <v>17</v>
      </c>
      <c r="BF48" s="29" t="s">
        <v>17</v>
      </c>
      <c r="BG48" s="29" t="s">
        <v>17</v>
      </c>
      <c r="BH48" s="29" t="s">
        <v>17</v>
      </c>
      <c r="BI48" s="29" t="s">
        <v>17</v>
      </c>
      <c r="BJ48" s="29" t="s">
        <v>17</v>
      </c>
      <c r="BK48" s="29" t="s">
        <v>17</v>
      </c>
      <c r="BL48" s="30" t="s">
        <v>17</v>
      </c>
      <c r="BM48" s="30" t="s">
        <v>17</v>
      </c>
    </row>
    <row r="49" spans="1:65" s="4" customFormat="1" x14ac:dyDescent="0.25">
      <c r="A49" s="40"/>
      <c r="B49" s="35" t="s">
        <v>61</v>
      </c>
      <c r="C49" s="27">
        <v>219</v>
      </c>
      <c r="D49" s="28">
        <v>42.95</v>
      </c>
      <c r="E49" s="28">
        <v>5.45</v>
      </c>
      <c r="F49" s="28" t="s">
        <v>62</v>
      </c>
      <c r="G49" s="28" t="s">
        <v>63</v>
      </c>
      <c r="H49" s="28" t="s">
        <v>64</v>
      </c>
      <c r="I49" s="28" t="s">
        <v>65</v>
      </c>
      <c r="J49" s="28" t="s">
        <v>66</v>
      </c>
      <c r="K49" s="28" t="s">
        <v>67</v>
      </c>
      <c r="L49" s="28" t="s">
        <v>17</v>
      </c>
      <c r="M49" s="28" t="s">
        <v>17</v>
      </c>
      <c r="N49" s="28" t="s">
        <v>17</v>
      </c>
      <c r="O49" s="28" t="s">
        <v>17</v>
      </c>
      <c r="P49" s="32" t="s">
        <v>17</v>
      </c>
      <c r="Q49" s="32" t="s">
        <v>17</v>
      </c>
      <c r="R49" s="31"/>
      <c r="S49" s="34">
        <v>180</v>
      </c>
      <c r="T49" s="28">
        <v>55.2</v>
      </c>
      <c r="U49" s="28">
        <v>2.46</v>
      </c>
      <c r="V49" s="28">
        <v>27.17</v>
      </c>
      <c r="W49" s="28">
        <v>3.09</v>
      </c>
      <c r="X49" s="28">
        <v>82.98</v>
      </c>
      <c r="Y49" s="28">
        <v>11.36</v>
      </c>
      <c r="Z49" s="28">
        <v>1.75</v>
      </c>
      <c r="AA49" s="28">
        <v>6.64</v>
      </c>
      <c r="AB49" s="28" t="s">
        <v>17</v>
      </c>
      <c r="AC49" s="28" t="s">
        <v>17</v>
      </c>
      <c r="AD49" s="28" t="s">
        <v>17</v>
      </c>
      <c r="AE49" s="28" t="s">
        <v>17</v>
      </c>
      <c r="AF49" s="32" t="s">
        <v>17</v>
      </c>
      <c r="AG49" s="32" t="s">
        <v>17</v>
      </c>
      <c r="AH49" s="31"/>
      <c r="AI49" s="27">
        <v>76</v>
      </c>
      <c r="AJ49" s="28">
        <v>43.29</v>
      </c>
      <c r="AK49" s="28">
        <v>5.68</v>
      </c>
      <c r="AL49" s="28">
        <v>27.56</v>
      </c>
      <c r="AM49" s="28">
        <v>4.71</v>
      </c>
      <c r="AN49" s="28">
        <v>73.39</v>
      </c>
      <c r="AO49" s="28">
        <v>13.25</v>
      </c>
      <c r="AP49" s="28">
        <v>1.63</v>
      </c>
      <c r="AQ49" s="28">
        <v>5.34</v>
      </c>
      <c r="AR49" s="28" t="s">
        <v>17</v>
      </c>
      <c r="AS49" s="28" t="s">
        <v>17</v>
      </c>
      <c r="AT49" s="28" t="s">
        <v>17</v>
      </c>
      <c r="AU49" s="28" t="s">
        <v>17</v>
      </c>
      <c r="AV49" s="32" t="s">
        <v>17</v>
      </c>
      <c r="AW49" s="32" t="s">
        <v>17</v>
      </c>
      <c r="AX49" s="31"/>
      <c r="AY49" s="27">
        <v>129</v>
      </c>
      <c r="AZ49" s="28">
        <v>57.93</v>
      </c>
      <c r="BA49" s="28">
        <v>3.78</v>
      </c>
      <c r="BB49" s="28">
        <v>26.91</v>
      </c>
      <c r="BC49" s="28">
        <v>3.91</v>
      </c>
      <c r="BD49" s="28">
        <v>71.52</v>
      </c>
      <c r="BE49" s="29">
        <v>11.7</v>
      </c>
      <c r="BF49" s="29">
        <v>1.62</v>
      </c>
      <c r="BG49" s="29">
        <v>6.02</v>
      </c>
      <c r="BH49" s="29" t="s">
        <v>17</v>
      </c>
      <c r="BI49" s="29" t="s">
        <v>17</v>
      </c>
      <c r="BJ49" s="29" t="s">
        <v>17</v>
      </c>
      <c r="BK49" s="29" t="s">
        <v>17</v>
      </c>
      <c r="BL49" s="30" t="s">
        <v>17</v>
      </c>
      <c r="BM49" s="30" t="s">
        <v>17</v>
      </c>
    </row>
    <row r="50" spans="1:65" s="4" customFormat="1" x14ac:dyDescent="0.25">
      <c r="A50" s="40"/>
      <c r="B50" s="26" t="s">
        <v>68</v>
      </c>
      <c r="C50" s="27">
        <v>115</v>
      </c>
      <c r="D50" s="28">
        <v>42.6</v>
      </c>
      <c r="E50" s="28">
        <v>5.19</v>
      </c>
      <c r="F50" s="28">
        <v>27.5</v>
      </c>
      <c r="G50" s="28">
        <v>3.28</v>
      </c>
      <c r="H50" s="28">
        <v>84.97</v>
      </c>
      <c r="I50" s="28">
        <v>11.75</v>
      </c>
      <c r="J50" s="28">
        <v>1.76</v>
      </c>
      <c r="K50" s="28">
        <v>6.22</v>
      </c>
      <c r="L50" s="28" t="s">
        <v>17</v>
      </c>
      <c r="M50" s="28" t="s">
        <v>17</v>
      </c>
      <c r="N50" s="28" t="s">
        <v>17</v>
      </c>
      <c r="O50" s="28" t="s">
        <v>17</v>
      </c>
      <c r="P50" s="32" t="s">
        <v>17</v>
      </c>
      <c r="Q50" s="32" t="s">
        <v>17</v>
      </c>
      <c r="R50" s="31"/>
      <c r="S50" s="27">
        <v>170</v>
      </c>
      <c r="T50" s="28">
        <v>57.32</v>
      </c>
      <c r="U50" s="28">
        <v>3.87</v>
      </c>
      <c r="V50" s="28">
        <v>27.22</v>
      </c>
      <c r="W50" s="28">
        <v>3.21</v>
      </c>
      <c r="X50" s="28">
        <v>82.43</v>
      </c>
      <c r="Y50" s="28">
        <v>11.11</v>
      </c>
      <c r="Z50" s="28">
        <v>1.74</v>
      </c>
      <c r="AA50" s="28">
        <v>5.89</v>
      </c>
      <c r="AB50" s="28" t="s">
        <v>17</v>
      </c>
      <c r="AC50" s="28" t="s">
        <v>17</v>
      </c>
      <c r="AD50" s="28" t="s">
        <v>17</v>
      </c>
      <c r="AE50" s="28" t="s">
        <v>17</v>
      </c>
      <c r="AF50" s="32" t="s">
        <v>17</v>
      </c>
      <c r="AG50" s="32" t="s">
        <v>17</v>
      </c>
      <c r="AH50" s="39"/>
      <c r="AI50" s="27">
        <v>31</v>
      </c>
      <c r="AJ50" s="28">
        <v>42.74</v>
      </c>
      <c r="AK50" s="28">
        <v>5.8</v>
      </c>
      <c r="AL50" s="28">
        <v>29.4</v>
      </c>
      <c r="AM50" s="28">
        <v>5.33</v>
      </c>
      <c r="AN50" s="28">
        <v>76.48</v>
      </c>
      <c r="AO50" s="28">
        <v>15.6</v>
      </c>
      <c r="AP50" s="28">
        <v>1.61</v>
      </c>
      <c r="AQ50" s="28">
        <v>6.07</v>
      </c>
      <c r="AR50" s="28" t="s">
        <v>17</v>
      </c>
      <c r="AS50" s="28" t="s">
        <v>17</v>
      </c>
      <c r="AT50" s="28" t="s">
        <v>17</v>
      </c>
      <c r="AU50" s="28" t="s">
        <v>17</v>
      </c>
      <c r="AV50" s="32" t="s">
        <v>17</v>
      </c>
      <c r="AW50" s="32" t="s">
        <v>17</v>
      </c>
      <c r="AX50" s="39"/>
      <c r="AY50" s="34">
        <v>71</v>
      </c>
      <c r="AZ50" s="29">
        <v>58.62</v>
      </c>
      <c r="BA50" s="29">
        <v>3.93</v>
      </c>
      <c r="BB50" s="29">
        <v>28.04</v>
      </c>
      <c r="BC50" s="29">
        <v>3.76</v>
      </c>
      <c r="BD50" s="29">
        <v>7.91</v>
      </c>
      <c r="BE50" s="29">
        <v>9.69</v>
      </c>
      <c r="BF50" s="29">
        <v>1.63</v>
      </c>
      <c r="BG50" s="29">
        <v>5.39</v>
      </c>
      <c r="BH50" s="29" t="s">
        <v>17</v>
      </c>
      <c r="BI50" s="29" t="s">
        <v>17</v>
      </c>
      <c r="BJ50" s="29" t="s">
        <v>17</v>
      </c>
      <c r="BK50" s="29" t="s">
        <v>17</v>
      </c>
      <c r="BL50" s="30" t="s">
        <v>17</v>
      </c>
      <c r="BM50" s="30" t="s">
        <v>17</v>
      </c>
    </row>
    <row r="51" spans="1:65" s="4" customFormat="1" x14ac:dyDescent="0.25">
      <c r="A51" s="40"/>
      <c r="B51" s="35" t="s">
        <v>69</v>
      </c>
      <c r="C51" s="27">
        <v>937</v>
      </c>
      <c r="D51" s="28">
        <v>18.899999999999999</v>
      </c>
      <c r="E51" s="28">
        <v>0.6</v>
      </c>
      <c r="F51" s="28">
        <v>22.4</v>
      </c>
      <c r="G51" s="28">
        <v>3.2</v>
      </c>
      <c r="H51" s="28">
        <v>73.900000000000006</v>
      </c>
      <c r="I51" s="28">
        <v>11.6</v>
      </c>
      <c r="J51" s="28">
        <v>181.7</v>
      </c>
      <c r="K51" s="28">
        <v>6.6</v>
      </c>
      <c r="L51" s="28">
        <v>78.5</v>
      </c>
      <c r="M51" s="28">
        <v>7.2</v>
      </c>
      <c r="N51" s="28">
        <v>92.6</v>
      </c>
      <c r="O51" s="28">
        <v>7.9</v>
      </c>
      <c r="P51" s="32">
        <v>0.8</v>
      </c>
      <c r="Q51" s="32">
        <v>0.04</v>
      </c>
      <c r="R51" s="31"/>
      <c r="S51" s="27" t="s">
        <v>17</v>
      </c>
      <c r="T51" s="28" t="s">
        <v>17</v>
      </c>
      <c r="U51" s="28" t="s">
        <v>17</v>
      </c>
      <c r="V51" s="28" t="s">
        <v>17</v>
      </c>
      <c r="W51" s="28" t="s">
        <v>17</v>
      </c>
      <c r="X51" s="28" t="s">
        <v>17</v>
      </c>
      <c r="Y51" s="28" t="s">
        <v>17</v>
      </c>
      <c r="Z51" s="28" t="s">
        <v>17</v>
      </c>
      <c r="AA51" s="28" t="s">
        <v>17</v>
      </c>
      <c r="AB51" s="28" t="s">
        <v>17</v>
      </c>
      <c r="AC51" s="28" t="s">
        <v>17</v>
      </c>
      <c r="AD51" s="28" t="s">
        <v>17</v>
      </c>
      <c r="AE51" s="28" t="s">
        <v>17</v>
      </c>
      <c r="AF51" s="32" t="s">
        <v>17</v>
      </c>
      <c r="AG51" s="32" t="s">
        <v>17</v>
      </c>
      <c r="AH51" s="31"/>
      <c r="AI51" s="34" t="s">
        <v>17</v>
      </c>
      <c r="AJ51" s="29" t="s">
        <v>17</v>
      </c>
      <c r="AK51" s="29" t="s">
        <v>17</v>
      </c>
      <c r="AL51" s="29" t="s">
        <v>17</v>
      </c>
      <c r="AM51" s="29" t="s">
        <v>17</v>
      </c>
      <c r="AN51" s="29" t="s">
        <v>17</v>
      </c>
      <c r="AO51" s="29" t="s">
        <v>17</v>
      </c>
      <c r="AP51" s="29" t="s">
        <v>17</v>
      </c>
      <c r="AQ51" s="29" t="s">
        <v>17</v>
      </c>
      <c r="AR51" s="29" t="s">
        <v>17</v>
      </c>
      <c r="AS51" s="29" t="s">
        <v>17</v>
      </c>
      <c r="AT51" s="29" t="s">
        <v>17</v>
      </c>
      <c r="AU51" s="29" t="s">
        <v>17</v>
      </c>
      <c r="AV51" s="30" t="s">
        <v>17</v>
      </c>
      <c r="AW51" s="30" t="s">
        <v>17</v>
      </c>
      <c r="AX51" s="31"/>
      <c r="AY51" s="34" t="s">
        <v>17</v>
      </c>
      <c r="AZ51" s="29" t="s">
        <v>17</v>
      </c>
      <c r="BA51" s="29" t="s">
        <v>17</v>
      </c>
      <c r="BB51" s="29" t="s">
        <v>17</v>
      </c>
      <c r="BC51" s="29" t="s">
        <v>17</v>
      </c>
      <c r="BD51" s="29" t="s">
        <v>17</v>
      </c>
      <c r="BE51" s="29" t="s">
        <v>17</v>
      </c>
      <c r="BF51" s="29" t="s">
        <v>17</v>
      </c>
      <c r="BG51" s="29" t="s">
        <v>17</v>
      </c>
      <c r="BH51" s="29" t="s">
        <v>17</v>
      </c>
      <c r="BI51" s="29" t="s">
        <v>17</v>
      </c>
      <c r="BJ51" s="29" t="s">
        <v>17</v>
      </c>
      <c r="BK51" s="29" t="s">
        <v>17</v>
      </c>
      <c r="BL51" s="30" t="s">
        <v>17</v>
      </c>
      <c r="BM51" s="30" t="s">
        <v>17</v>
      </c>
    </row>
    <row r="52" spans="1:65" s="4" customFormat="1" ht="17.25" customHeight="1" x14ac:dyDescent="0.25">
      <c r="A52" s="40"/>
      <c r="B52" s="35" t="s">
        <v>70</v>
      </c>
      <c r="C52" s="65">
        <v>592</v>
      </c>
      <c r="D52" s="66">
        <v>42.5</v>
      </c>
      <c r="E52" s="66">
        <v>4.3</v>
      </c>
      <c r="F52" s="66">
        <v>25.8</v>
      </c>
      <c r="G52" s="66">
        <v>3.6</v>
      </c>
      <c r="H52" s="66">
        <v>82.1</v>
      </c>
      <c r="I52" s="66">
        <v>12.8</v>
      </c>
      <c r="J52" s="66">
        <v>178.18</v>
      </c>
      <c r="K52" s="66">
        <v>6.8</v>
      </c>
      <c r="L52" s="66">
        <v>91.9</v>
      </c>
      <c r="M52" s="66">
        <v>11</v>
      </c>
      <c r="N52" s="66">
        <v>99.7</v>
      </c>
      <c r="O52" s="66">
        <v>8.7799999999999994</v>
      </c>
      <c r="P52" s="67">
        <v>0.9</v>
      </c>
      <c r="Q52" s="67">
        <v>0.41</v>
      </c>
      <c r="R52" s="31"/>
      <c r="S52" s="65">
        <v>329</v>
      </c>
      <c r="T52" s="66">
        <v>57.4</v>
      </c>
      <c r="U52" s="66">
        <v>5.6</v>
      </c>
      <c r="V52" s="66">
        <v>26.6</v>
      </c>
      <c r="W52" s="66">
        <v>3.4</v>
      </c>
      <c r="X52" s="66">
        <v>82.1</v>
      </c>
      <c r="Y52" s="66">
        <v>12.7</v>
      </c>
      <c r="Z52" s="66">
        <v>175.6</v>
      </c>
      <c r="AA52" s="66">
        <v>7.6</v>
      </c>
      <c r="AB52" s="66">
        <v>95.3</v>
      </c>
      <c r="AC52" s="66">
        <v>12.9</v>
      </c>
      <c r="AD52" s="66">
        <v>100.5</v>
      </c>
      <c r="AE52" s="66">
        <v>10.199999999999999</v>
      </c>
      <c r="AF52" s="67">
        <v>0.88</v>
      </c>
      <c r="AG52" s="67">
        <v>0.7</v>
      </c>
      <c r="AH52" s="31"/>
      <c r="AI52" s="68" t="s">
        <v>17</v>
      </c>
      <c r="AJ52" s="69" t="s">
        <v>17</v>
      </c>
      <c r="AK52" s="69" t="s">
        <v>17</v>
      </c>
      <c r="AL52" s="69" t="s">
        <v>17</v>
      </c>
      <c r="AM52" s="69" t="s">
        <v>17</v>
      </c>
      <c r="AN52" s="69" t="s">
        <v>17</v>
      </c>
      <c r="AO52" s="69" t="s">
        <v>17</v>
      </c>
      <c r="AP52" s="69" t="s">
        <v>17</v>
      </c>
      <c r="AQ52" s="69" t="s">
        <v>17</v>
      </c>
      <c r="AR52" s="69" t="s">
        <v>17</v>
      </c>
      <c r="AS52" s="69" t="s">
        <v>17</v>
      </c>
      <c r="AT52" s="69" t="s">
        <v>17</v>
      </c>
      <c r="AU52" s="69" t="s">
        <v>17</v>
      </c>
      <c r="AV52" s="70" t="s">
        <v>17</v>
      </c>
      <c r="AW52" s="70" t="s">
        <v>17</v>
      </c>
      <c r="AX52" s="31"/>
      <c r="AY52" s="68" t="s">
        <v>17</v>
      </c>
      <c r="AZ52" s="69" t="s">
        <v>17</v>
      </c>
      <c r="BA52" s="69" t="s">
        <v>17</v>
      </c>
      <c r="BB52" s="69" t="s">
        <v>17</v>
      </c>
      <c r="BC52" s="69" t="s">
        <v>17</v>
      </c>
      <c r="BD52" s="69" t="s">
        <v>17</v>
      </c>
      <c r="BE52" s="69" t="s">
        <v>17</v>
      </c>
      <c r="BF52" s="69" t="s">
        <v>17</v>
      </c>
      <c r="BG52" s="69" t="s">
        <v>17</v>
      </c>
      <c r="BH52" s="69" t="s">
        <v>17</v>
      </c>
      <c r="BI52" s="69" t="s">
        <v>17</v>
      </c>
      <c r="BJ52" s="69" t="s">
        <v>17</v>
      </c>
      <c r="BK52" s="69" t="s">
        <v>17</v>
      </c>
      <c r="BL52" s="70" t="s">
        <v>17</v>
      </c>
      <c r="BM52" s="70" t="s">
        <v>17</v>
      </c>
    </row>
    <row r="53" spans="1:65" s="4" customFormat="1" ht="15" customHeight="1" x14ac:dyDescent="0.25">
      <c r="A53" s="40"/>
      <c r="B53" s="35" t="s">
        <v>71</v>
      </c>
      <c r="C53" s="65">
        <v>704</v>
      </c>
      <c r="D53" s="66">
        <v>41.4</v>
      </c>
      <c r="E53" s="66">
        <v>4.0999999999999996</v>
      </c>
      <c r="F53" s="66">
        <v>35.9</v>
      </c>
      <c r="G53" s="66">
        <v>5.7</v>
      </c>
      <c r="H53" s="66">
        <v>114.5</v>
      </c>
      <c r="I53" s="66">
        <v>19.5</v>
      </c>
      <c r="J53" s="66">
        <v>178.5</v>
      </c>
      <c r="K53" s="66">
        <v>6.4</v>
      </c>
      <c r="L53" s="66">
        <v>117.5</v>
      </c>
      <c r="M53" s="66">
        <v>14.8</v>
      </c>
      <c r="N53" s="66">
        <v>115</v>
      </c>
      <c r="O53" s="66">
        <v>12</v>
      </c>
      <c r="P53" s="67">
        <v>1</v>
      </c>
      <c r="Q53" s="67">
        <v>0.38</v>
      </c>
      <c r="R53" s="31"/>
      <c r="S53" s="65">
        <v>89</v>
      </c>
      <c r="T53" s="66">
        <v>55.5</v>
      </c>
      <c r="U53" s="66">
        <v>5.4</v>
      </c>
      <c r="V53" s="66">
        <v>175.9</v>
      </c>
      <c r="W53" s="66">
        <v>4.8</v>
      </c>
      <c r="X53" s="66">
        <v>105.5</v>
      </c>
      <c r="Y53" s="69">
        <v>1.8</v>
      </c>
      <c r="Z53" s="69">
        <v>175.9</v>
      </c>
      <c r="AA53" s="69">
        <v>6.1</v>
      </c>
      <c r="AB53" s="69">
        <v>114.1</v>
      </c>
      <c r="AC53" s="69">
        <v>12.7</v>
      </c>
      <c r="AD53" s="69">
        <v>112.6</v>
      </c>
      <c r="AE53" s="69">
        <v>10</v>
      </c>
      <c r="AF53" s="70">
        <v>1</v>
      </c>
      <c r="AG53" s="70">
        <v>7.0000000000000007E-2</v>
      </c>
      <c r="AH53" s="31"/>
      <c r="AI53" s="68" t="s">
        <v>17</v>
      </c>
      <c r="AJ53" s="69" t="s">
        <v>17</v>
      </c>
      <c r="AK53" s="69" t="s">
        <v>17</v>
      </c>
      <c r="AL53" s="69" t="s">
        <v>17</v>
      </c>
      <c r="AM53" s="69" t="s">
        <v>17</v>
      </c>
      <c r="AN53" s="69" t="s">
        <v>17</v>
      </c>
      <c r="AO53" s="69" t="s">
        <v>17</v>
      </c>
      <c r="AP53" s="69" t="s">
        <v>17</v>
      </c>
      <c r="AQ53" s="69" t="s">
        <v>17</v>
      </c>
      <c r="AR53" s="69" t="s">
        <v>17</v>
      </c>
      <c r="AS53" s="69" t="s">
        <v>17</v>
      </c>
      <c r="AT53" s="69" t="s">
        <v>17</v>
      </c>
      <c r="AU53" s="69" t="s">
        <v>17</v>
      </c>
      <c r="AV53" s="70" t="s">
        <v>17</v>
      </c>
      <c r="AW53" s="70" t="s">
        <v>17</v>
      </c>
      <c r="AX53" s="31"/>
      <c r="AY53" s="68" t="s">
        <v>17</v>
      </c>
      <c r="AZ53" s="69" t="s">
        <v>17</v>
      </c>
      <c r="BA53" s="69" t="s">
        <v>17</v>
      </c>
      <c r="BB53" s="69" t="s">
        <v>17</v>
      </c>
      <c r="BC53" s="69" t="s">
        <v>17</v>
      </c>
      <c r="BD53" s="69" t="s">
        <v>17</v>
      </c>
      <c r="BE53" s="69" t="s">
        <v>17</v>
      </c>
      <c r="BF53" s="69" t="s">
        <v>17</v>
      </c>
      <c r="BG53" s="69" t="s">
        <v>17</v>
      </c>
      <c r="BH53" s="69" t="s">
        <v>17</v>
      </c>
      <c r="BI53" s="69" t="s">
        <v>17</v>
      </c>
      <c r="BJ53" s="69" t="s">
        <v>17</v>
      </c>
      <c r="BK53" s="69" t="s">
        <v>17</v>
      </c>
      <c r="BL53" s="70" t="s">
        <v>17</v>
      </c>
      <c r="BM53" s="70" t="s">
        <v>17</v>
      </c>
    </row>
    <row r="54" spans="1:65" s="4" customFormat="1" x14ac:dyDescent="0.25">
      <c r="A54" s="40"/>
      <c r="B54" s="2" t="s">
        <v>72</v>
      </c>
      <c r="C54" s="36">
        <v>228</v>
      </c>
      <c r="D54" s="71">
        <v>41.521929819999997</v>
      </c>
      <c r="E54" s="71">
        <v>5.8373287410000003</v>
      </c>
      <c r="F54" s="37">
        <v>29.55899123</v>
      </c>
      <c r="G54" s="37">
        <v>3.4969129670000001</v>
      </c>
      <c r="H54" s="37">
        <v>92.978070180000003</v>
      </c>
      <c r="I54" s="37">
        <v>12.01887106</v>
      </c>
      <c r="J54" s="37">
        <v>177.35120950000001</v>
      </c>
      <c r="K54" s="37">
        <v>6.6951684739999999</v>
      </c>
      <c r="L54" s="37">
        <v>104.2631579</v>
      </c>
      <c r="M54" s="37">
        <v>8.1751774630000007</v>
      </c>
      <c r="N54" s="37">
        <v>103.8442982</v>
      </c>
      <c r="O54" s="37">
        <v>6.4837046120000004</v>
      </c>
      <c r="P54" s="38">
        <v>1.003839785</v>
      </c>
      <c r="Q54" s="38">
        <v>4.1115882999999999E-2</v>
      </c>
      <c r="R54" s="42"/>
      <c r="S54" s="36">
        <v>182</v>
      </c>
      <c r="T54" s="37">
        <v>58.61538462</v>
      </c>
      <c r="U54" s="37">
        <v>6.7279728270000003</v>
      </c>
      <c r="V54" s="37">
        <v>29.314230770000002</v>
      </c>
      <c r="W54" s="37">
        <v>3.7811049880000001</v>
      </c>
      <c r="X54" s="37">
        <v>88.873626369999997</v>
      </c>
      <c r="Y54" s="37">
        <v>12.870818720000001</v>
      </c>
      <c r="Z54" s="37">
        <v>174.08933260000001</v>
      </c>
      <c r="AA54" s="37">
        <v>7.4172920409999996</v>
      </c>
      <c r="AB54" s="37">
        <v>105.3516484</v>
      </c>
      <c r="AC54" s="37">
        <v>9.5547259160000007</v>
      </c>
      <c r="AD54" s="37">
        <v>104.57417580000001</v>
      </c>
      <c r="AE54" s="37">
        <v>7.7841206209999996</v>
      </c>
      <c r="AF54" s="38">
        <v>1.0071882059999999</v>
      </c>
      <c r="AG54" s="38">
        <v>4.5287682000000003E-2</v>
      </c>
      <c r="AH54" s="42"/>
      <c r="AI54" s="36">
        <v>196</v>
      </c>
      <c r="AJ54" s="37">
        <v>42.132653060000003</v>
      </c>
      <c r="AK54" s="37">
        <v>5.5148057220000002</v>
      </c>
      <c r="AL54" s="37">
        <v>30.161887759999999</v>
      </c>
      <c r="AM54" s="37">
        <v>5.1696831239999996</v>
      </c>
      <c r="AN54" s="37">
        <v>79.352040819999999</v>
      </c>
      <c r="AO54" s="37">
        <v>14.204136119999999</v>
      </c>
      <c r="AP54" s="37">
        <f>162.2474067/100</f>
        <v>1.622474067</v>
      </c>
      <c r="AQ54" s="37">
        <v>7.3874281179999999</v>
      </c>
      <c r="AR54" s="37">
        <v>97.545918369999995</v>
      </c>
      <c r="AS54" s="37">
        <v>12.02904322</v>
      </c>
      <c r="AT54" s="37">
        <v>109.53826530000001</v>
      </c>
      <c r="AU54" s="37">
        <v>10.661327910000001</v>
      </c>
      <c r="AV54" s="38">
        <v>0.88964391700000001</v>
      </c>
      <c r="AW54" s="38">
        <v>5.2965652000000002E-2</v>
      </c>
      <c r="AX54" s="42"/>
      <c r="AY54" s="36">
        <v>218</v>
      </c>
      <c r="AZ54" s="37">
        <v>61.353211010000003</v>
      </c>
      <c r="BA54" s="37">
        <v>7.3364825229999999</v>
      </c>
      <c r="BB54" s="37">
        <v>29.139036699999998</v>
      </c>
      <c r="BC54" s="37">
        <v>4.5539946999999996</v>
      </c>
      <c r="BD54" s="37">
        <v>74.119266060000001</v>
      </c>
      <c r="BE54" s="37">
        <v>12.133455120000001</v>
      </c>
      <c r="BF54" s="37">
        <f>159.5024909/100</f>
        <v>1.5950249089999999</v>
      </c>
      <c r="BG54" s="37">
        <v>6.2575819209999999</v>
      </c>
      <c r="BH54" s="37">
        <v>95.25</v>
      </c>
      <c r="BI54" s="37">
        <v>10.454779739999999</v>
      </c>
      <c r="BJ54" s="37">
        <v>107.5665138</v>
      </c>
      <c r="BK54" s="37">
        <v>9.8378057460000008</v>
      </c>
      <c r="BL54" s="38">
        <v>0.885299591</v>
      </c>
      <c r="BM54" s="38">
        <v>4.9742701E-2</v>
      </c>
    </row>
    <row r="55" spans="1:65" s="4" customFormat="1" x14ac:dyDescent="0.25">
      <c r="A55" s="40"/>
      <c r="B55" s="2" t="s">
        <v>73</v>
      </c>
      <c r="C55" s="36">
        <v>219</v>
      </c>
      <c r="D55" s="37">
        <v>41.406392689999997</v>
      </c>
      <c r="E55" s="37">
        <v>5.9187274890000001</v>
      </c>
      <c r="F55" s="37">
        <v>25.34611872</v>
      </c>
      <c r="G55" s="37">
        <v>2.7493378690000001</v>
      </c>
      <c r="H55" s="37">
        <v>79.004566209999993</v>
      </c>
      <c r="I55" s="37">
        <v>9.5516450939999995</v>
      </c>
      <c r="J55" s="37">
        <v>176.56395330000001</v>
      </c>
      <c r="K55" s="37">
        <v>7.018568846</v>
      </c>
      <c r="L55" s="37">
        <v>91.744292239999993</v>
      </c>
      <c r="M55" s="37">
        <v>7.8909367259999996</v>
      </c>
      <c r="N55" s="37">
        <v>96.920091319999997</v>
      </c>
      <c r="O55" s="37">
        <v>5.2847155399999997</v>
      </c>
      <c r="P55" s="38">
        <v>0.94600756799999997</v>
      </c>
      <c r="Q55" s="38">
        <v>5.3141458000000003E-2</v>
      </c>
      <c r="R55" s="42"/>
      <c r="S55" s="36">
        <v>182</v>
      </c>
      <c r="T55" s="37">
        <v>57.92307692</v>
      </c>
      <c r="U55" s="37">
        <v>5.9644078199999999</v>
      </c>
      <c r="V55" s="37">
        <v>25.514175819999998</v>
      </c>
      <c r="W55" s="37">
        <v>3.4559008919999998</v>
      </c>
      <c r="X55" s="37">
        <v>76.736263739999998</v>
      </c>
      <c r="Y55" s="37">
        <v>11.17992989</v>
      </c>
      <c r="Z55" s="37">
        <v>173.42141340000001</v>
      </c>
      <c r="AA55" s="37">
        <v>6.4779642810000002</v>
      </c>
      <c r="AB55" s="37">
        <v>94.002747249999999</v>
      </c>
      <c r="AC55" s="71">
        <v>9.8506102749999993</v>
      </c>
      <c r="AD55" s="37">
        <v>97.582417579999998</v>
      </c>
      <c r="AE55" s="37">
        <v>6.6373144640000001</v>
      </c>
      <c r="AF55" s="38">
        <v>0.96196235900000004</v>
      </c>
      <c r="AG55" s="38">
        <v>5.5210622000000001E-2</v>
      </c>
      <c r="AH55" s="42"/>
      <c r="AI55" s="36">
        <v>202</v>
      </c>
      <c r="AJ55" s="37">
        <v>41.975247520000003</v>
      </c>
      <c r="AK55" s="37">
        <v>5.60866256</v>
      </c>
      <c r="AL55" s="37">
        <v>23.856386140000001</v>
      </c>
      <c r="AM55" s="37">
        <v>3.4007757839999999</v>
      </c>
      <c r="AN55" s="37">
        <v>63.430693069999997</v>
      </c>
      <c r="AO55" s="37">
        <v>8.8698521479999997</v>
      </c>
      <c r="AP55" s="37">
        <f>163.1990623/100</f>
        <v>1.6319906230000001</v>
      </c>
      <c r="AQ55" s="37">
        <v>6.7333486049999998</v>
      </c>
      <c r="AR55" s="37">
        <v>80.836633660000004</v>
      </c>
      <c r="AS55" s="37">
        <v>9.0732532720000005</v>
      </c>
      <c r="AT55" s="37">
        <v>97.146039599999995</v>
      </c>
      <c r="AU55" s="37">
        <v>7.4990685429999999</v>
      </c>
      <c r="AV55" s="38">
        <v>0.83118572000000002</v>
      </c>
      <c r="AW55" s="38">
        <v>5.2929972999999998E-2</v>
      </c>
      <c r="AX55" s="42"/>
      <c r="AY55" s="36">
        <v>225</v>
      </c>
      <c r="AZ55" s="37">
        <v>60.88</v>
      </c>
      <c r="BA55" s="37">
        <v>7.0678345849999999</v>
      </c>
      <c r="BB55" s="37">
        <v>26.076888889999999</v>
      </c>
      <c r="BC55" s="37">
        <v>4.4408920749999998</v>
      </c>
      <c r="BD55" s="37">
        <v>66.982222219999997</v>
      </c>
      <c r="BE55" s="37">
        <v>11.33261903</v>
      </c>
      <c r="BF55" s="37">
        <f>160.4030601/100</f>
        <v>1.6040306010000001</v>
      </c>
      <c r="BG55" s="37">
        <v>6.1510613059999999</v>
      </c>
      <c r="BH55" s="37">
        <v>85.284444440000001</v>
      </c>
      <c r="BI55" s="37">
        <v>11.715907140000001</v>
      </c>
      <c r="BJ55" s="37">
        <v>101.7422222</v>
      </c>
      <c r="BK55" s="37">
        <v>9.4658806680000005</v>
      </c>
      <c r="BL55" s="38">
        <v>0.83620204799999998</v>
      </c>
      <c r="BM55" s="38">
        <v>5.6960055000000002E-2</v>
      </c>
    </row>
    <row r="56" spans="1:65" s="49" customFormat="1" x14ac:dyDescent="0.25">
      <c r="A56" s="48"/>
      <c r="B56" s="2" t="s">
        <v>74</v>
      </c>
      <c r="C56" s="27" t="s">
        <v>17</v>
      </c>
      <c r="D56" s="28" t="s">
        <v>17</v>
      </c>
      <c r="E56" s="28" t="s">
        <v>17</v>
      </c>
      <c r="F56" s="28" t="s">
        <v>17</v>
      </c>
      <c r="G56" s="28" t="s">
        <v>17</v>
      </c>
      <c r="H56" s="28" t="s">
        <v>17</v>
      </c>
      <c r="I56" s="28" t="s">
        <v>17</v>
      </c>
      <c r="J56" s="28" t="s">
        <v>17</v>
      </c>
      <c r="K56" s="28" t="s">
        <v>17</v>
      </c>
      <c r="L56" s="28" t="s">
        <v>17</v>
      </c>
      <c r="M56" s="28" t="s">
        <v>17</v>
      </c>
      <c r="N56" s="28" t="s">
        <v>17</v>
      </c>
      <c r="O56" s="28" t="s">
        <v>17</v>
      </c>
      <c r="P56" s="32" t="s">
        <v>17</v>
      </c>
      <c r="Q56" s="32" t="s">
        <v>17</v>
      </c>
      <c r="R56" s="42"/>
      <c r="S56" s="36">
        <v>704</v>
      </c>
      <c r="T56" s="37">
        <v>61.364772729999999</v>
      </c>
      <c r="U56" s="37">
        <v>2.7348356919999999</v>
      </c>
      <c r="V56" s="37">
        <v>27.50466655</v>
      </c>
      <c r="W56" s="37">
        <v>4.2764916929999996</v>
      </c>
      <c r="X56" s="37">
        <v>86.088494319999995</v>
      </c>
      <c r="Y56" s="37">
        <v>14.486763310000001</v>
      </c>
      <c r="Z56" s="37">
        <v>1.768338068</v>
      </c>
      <c r="AA56" s="37">
        <v>5.7663805999999998E-2</v>
      </c>
      <c r="AB56" s="71">
        <v>99.088125000000005</v>
      </c>
      <c r="AC56" s="71">
        <v>16.813204330000001</v>
      </c>
      <c r="AD56" s="37">
        <v>103.03754259999999</v>
      </c>
      <c r="AE56" s="37">
        <v>8.9747884790000008</v>
      </c>
      <c r="AF56" s="38">
        <v>0.955965909</v>
      </c>
      <c r="AG56" s="38">
        <v>6.8082277999999996E-2</v>
      </c>
      <c r="AH56" s="42"/>
      <c r="AI56" s="34" t="s">
        <v>17</v>
      </c>
      <c r="AJ56" s="29" t="s">
        <v>17</v>
      </c>
      <c r="AK56" s="29" t="s">
        <v>17</v>
      </c>
      <c r="AL56" s="29" t="s">
        <v>17</v>
      </c>
      <c r="AM56" s="29" t="s">
        <v>17</v>
      </c>
      <c r="AN56" s="29" t="s">
        <v>17</v>
      </c>
      <c r="AO56" s="29" t="s">
        <v>17</v>
      </c>
      <c r="AP56" s="29" t="s">
        <v>17</v>
      </c>
      <c r="AQ56" s="29" t="s">
        <v>17</v>
      </c>
      <c r="AR56" s="29" t="s">
        <v>17</v>
      </c>
      <c r="AS56" s="29" t="s">
        <v>17</v>
      </c>
      <c r="AT56" s="29" t="s">
        <v>17</v>
      </c>
      <c r="AU56" s="29" t="s">
        <v>17</v>
      </c>
      <c r="AV56" s="30" t="s">
        <v>17</v>
      </c>
      <c r="AW56" s="30" t="s">
        <v>17</v>
      </c>
      <c r="AX56" s="42"/>
      <c r="AY56" s="36">
        <v>887</v>
      </c>
      <c r="AZ56" s="37">
        <v>61.595828640000001</v>
      </c>
      <c r="BA56" s="37">
        <v>3.0410796480000002</v>
      </c>
      <c r="BB56" s="37">
        <v>27.655464259999999</v>
      </c>
      <c r="BC56" s="37">
        <v>5.0697119390000003</v>
      </c>
      <c r="BD56" s="37">
        <v>73.573393460000005</v>
      </c>
      <c r="BE56" s="37">
        <v>13.84669905</v>
      </c>
      <c r="BF56" s="37">
        <v>1.6311837659999999</v>
      </c>
      <c r="BG56" s="37">
        <v>5.7026161999999998E-2</v>
      </c>
      <c r="BH56" s="37">
        <v>99.818455470000004</v>
      </c>
      <c r="BI56" s="37">
        <v>17.664192379999999</v>
      </c>
      <c r="BJ56" s="37">
        <v>103.5402368</v>
      </c>
      <c r="BK56" s="37">
        <v>9.1474711289999995</v>
      </c>
      <c r="BL56" s="38">
        <v>0.95736189400000005</v>
      </c>
      <c r="BM56" s="38">
        <v>8.2012131000000002E-2</v>
      </c>
    </row>
    <row r="57" spans="1:65" s="77" customFormat="1" x14ac:dyDescent="0.2">
      <c r="A57" s="72"/>
      <c r="B57" s="73" t="s">
        <v>75</v>
      </c>
      <c r="C57" s="74">
        <v>141</v>
      </c>
      <c r="D57" s="44">
        <v>34.36</v>
      </c>
      <c r="E57" s="44">
        <v>9.0406256799999998</v>
      </c>
      <c r="F57" s="44">
        <v>29.16</v>
      </c>
      <c r="G57" s="44">
        <v>4.5805155500000003</v>
      </c>
      <c r="H57" s="44">
        <v>89.26</v>
      </c>
      <c r="I57" s="44">
        <v>15.34910384</v>
      </c>
      <c r="J57" s="44">
        <v>1.7509999999999999</v>
      </c>
      <c r="K57" s="44">
        <v>6.2998448900000004E-2</v>
      </c>
      <c r="L57" s="44">
        <v>98.08</v>
      </c>
      <c r="M57" s="44">
        <v>12.75961571</v>
      </c>
      <c r="N57" s="44">
        <v>106.5</v>
      </c>
      <c r="O57" s="44">
        <v>7.8966173199999998</v>
      </c>
      <c r="P57" s="46">
        <v>0.9194</v>
      </c>
      <c r="Q57" s="46">
        <v>8.6794469999999999E-2</v>
      </c>
      <c r="R57" s="42"/>
      <c r="S57" s="74">
        <v>250</v>
      </c>
      <c r="T57" s="44">
        <v>72.150000000000006</v>
      </c>
      <c r="U57" s="44">
        <v>10.23774618</v>
      </c>
      <c r="V57" s="44">
        <v>29.48</v>
      </c>
      <c r="W57" s="44">
        <v>4.58707288</v>
      </c>
      <c r="X57" s="44">
        <v>82.74</v>
      </c>
      <c r="Y57" s="44">
        <v>11.303905970000001</v>
      </c>
      <c r="Z57" s="44">
        <v>1.675</v>
      </c>
      <c r="AA57" s="44">
        <v>6.8100740399999998E-2</v>
      </c>
      <c r="AB57" s="44">
        <v>105.8</v>
      </c>
      <c r="AC57" s="44">
        <v>11.303905970000001</v>
      </c>
      <c r="AD57" s="44">
        <v>106.6</v>
      </c>
      <c r="AE57" s="44">
        <v>9.0667042000000002</v>
      </c>
      <c r="AF57" s="46">
        <v>0.99299999999999999</v>
      </c>
      <c r="AG57" s="46">
        <v>6.3139089999999995E-2</v>
      </c>
      <c r="AH57" s="42"/>
      <c r="AI57" s="74">
        <v>126</v>
      </c>
      <c r="AJ57" s="44">
        <v>34.549999999999997</v>
      </c>
      <c r="AK57" s="44">
        <v>9.1345271300000004</v>
      </c>
      <c r="AL57" s="44">
        <v>26.38</v>
      </c>
      <c r="AM57" s="44">
        <v>5.5986412000000003</v>
      </c>
      <c r="AN57" s="44">
        <v>69.77</v>
      </c>
      <c r="AO57" s="44">
        <v>14.44006023</v>
      </c>
      <c r="AP57" s="44">
        <v>1.6280000000000001</v>
      </c>
      <c r="AQ57" s="44">
        <v>5.3917717999999996E-2</v>
      </c>
      <c r="AR57" s="44">
        <v>84.11</v>
      </c>
      <c r="AS57" s="44">
        <v>12.79759056</v>
      </c>
      <c r="AT57" s="44">
        <v>105.8</v>
      </c>
      <c r="AU57" s="44">
        <v>11.425343399999999</v>
      </c>
      <c r="AV57" s="46">
        <v>0.79430000000000001</v>
      </c>
      <c r="AW57" s="46">
        <v>8.4170640000000005E-2</v>
      </c>
      <c r="AX57" s="42"/>
      <c r="AY57" s="75">
        <v>398</v>
      </c>
      <c r="AZ57" s="76">
        <v>71.290000000000006</v>
      </c>
      <c r="BA57" s="76">
        <v>10.197358449999999</v>
      </c>
      <c r="BB57" s="76">
        <v>30.86</v>
      </c>
      <c r="BC57" s="76">
        <v>5.4048611299999996</v>
      </c>
      <c r="BD57" s="76">
        <v>74.209999999999994</v>
      </c>
      <c r="BE57" s="45">
        <v>14.08438297</v>
      </c>
      <c r="BF57" s="45">
        <v>1.55</v>
      </c>
      <c r="BG57" s="45">
        <v>6.8704526000000002E-2</v>
      </c>
      <c r="BH57" s="45">
        <v>100.2</v>
      </c>
      <c r="BI57" s="45">
        <v>12.10876435</v>
      </c>
      <c r="BJ57" s="45">
        <v>111.3</v>
      </c>
      <c r="BK57" s="45">
        <v>11.399301579999999</v>
      </c>
      <c r="BL57" s="47">
        <v>0.90359999999999996</v>
      </c>
      <c r="BM57" s="47">
        <v>8.3105479999999995E-2</v>
      </c>
    </row>
    <row r="58" spans="1:65" s="77" customFormat="1" x14ac:dyDescent="0.2">
      <c r="A58" s="48"/>
      <c r="B58" s="73" t="s">
        <v>76</v>
      </c>
      <c r="C58" s="74">
        <v>122</v>
      </c>
      <c r="D58" s="44">
        <v>38.08</v>
      </c>
      <c r="E58" s="44">
        <v>8.6891829999999999</v>
      </c>
      <c r="F58" s="44">
        <v>26.41</v>
      </c>
      <c r="G58" s="44">
        <v>4.1084353199999999</v>
      </c>
      <c r="H58" s="44">
        <v>81.400000000000006</v>
      </c>
      <c r="I58" s="44">
        <v>14.194965639999999</v>
      </c>
      <c r="J58" s="44">
        <v>1.7509999999999999</v>
      </c>
      <c r="K58" s="44">
        <v>7.76441935E-2</v>
      </c>
      <c r="L58" s="44">
        <v>93.25</v>
      </c>
      <c r="M58" s="44">
        <v>12.39848157</v>
      </c>
      <c r="N58" s="44">
        <v>102.14</v>
      </c>
      <c r="O58" s="44">
        <v>8.2874670800000008</v>
      </c>
      <c r="P58" s="46">
        <v>0.91269999999999996</v>
      </c>
      <c r="Q58" s="46">
        <v>8.7147730000000007E-2</v>
      </c>
      <c r="R58" s="42"/>
      <c r="S58" s="74">
        <v>95</v>
      </c>
      <c r="T58" s="44">
        <v>60.55</v>
      </c>
      <c r="U58" s="44">
        <v>7.6946630000000003</v>
      </c>
      <c r="V58" s="44">
        <v>27.95</v>
      </c>
      <c r="W58" s="44">
        <v>3.9441696500000001</v>
      </c>
      <c r="X58" s="44">
        <v>80.56</v>
      </c>
      <c r="Y58" s="44">
        <v>13.07372818</v>
      </c>
      <c r="Z58" s="44">
        <v>1.6969999999999998</v>
      </c>
      <c r="AA58" s="44">
        <v>6.5377831999999997E-2</v>
      </c>
      <c r="AB58" s="44">
        <v>99.94</v>
      </c>
      <c r="AC58" s="44">
        <v>11.2412347</v>
      </c>
      <c r="AD58" s="44">
        <v>103.4</v>
      </c>
      <c r="AE58" s="44">
        <v>7.0644091600000003</v>
      </c>
      <c r="AF58" s="46">
        <v>0.96389999999999998</v>
      </c>
      <c r="AG58" s="46">
        <v>7.2745389999999993E-2</v>
      </c>
      <c r="AH58" s="42"/>
      <c r="AI58" s="74">
        <v>360</v>
      </c>
      <c r="AJ58" s="44">
        <v>35.53</v>
      </c>
      <c r="AK58" s="44">
        <v>8.7851395799999992</v>
      </c>
      <c r="AL58" s="44">
        <v>27.63</v>
      </c>
      <c r="AM58" s="44">
        <v>5.79759533</v>
      </c>
      <c r="AN58" s="44">
        <v>70.28</v>
      </c>
      <c r="AO58" s="44">
        <v>14.85451799</v>
      </c>
      <c r="AP58" s="44">
        <v>1.597</v>
      </c>
      <c r="AQ58" s="44">
        <v>6.8155931699999991E-2</v>
      </c>
      <c r="AR58" s="44">
        <v>85.55</v>
      </c>
      <c r="AS58" s="44">
        <v>14.59941195</v>
      </c>
      <c r="AT58" s="44">
        <v>106</v>
      </c>
      <c r="AU58" s="44">
        <v>11.81898955</v>
      </c>
      <c r="AV58" s="46">
        <v>0.80410000000000004</v>
      </c>
      <c r="AW58" s="46">
        <v>7.8126609999999999E-2</v>
      </c>
      <c r="AX58" s="42"/>
      <c r="AY58" s="75">
        <v>124</v>
      </c>
      <c r="AZ58" s="76">
        <v>58.37</v>
      </c>
      <c r="BA58" s="76">
        <v>6.8674651100000004</v>
      </c>
      <c r="BB58" s="76">
        <v>30.57</v>
      </c>
      <c r="BC58" s="76">
        <v>4.3105851199999998</v>
      </c>
      <c r="BD58" s="76">
        <v>74.19</v>
      </c>
      <c r="BE58" s="45">
        <v>12.368263990000001</v>
      </c>
      <c r="BF58" s="45">
        <v>1.556</v>
      </c>
      <c r="BG58" s="45">
        <v>6.2883689800000003E-2</v>
      </c>
      <c r="BH58" s="45">
        <v>96.46</v>
      </c>
      <c r="BI58" s="45">
        <v>11.81807512</v>
      </c>
      <c r="BJ58" s="45">
        <v>109.9</v>
      </c>
      <c r="BK58" s="45">
        <v>10.70057804</v>
      </c>
      <c r="BL58" s="47">
        <v>0.87860000000000005</v>
      </c>
      <c r="BM58" s="47">
        <v>8.6269419999999999E-2</v>
      </c>
    </row>
    <row r="59" spans="1:65" s="49" customFormat="1" x14ac:dyDescent="0.2">
      <c r="A59" s="72"/>
      <c r="B59" s="35" t="s">
        <v>77</v>
      </c>
      <c r="C59" s="27">
        <v>177</v>
      </c>
      <c r="D59" s="28">
        <v>29.1</v>
      </c>
      <c r="E59" s="28">
        <v>10</v>
      </c>
      <c r="F59" s="28">
        <v>26.2</v>
      </c>
      <c r="G59" s="28">
        <v>5</v>
      </c>
      <c r="H59" s="28">
        <v>83.6</v>
      </c>
      <c r="I59" s="28">
        <v>16.5</v>
      </c>
      <c r="J59" s="28">
        <v>178.5</v>
      </c>
      <c r="K59" s="28">
        <v>6.1</v>
      </c>
      <c r="L59" s="28">
        <v>92.4</v>
      </c>
      <c r="M59" s="28">
        <v>14.2</v>
      </c>
      <c r="N59" s="28">
        <v>102.8</v>
      </c>
      <c r="O59" s="28">
        <v>9</v>
      </c>
      <c r="P59" s="32">
        <v>0.89</v>
      </c>
      <c r="Q59" s="32">
        <v>7.0000000000000007E-2</v>
      </c>
      <c r="R59" s="31"/>
      <c r="S59" s="27">
        <v>68</v>
      </c>
      <c r="T59" s="28">
        <v>56.1</v>
      </c>
      <c r="U59" s="28">
        <v>4.3</v>
      </c>
      <c r="V59" s="28">
        <v>28</v>
      </c>
      <c r="W59" s="28">
        <v>4.3</v>
      </c>
      <c r="X59" s="28">
        <v>87</v>
      </c>
      <c r="Y59" s="28">
        <v>15.5</v>
      </c>
      <c r="Z59" s="28">
        <v>176.1</v>
      </c>
      <c r="AA59" s="28">
        <v>6.6</v>
      </c>
      <c r="AB59" s="28">
        <v>101.1</v>
      </c>
      <c r="AC59" s="28">
        <v>11.4</v>
      </c>
      <c r="AD59" s="28">
        <v>104.1</v>
      </c>
      <c r="AE59" s="28">
        <v>8.5</v>
      </c>
      <c r="AF59" s="32">
        <v>0.97</v>
      </c>
      <c r="AG59" s="32">
        <v>0.05</v>
      </c>
      <c r="AH59" s="31"/>
      <c r="AI59" s="27">
        <v>201</v>
      </c>
      <c r="AJ59" s="28">
        <v>29.6</v>
      </c>
      <c r="AK59" s="28">
        <v>10.4</v>
      </c>
      <c r="AL59" s="28">
        <v>24.2</v>
      </c>
      <c r="AM59" s="28">
        <v>4.7</v>
      </c>
      <c r="AN59" s="28">
        <v>65.3</v>
      </c>
      <c r="AO59" s="28">
        <v>13.4</v>
      </c>
      <c r="AP59" s="28">
        <f>164/100</f>
        <v>1.64</v>
      </c>
      <c r="AQ59" s="28">
        <v>6.4</v>
      </c>
      <c r="AR59" s="28">
        <v>83.3</v>
      </c>
      <c r="AS59" s="28">
        <v>13.1</v>
      </c>
      <c r="AT59" s="28">
        <v>100.9</v>
      </c>
      <c r="AU59" s="28">
        <v>10.4</v>
      </c>
      <c r="AV59" s="32">
        <v>0.82399999999999995</v>
      </c>
      <c r="AW59" s="32">
        <v>7.0000000000000007E-2</v>
      </c>
      <c r="AX59" s="31"/>
      <c r="AY59" s="27">
        <v>55</v>
      </c>
      <c r="AZ59" s="28">
        <v>55.3</v>
      </c>
      <c r="BA59" s="28">
        <v>4</v>
      </c>
      <c r="BB59" s="28">
        <v>27.9</v>
      </c>
      <c r="BC59" s="28">
        <v>4.5</v>
      </c>
      <c r="BD59" s="28">
        <v>73.7</v>
      </c>
      <c r="BE59" s="29">
        <v>12.9</v>
      </c>
      <c r="BF59" s="29">
        <f>162.4/100</f>
        <v>1.6240000000000001</v>
      </c>
      <c r="BG59" s="29">
        <v>6.3</v>
      </c>
      <c r="BH59" s="29">
        <v>96.9</v>
      </c>
      <c r="BI59" s="29">
        <v>14.5</v>
      </c>
      <c r="BJ59" s="29">
        <v>108.6</v>
      </c>
      <c r="BK59" s="29">
        <v>9.6999999999999993</v>
      </c>
      <c r="BL59" s="30">
        <v>0.89</v>
      </c>
      <c r="BM59" s="30">
        <v>0.08</v>
      </c>
    </row>
    <row r="60" spans="1:65" s="49" customFormat="1" ht="19.5" customHeight="1" x14ac:dyDescent="0.25">
      <c r="A60" s="48"/>
      <c r="B60" s="35" t="s">
        <v>78</v>
      </c>
      <c r="C60" s="27">
        <v>72</v>
      </c>
      <c r="D60" s="28">
        <v>46.902000000000001</v>
      </c>
      <c r="E60" s="28">
        <v>4.38</v>
      </c>
      <c r="F60" s="28">
        <v>26.06</v>
      </c>
      <c r="G60" s="28">
        <v>3.2130000000000001</v>
      </c>
      <c r="H60" s="28">
        <v>76.192999999999998</v>
      </c>
      <c r="I60" s="28">
        <v>11.379</v>
      </c>
      <c r="J60" s="28">
        <v>1.7090000000000001</v>
      </c>
      <c r="K60" s="28">
        <v>6.8000000000000005E-2</v>
      </c>
      <c r="L60" s="28">
        <v>95.864000000000004</v>
      </c>
      <c r="M60" s="28">
        <v>12.138</v>
      </c>
      <c r="N60" s="28">
        <v>103.31100000000001</v>
      </c>
      <c r="O60" s="28">
        <v>6.9260000000000002</v>
      </c>
      <c r="P60" s="32">
        <v>0.92500000000000004</v>
      </c>
      <c r="Q60" s="32">
        <v>6.6000000000000003E-2</v>
      </c>
      <c r="R60" s="31"/>
      <c r="S60" s="27">
        <v>1000</v>
      </c>
      <c r="T60" s="28">
        <v>63.374000000000002</v>
      </c>
      <c r="U60" s="28">
        <v>10.164</v>
      </c>
      <c r="V60" s="28">
        <v>25.940999999999999</v>
      </c>
      <c r="W60" s="28">
        <v>3.2730000000000001</v>
      </c>
      <c r="X60" s="28">
        <v>76.097999999999999</v>
      </c>
      <c r="Y60" s="28">
        <v>10.542</v>
      </c>
      <c r="Z60" s="28">
        <v>1.7130000000000001</v>
      </c>
      <c r="AA60" s="28">
        <v>6.9000000000000006E-2</v>
      </c>
      <c r="AB60" s="28">
        <v>95.233999999999995</v>
      </c>
      <c r="AC60" s="28">
        <v>9.782</v>
      </c>
      <c r="AD60" s="28">
        <v>102.339</v>
      </c>
      <c r="AE60" s="28">
        <v>6.1150000000000002</v>
      </c>
      <c r="AF60" s="32">
        <v>0.92900000000000005</v>
      </c>
      <c r="AG60" s="32">
        <v>5.7000000000000002E-2</v>
      </c>
      <c r="AH60" s="31"/>
      <c r="AI60" s="27">
        <v>23</v>
      </c>
      <c r="AJ60" s="28">
        <v>48.195999999999998</v>
      </c>
      <c r="AK60" s="28">
        <v>1.9570000000000001</v>
      </c>
      <c r="AL60" s="28">
        <v>25.492999999999999</v>
      </c>
      <c r="AM60" s="28">
        <v>3.9830000000000001</v>
      </c>
      <c r="AN60" s="28">
        <v>67.171999999999997</v>
      </c>
      <c r="AO60" s="28">
        <v>11.593</v>
      </c>
      <c r="AP60" s="28">
        <v>1.6220000000000001</v>
      </c>
      <c r="AQ60" s="28">
        <v>4.8000000000000001E-2</v>
      </c>
      <c r="AR60" s="28">
        <v>82.506</v>
      </c>
      <c r="AS60" s="28">
        <v>9.9079999999999995</v>
      </c>
      <c r="AT60" s="28">
        <v>104.524</v>
      </c>
      <c r="AU60" s="28">
        <v>9.3610000000000007</v>
      </c>
      <c r="AV60" s="32">
        <v>0.78800000000000003</v>
      </c>
      <c r="AW60" s="32">
        <v>4.3999999999999997E-2</v>
      </c>
      <c r="AX60" s="31"/>
      <c r="AY60" s="27">
        <v>743</v>
      </c>
      <c r="AZ60" s="28">
        <v>64.799000000000007</v>
      </c>
      <c r="BA60" s="28">
        <v>11.082000000000001</v>
      </c>
      <c r="BB60" s="28">
        <v>24.966000000000001</v>
      </c>
      <c r="BC60" s="28">
        <v>3.7240000000000002</v>
      </c>
      <c r="BD60" s="28">
        <v>64.158000000000001</v>
      </c>
      <c r="BE60" s="29">
        <v>10.079000000000001</v>
      </c>
      <c r="BF60" s="29">
        <v>1.603</v>
      </c>
      <c r="BG60" s="29">
        <v>6.3E-2</v>
      </c>
      <c r="BH60" s="29">
        <v>85.07</v>
      </c>
      <c r="BI60" s="29">
        <v>10.618</v>
      </c>
      <c r="BJ60" s="29">
        <v>103.17700000000001</v>
      </c>
      <c r="BK60" s="29">
        <v>8.0649999999999995</v>
      </c>
      <c r="BL60" s="30">
        <v>0.82399999999999995</v>
      </c>
      <c r="BM60" s="30">
        <v>7.0000000000000007E-2</v>
      </c>
    </row>
    <row r="61" spans="1:65" s="49" customFormat="1" ht="19.5" customHeight="1" x14ac:dyDescent="0.25">
      <c r="A61" s="48"/>
      <c r="B61" s="35" t="s">
        <v>79</v>
      </c>
      <c r="C61" s="27">
        <v>629</v>
      </c>
      <c r="D61" s="28">
        <v>42.018999999999998</v>
      </c>
      <c r="E61" s="28">
        <v>7.0739999999999998</v>
      </c>
      <c r="F61" s="28">
        <v>27.419</v>
      </c>
      <c r="G61" s="28">
        <v>3.6480000000000001</v>
      </c>
      <c r="H61" s="28">
        <v>82.994</v>
      </c>
      <c r="I61" s="28">
        <v>12.55</v>
      </c>
      <c r="J61" s="28">
        <v>1.7390000000000001</v>
      </c>
      <c r="K61" s="28">
        <v>7.0000000000000007E-2</v>
      </c>
      <c r="L61" s="28">
        <v>96.891999999999996</v>
      </c>
      <c r="M61" s="28">
        <v>12.464</v>
      </c>
      <c r="N61" s="28">
        <v>104.816</v>
      </c>
      <c r="O61" s="28">
        <v>8.9640000000000004</v>
      </c>
      <c r="P61" s="32">
        <v>0.92300000000000004</v>
      </c>
      <c r="Q61" s="32">
        <v>6.7000000000000004E-2</v>
      </c>
      <c r="R61" s="31"/>
      <c r="S61" s="27">
        <v>560</v>
      </c>
      <c r="T61" s="28">
        <v>57.719000000000001</v>
      </c>
      <c r="U61" s="28">
        <v>6.6120000000000001</v>
      </c>
      <c r="V61" s="28">
        <v>27.425000000000001</v>
      </c>
      <c r="W61" s="28">
        <v>3.3780000000000001</v>
      </c>
      <c r="X61" s="28">
        <v>79.459999999999994</v>
      </c>
      <c r="Y61" s="28">
        <v>11.194000000000001</v>
      </c>
      <c r="Z61" s="28">
        <v>1.702</v>
      </c>
      <c r="AA61" s="28">
        <v>7.0000000000000007E-2</v>
      </c>
      <c r="AB61" s="28">
        <v>99.343999999999994</v>
      </c>
      <c r="AC61" s="28">
        <v>10.417999999999999</v>
      </c>
      <c r="AD61" s="28">
        <v>103.434</v>
      </c>
      <c r="AE61" s="28">
        <v>8.0500000000000007</v>
      </c>
      <c r="AF61" s="32">
        <v>0.96</v>
      </c>
      <c r="AG61" s="32">
        <v>5.7000000000000002E-2</v>
      </c>
      <c r="AH61" s="31"/>
      <c r="AI61" s="27">
        <v>355</v>
      </c>
      <c r="AJ61" s="28">
        <v>42.561999999999998</v>
      </c>
      <c r="AK61" s="28">
        <v>6.37</v>
      </c>
      <c r="AL61" s="28">
        <v>26.757000000000001</v>
      </c>
      <c r="AM61" s="28">
        <v>5.4109999999999996</v>
      </c>
      <c r="AN61" s="28">
        <v>68.924000000000007</v>
      </c>
      <c r="AO61" s="28">
        <v>15.103999999999999</v>
      </c>
      <c r="AP61" s="28">
        <v>1.6040000000000001</v>
      </c>
      <c r="AQ61" s="28">
        <v>7.0000000000000007E-2</v>
      </c>
      <c r="AR61" s="28">
        <v>89.009</v>
      </c>
      <c r="AS61" s="28">
        <v>14.702</v>
      </c>
      <c r="AT61" s="28">
        <v>107.819</v>
      </c>
      <c r="AU61" s="28">
        <v>12.273</v>
      </c>
      <c r="AV61" s="32">
        <v>0.82299999999999995</v>
      </c>
      <c r="AW61" s="32">
        <v>6.8000000000000005E-2</v>
      </c>
      <c r="AX61" s="31"/>
      <c r="AY61" s="27">
        <v>243</v>
      </c>
      <c r="AZ61" s="28">
        <v>57.06</v>
      </c>
      <c r="BA61" s="28">
        <v>6.4340000000000002</v>
      </c>
      <c r="BB61" s="28">
        <v>27.050999999999998</v>
      </c>
      <c r="BC61" s="28">
        <v>4.2149999999999999</v>
      </c>
      <c r="BD61" s="28">
        <v>68.11</v>
      </c>
      <c r="BE61" s="29">
        <v>11.224</v>
      </c>
      <c r="BF61" s="29">
        <v>1.587</v>
      </c>
      <c r="BG61" s="29">
        <v>7.0000000000000007E-2</v>
      </c>
      <c r="BH61" s="29">
        <v>90.661000000000001</v>
      </c>
      <c r="BI61" s="29">
        <v>11.656000000000001</v>
      </c>
      <c r="BJ61" s="29">
        <v>106.77500000000001</v>
      </c>
      <c r="BK61" s="29">
        <v>10.348000000000001</v>
      </c>
      <c r="BL61" s="30">
        <v>0.84799999999999998</v>
      </c>
      <c r="BM61" s="30">
        <v>5.7000000000000002E-2</v>
      </c>
    </row>
    <row r="62" spans="1:65" s="49" customFormat="1" x14ac:dyDescent="0.2">
      <c r="A62" s="72"/>
      <c r="B62" s="35" t="s">
        <v>80</v>
      </c>
      <c r="C62" s="27">
        <v>72</v>
      </c>
      <c r="D62" s="28">
        <v>35.82</v>
      </c>
      <c r="E62" s="28">
        <v>7.734</v>
      </c>
      <c r="F62" s="28">
        <v>26.64</v>
      </c>
      <c r="G62" s="28">
        <v>3.78</v>
      </c>
      <c r="H62" s="28">
        <v>80.622</v>
      </c>
      <c r="I62" s="28">
        <v>12.772</v>
      </c>
      <c r="J62" s="28">
        <v>173.875</v>
      </c>
      <c r="K62" s="28">
        <v>7.0149999999999997</v>
      </c>
      <c r="L62" s="28">
        <v>90.138999999999996</v>
      </c>
      <c r="M62" s="28">
        <v>9.39</v>
      </c>
      <c r="N62" s="28">
        <v>97.903000000000006</v>
      </c>
      <c r="O62" s="28">
        <v>7.2990000000000004</v>
      </c>
      <c r="P62" s="32">
        <v>0.92</v>
      </c>
      <c r="Q62" s="32">
        <v>5.2299999999999999E-2</v>
      </c>
      <c r="R62" s="31"/>
      <c r="S62" s="27">
        <v>423</v>
      </c>
      <c r="T62" s="28">
        <v>72.037999999999997</v>
      </c>
      <c r="U62" s="28">
        <v>7.97</v>
      </c>
      <c r="V62" s="28">
        <v>27.14</v>
      </c>
      <c r="W62" s="28">
        <v>3.32</v>
      </c>
      <c r="X62" s="28">
        <v>74.92</v>
      </c>
      <c r="Y62" s="28">
        <v>11.76</v>
      </c>
      <c r="Z62" s="28">
        <v>165.93</v>
      </c>
      <c r="AA62" s="28">
        <v>7.53</v>
      </c>
      <c r="AB62" s="28">
        <v>95.34</v>
      </c>
      <c r="AC62" s="28">
        <v>9.1199999999999992</v>
      </c>
      <c r="AD62" s="28">
        <v>99.47</v>
      </c>
      <c r="AE62" s="28">
        <v>7.3</v>
      </c>
      <c r="AF62" s="32">
        <v>0.95799999999999996</v>
      </c>
      <c r="AG62" s="32">
        <v>5.4600000000000003E-2</v>
      </c>
      <c r="AH62" s="31"/>
      <c r="AI62" s="27">
        <v>80</v>
      </c>
      <c r="AJ62" s="28">
        <v>35.863</v>
      </c>
      <c r="AK62" s="28">
        <v>8.36</v>
      </c>
      <c r="AL62" s="28">
        <v>24.3</v>
      </c>
      <c r="AM62" s="28">
        <v>4.2300000000000004</v>
      </c>
      <c r="AN62" s="28">
        <v>63.27</v>
      </c>
      <c r="AO62" s="28">
        <v>11.12</v>
      </c>
      <c r="AP62" s="28">
        <f>161.45/100</f>
        <v>1.6144999999999998</v>
      </c>
      <c r="AQ62" s="28">
        <v>6.47</v>
      </c>
      <c r="AR62" s="28">
        <v>78.180000000000007</v>
      </c>
      <c r="AS62" s="28">
        <v>11.038</v>
      </c>
      <c r="AT62" s="28">
        <v>96.563000000000002</v>
      </c>
      <c r="AU62" s="28">
        <v>9.65</v>
      </c>
      <c r="AV62" s="32">
        <v>0.80900000000000005</v>
      </c>
      <c r="AW62" s="32">
        <v>6.54E-2</v>
      </c>
      <c r="AX62" s="31"/>
      <c r="AY62" s="27">
        <v>531</v>
      </c>
      <c r="AZ62" s="28">
        <v>73.082999999999998</v>
      </c>
      <c r="BA62" s="28">
        <v>8.31</v>
      </c>
      <c r="BB62" s="28">
        <v>27.83</v>
      </c>
      <c r="BC62" s="28">
        <v>4.58</v>
      </c>
      <c r="BD62" s="28">
        <v>65.28</v>
      </c>
      <c r="BE62" s="29">
        <v>11.52</v>
      </c>
      <c r="BF62" s="29">
        <f>153.13/100</f>
        <v>1.5312999999999999</v>
      </c>
      <c r="BG62" s="29">
        <v>6.88</v>
      </c>
      <c r="BH62" s="29">
        <v>90.465000000000003</v>
      </c>
      <c r="BI62" s="29">
        <v>11.093999999999999</v>
      </c>
      <c r="BJ62" s="29">
        <v>102.46</v>
      </c>
      <c r="BK62" s="29">
        <v>9.6240000000000006</v>
      </c>
      <c r="BL62" s="30">
        <v>0.88300000000000001</v>
      </c>
      <c r="BM62" s="30">
        <v>6.8599999999999994E-2</v>
      </c>
    </row>
    <row r="63" spans="1:65" s="4" customFormat="1" ht="25.5" x14ac:dyDescent="0.25">
      <c r="A63" s="48"/>
      <c r="B63" s="35" t="s">
        <v>81</v>
      </c>
      <c r="C63" s="27">
        <v>33</v>
      </c>
      <c r="D63" s="28">
        <v>48.3</v>
      </c>
      <c r="E63" s="28">
        <v>1.61</v>
      </c>
      <c r="F63" s="28">
        <v>32.39</v>
      </c>
      <c r="G63" s="28">
        <v>6.73</v>
      </c>
      <c r="H63" s="28">
        <v>100.92</v>
      </c>
      <c r="I63" s="28">
        <v>24.03</v>
      </c>
      <c r="J63" s="28">
        <v>1.76</v>
      </c>
      <c r="K63" s="28">
        <v>0.08</v>
      </c>
      <c r="L63" s="28">
        <v>107.36</v>
      </c>
      <c r="M63" s="28">
        <v>13.2</v>
      </c>
      <c r="N63" s="28">
        <v>111.72</v>
      </c>
      <c r="O63" s="28">
        <v>11.78</v>
      </c>
      <c r="P63" s="32">
        <v>0.96</v>
      </c>
      <c r="Q63" s="32">
        <v>0.06</v>
      </c>
      <c r="R63" s="31"/>
      <c r="S63" s="27">
        <v>544</v>
      </c>
      <c r="T63" s="28">
        <v>65.010000000000005</v>
      </c>
      <c r="U63" s="28">
        <v>9.17</v>
      </c>
      <c r="V63" s="28">
        <v>29.64</v>
      </c>
      <c r="W63" s="28">
        <v>4.74</v>
      </c>
      <c r="X63" s="28">
        <v>89.7</v>
      </c>
      <c r="Y63" s="28">
        <v>16.73</v>
      </c>
      <c r="Z63" s="28">
        <v>1.74</v>
      </c>
      <c r="AA63" s="28">
        <v>7.0000000000000007E-2</v>
      </c>
      <c r="AB63" s="28">
        <v>102.61</v>
      </c>
      <c r="AC63" s="28">
        <v>11.78</v>
      </c>
      <c r="AD63" s="28">
        <v>108.25</v>
      </c>
      <c r="AE63" s="28">
        <v>10.17</v>
      </c>
      <c r="AF63" s="32">
        <v>0.94</v>
      </c>
      <c r="AG63" s="32">
        <v>0.06</v>
      </c>
      <c r="AH63" s="31"/>
      <c r="AI63" s="27">
        <v>73</v>
      </c>
      <c r="AJ63" s="28">
        <v>48</v>
      </c>
      <c r="AK63" s="28">
        <v>1.74</v>
      </c>
      <c r="AL63" s="28">
        <v>30.39</v>
      </c>
      <c r="AM63" s="28">
        <v>7.58</v>
      </c>
      <c r="AN63" s="28">
        <v>80.73</v>
      </c>
      <c r="AO63" s="28">
        <v>20.96</v>
      </c>
      <c r="AP63" s="28">
        <v>1.63</v>
      </c>
      <c r="AQ63" s="28">
        <v>0.05</v>
      </c>
      <c r="AR63" s="28">
        <v>93.18</v>
      </c>
      <c r="AS63" s="28">
        <v>18.14</v>
      </c>
      <c r="AT63" s="28">
        <v>109.79</v>
      </c>
      <c r="AU63" s="28">
        <v>14.53</v>
      </c>
      <c r="AV63" s="32">
        <v>0.84</v>
      </c>
      <c r="AW63" s="32">
        <v>0.08</v>
      </c>
      <c r="AX63" s="31"/>
      <c r="AY63" s="27">
        <v>838</v>
      </c>
      <c r="AZ63" s="28">
        <v>65.81</v>
      </c>
      <c r="BA63" s="28">
        <v>9.89</v>
      </c>
      <c r="BB63" s="28">
        <v>29.71</v>
      </c>
      <c r="BC63" s="28">
        <v>6.36</v>
      </c>
      <c r="BD63" s="28">
        <v>75.430000000000007</v>
      </c>
      <c r="BE63" s="29">
        <v>17.149999999999999</v>
      </c>
      <c r="BF63" s="29">
        <v>1.59</v>
      </c>
      <c r="BG63" s="29">
        <v>0.06</v>
      </c>
      <c r="BH63" s="29">
        <v>92.02</v>
      </c>
      <c r="BI63" s="29">
        <v>15.45</v>
      </c>
      <c r="BJ63" s="29">
        <v>110.25</v>
      </c>
      <c r="BK63" s="29">
        <v>13.94</v>
      </c>
      <c r="BL63" s="30">
        <v>0.83</v>
      </c>
      <c r="BM63" s="30">
        <v>0.09</v>
      </c>
    </row>
    <row r="64" spans="1:65" s="4" customFormat="1" x14ac:dyDescent="0.2">
      <c r="A64" s="72"/>
      <c r="B64" s="26" t="s">
        <v>82</v>
      </c>
      <c r="C64" s="27">
        <v>283</v>
      </c>
      <c r="D64" s="28">
        <v>42.07067</v>
      </c>
      <c r="E64" s="28">
        <v>7.3273479999999998</v>
      </c>
      <c r="F64" s="78">
        <v>26.861519434628999</v>
      </c>
      <c r="G64" s="78">
        <v>3.6798013199157298</v>
      </c>
      <c r="H64" s="78">
        <v>83.260777385159003</v>
      </c>
      <c r="I64" s="78">
        <v>12.1179010993284</v>
      </c>
      <c r="J64" s="28">
        <v>176.07769999999999</v>
      </c>
      <c r="K64" s="28">
        <v>6.542764</v>
      </c>
      <c r="L64" s="78">
        <v>93.877659574468098</v>
      </c>
      <c r="M64" s="78">
        <v>10.2943389161226</v>
      </c>
      <c r="N64" s="78">
        <v>103.026093726738</v>
      </c>
      <c r="O64" s="78">
        <v>6.6880840679137696</v>
      </c>
      <c r="P64" s="79">
        <v>0.90976950354609898</v>
      </c>
      <c r="Q64" s="79">
        <v>6.0278889730017597E-2</v>
      </c>
      <c r="R64" s="31"/>
      <c r="S64" s="27">
        <v>530</v>
      </c>
      <c r="T64" s="28">
        <v>58.771700000000003</v>
      </c>
      <c r="U64" s="28">
        <v>5.5218030000000002</v>
      </c>
      <c r="V64" s="78">
        <v>28.138924528301899</v>
      </c>
      <c r="W64" s="78">
        <v>3.2312723728296802</v>
      </c>
      <c r="X64" s="78">
        <v>83.748867924528298</v>
      </c>
      <c r="Y64" s="78">
        <v>11.0939367899133</v>
      </c>
      <c r="Z64" s="28">
        <v>172.43960000000001</v>
      </c>
      <c r="AA64" s="28">
        <v>6.1432289999999998</v>
      </c>
      <c r="AB64" s="78">
        <v>98.771698113207506</v>
      </c>
      <c r="AC64" s="78">
        <v>8.9448927747509792</v>
      </c>
      <c r="AD64" s="78">
        <v>104.35297766650901</v>
      </c>
      <c r="AE64" s="78">
        <v>6.2812610849871104</v>
      </c>
      <c r="AF64" s="79">
        <v>0.94572641509433997</v>
      </c>
      <c r="AG64" s="79">
        <v>5.0621978874380101E-2</v>
      </c>
      <c r="AH64" s="31"/>
      <c r="AI64" s="27">
        <v>325</v>
      </c>
      <c r="AJ64" s="28">
        <v>42.05556</v>
      </c>
      <c r="AK64" s="28">
        <v>7.1837879999999998</v>
      </c>
      <c r="AL64" s="78">
        <v>25.620650154798799</v>
      </c>
      <c r="AM64" s="78">
        <v>4.7301063516294404</v>
      </c>
      <c r="AN64" s="78">
        <v>67.969349845201194</v>
      </c>
      <c r="AO64" s="78">
        <v>12.714161244841801</v>
      </c>
      <c r="AP64" s="28">
        <f>162.9367/100</f>
        <v>1.629367</v>
      </c>
      <c r="AQ64" s="28">
        <v>6.1726830000000001</v>
      </c>
      <c r="AR64" s="78">
        <v>79.8343653250774</v>
      </c>
      <c r="AS64" s="78">
        <v>10.818073292723801</v>
      </c>
      <c r="AT64" s="78">
        <v>101.87692799456499</v>
      </c>
      <c r="AU64" s="78">
        <v>9.5356191612357595</v>
      </c>
      <c r="AV64" s="79">
        <v>0.78186335403726703</v>
      </c>
      <c r="AW64" s="79">
        <v>5.72166453891493E-2</v>
      </c>
      <c r="AX64" s="31"/>
      <c r="AY64" s="27">
        <v>506</v>
      </c>
      <c r="AZ64" s="28">
        <v>58.559289999999997</v>
      </c>
      <c r="BA64" s="28">
        <v>5.1336050000000002</v>
      </c>
      <c r="BB64" s="78">
        <v>27.844150197628501</v>
      </c>
      <c r="BC64" s="78">
        <v>4.3727971165994601</v>
      </c>
      <c r="BD64" s="78">
        <v>71.078260869565199</v>
      </c>
      <c r="BE64" s="78">
        <v>11.168979395263101</v>
      </c>
      <c r="BF64" s="29">
        <f>159.8636/100</f>
        <v>1.5986359999999999</v>
      </c>
      <c r="BG64" s="29">
        <v>5.5673360000000001</v>
      </c>
      <c r="BH64" s="78">
        <v>86.255952380952394</v>
      </c>
      <c r="BI64" s="78">
        <v>10.425679618741301</v>
      </c>
      <c r="BJ64" s="78">
        <v>105.536161077421</v>
      </c>
      <c r="BK64" s="78">
        <v>8.8773760012665406</v>
      </c>
      <c r="BL64" s="79">
        <v>0.81633928571428604</v>
      </c>
      <c r="BM64" s="79">
        <v>5.7217644231628499E-2</v>
      </c>
    </row>
    <row r="65" spans="1:65" s="4" customFormat="1" x14ac:dyDescent="0.25">
      <c r="A65" s="48"/>
      <c r="B65" s="26" t="s">
        <v>83</v>
      </c>
      <c r="C65" s="27">
        <v>330</v>
      </c>
      <c r="D65" s="28">
        <v>44.645449999999997</v>
      </c>
      <c r="E65" s="28">
        <v>3.891975</v>
      </c>
      <c r="F65" s="78">
        <v>27.557424242424201</v>
      </c>
      <c r="G65" s="78">
        <v>4.2143825641461303</v>
      </c>
      <c r="H65" s="78">
        <v>85.973636363636402</v>
      </c>
      <c r="I65" s="78">
        <v>14.688212572004</v>
      </c>
      <c r="J65" s="28">
        <v>176.5421</v>
      </c>
      <c r="K65" s="28">
        <v>6.3646589999999996</v>
      </c>
      <c r="L65" s="78">
        <v>97.019393939393893</v>
      </c>
      <c r="M65" s="78">
        <v>10.885834173356301</v>
      </c>
      <c r="N65" s="78">
        <v>104.94303030303</v>
      </c>
      <c r="O65" s="78">
        <v>8.3157866073375803</v>
      </c>
      <c r="P65" s="79">
        <v>0.92351515151515196</v>
      </c>
      <c r="Q65" s="79">
        <v>5.5656415154493301E-2</v>
      </c>
      <c r="R65" s="31"/>
      <c r="S65" s="27">
        <v>554</v>
      </c>
      <c r="T65" s="28">
        <v>59.927669999999999</v>
      </c>
      <c r="U65" s="28">
        <v>5.5470819999999996</v>
      </c>
      <c r="V65" s="78">
        <v>28.254412296564201</v>
      </c>
      <c r="W65" s="78">
        <v>3.6881246054147798</v>
      </c>
      <c r="X65" s="78">
        <v>84.621518987341801</v>
      </c>
      <c r="Y65" s="78">
        <v>11.7472810548335</v>
      </c>
      <c r="Z65" s="28">
        <v>173.06710000000001</v>
      </c>
      <c r="AA65" s="28">
        <v>6.3144099999999996</v>
      </c>
      <c r="AB65" s="78">
        <v>100.191320072333</v>
      </c>
      <c r="AC65" s="78">
        <v>9.6180780056292008</v>
      </c>
      <c r="AD65" s="78">
        <v>104.879023508137</v>
      </c>
      <c r="AE65" s="78">
        <v>6.60290843260558</v>
      </c>
      <c r="AF65" s="79">
        <v>0.95412296564195298</v>
      </c>
      <c r="AG65" s="79">
        <v>5.1418283951551402E-2</v>
      </c>
      <c r="AH65" s="39"/>
      <c r="AI65" s="27">
        <v>379</v>
      </c>
      <c r="AJ65" s="28">
        <v>44.783070000000002</v>
      </c>
      <c r="AK65" s="28">
        <v>3.7410230000000002</v>
      </c>
      <c r="AL65" s="78">
        <v>26.223915343915301</v>
      </c>
      <c r="AM65" s="78">
        <v>5.2209528905797002</v>
      </c>
      <c r="AN65" s="78">
        <v>69.471693121693093</v>
      </c>
      <c r="AO65" s="78">
        <v>14.0808321202976</v>
      </c>
      <c r="AP65" s="28">
        <f>162.7847/100</f>
        <v>1.6278469999999998</v>
      </c>
      <c r="AQ65" s="28">
        <v>6.159961</v>
      </c>
      <c r="AR65" s="78">
        <v>82.884391534391497</v>
      </c>
      <c r="AS65" s="78">
        <v>12.355612553213501</v>
      </c>
      <c r="AT65" s="78">
        <v>103.86587301587301</v>
      </c>
      <c r="AU65" s="78">
        <v>11.091893682741601</v>
      </c>
      <c r="AV65" s="79">
        <v>0.79632275132275099</v>
      </c>
      <c r="AW65" s="79">
        <v>6.0899286871701201E-2</v>
      </c>
      <c r="AX65" s="39"/>
      <c r="AY65" s="34">
        <v>551</v>
      </c>
      <c r="AZ65" s="29">
        <v>59.701819999999998</v>
      </c>
      <c r="BA65" s="29">
        <v>5.4840549999999997</v>
      </c>
      <c r="BB65" s="78">
        <v>28.3663818181818</v>
      </c>
      <c r="BC65" s="78">
        <v>4.7806912982628704</v>
      </c>
      <c r="BD65" s="78">
        <v>72.831397459165203</v>
      </c>
      <c r="BE65" s="78">
        <v>12.5688624511642</v>
      </c>
      <c r="BF65" s="28">
        <f>160.302/100</f>
        <v>1.6030199999999999</v>
      </c>
      <c r="BG65" s="29">
        <v>5.7422459999999997</v>
      </c>
      <c r="BH65" s="78">
        <v>89.230127041742307</v>
      </c>
      <c r="BI65" s="78">
        <v>11.3353798421424</v>
      </c>
      <c r="BJ65" s="78">
        <v>107.283303085299</v>
      </c>
      <c r="BK65" s="78">
        <v>9.9119309547438199</v>
      </c>
      <c r="BL65" s="79">
        <v>0.830852994555354</v>
      </c>
      <c r="BM65" s="79">
        <v>6.0850025660097402E-2</v>
      </c>
    </row>
    <row r="66" spans="1:65" s="4" customFormat="1" x14ac:dyDescent="0.2">
      <c r="A66" s="72"/>
      <c r="B66" s="35" t="s">
        <v>84</v>
      </c>
      <c r="C66" s="34">
        <v>2096</v>
      </c>
      <c r="D66" s="80">
        <v>40.950432622223587</v>
      </c>
      <c r="E66" s="80">
        <v>6.5301008430430851</v>
      </c>
      <c r="F66" s="80">
        <v>26.299655330282182</v>
      </c>
      <c r="G66" s="80">
        <v>3.7264143232491418</v>
      </c>
      <c r="H66" s="80">
        <v>88.498949880668306</v>
      </c>
      <c r="I66" s="80">
        <v>13.685983000934943</v>
      </c>
      <c r="J66" s="80">
        <v>183.378568019093</v>
      </c>
      <c r="K66" s="80">
        <v>6.4980589161071922</v>
      </c>
      <c r="L66" s="80">
        <v>94.747494033412991</v>
      </c>
      <c r="M66" s="80">
        <v>10.779945394329033</v>
      </c>
      <c r="N66" s="80">
        <v>100.16229116945117</v>
      </c>
      <c r="O66" s="80">
        <v>7.7485680040793889</v>
      </c>
      <c r="P66" s="81">
        <v>0.94514500273819047</v>
      </c>
      <c r="Q66" s="81">
        <v>6.647038225139916E-2</v>
      </c>
      <c r="R66" s="31"/>
      <c r="S66" s="27">
        <v>1384</v>
      </c>
      <c r="T66" s="80">
        <v>58.824795353566529</v>
      </c>
      <c r="U66" s="80">
        <v>7.9941235574494218</v>
      </c>
      <c r="V66" s="80">
        <v>27.07280642068395</v>
      </c>
      <c r="W66" s="80">
        <v>3.4675579515887862</v>
      </c>
      <c r="X66" s="80">
        <v>87.899205202312189</v>
      </c>
      <c r="Y66" s="80">
        <v>12.557004916372057</v>
      </c>
      <c r="Z66" s="80">
        <v>180.12947976878635</v>
      </c>
      <c r="AA66" s="80">
        <v>6.5290848936430157</v>
      </c>
      <c r="AB66" s="80">
        <v>98.782153179190686</v>
      </c>
      <c r="AC66" s="80">
        <v>10.100509683506726</v>
      </c>
      <c r="AD66" s="80">
        <v>100.24855491329485</v>
      </c>
      <c r="AE66" s="80">
        <v>6.9586630470674633</v>
      </c>
      <c r="AF66" s="81">
        <v>0.98458394488726342</v>
      </c>
      <c r="AG66" s="81">
        <v>6.1359858075570331E-2</v>
      </c>
      <c r="AH66" s="31"/>
      <c r="AI66" s="27">
        <v>2908</v>
      </c>
      <c r="AJ66" s="80">
        <v>41.013329605035707</v>
      </c>
      <c r="AK66" s="80">
        <v>6.4693643122374933</v>
      </c>
      <c r="AL66" s="80">
        <v>25.440198820723037</v>
      </c>
      <c r="AM66" s="80">
        <v>4.7545197973329136</v>
      </c>
      <c r="AN66" s="80">
        <v>73.727804542326311</v>
      </c>
      <c r="AO66" s="80">
        <v>14.147309498844757</v>
      </c>
      <c r="AP66" s="80">
        <f>170.253337921541/100</f>
        <v>1.70253337921541</v>
      </c>
      <c r="AQ66" s="80">
        <v>6.1880138600834993</v>
      </c>
      <c r="AR66" s="80">
        <v>85.932037164487099</v>
      </c>
      <c r="AS66" s="80">
        <v>12.194067959646215</v>
      </c>
      <c r="AT66" s="80">
        <v>100.33456110154887</v>
      </c>
      <c r="AU66" s="80">
        <v>10.501942134196682</v>
      </c>
      <c r="AV66" s="81">
        <v>0.85567883255814992</v>
      </c>
      <c r="AW66" s="81">
        <v>7.0779841514858458E-2</v>
      </c>
      <c r="AX66" s="31"/>
      <c r="AY66" s="27">
        <v>1733</v>
      </c>
      <c r="AZ66" s="80">
        <v>58.64417616245111</v>
      </c>
      <c r="BA66" s="80">
        <v>7.92090024755991</v>
      </c>
      <c r="BB66" s="80">
        <v>26.775517660386146</v>
      </c>
      <c r="BC66" s="80">
        <v>4.4574370163595782</v>
      </c>
      <c r="BD66" s="80">
        <v>74.489382573571859</v>
      </c>
      <c r="BE66" s="80">
        <v>12.572614596118699</v>
      </c>
      <c r="BF66" s="80">
        <f>166.869532602424/100</f>
        <v>1.6686953260242399</v>
      </c>
      <c r="BG66" s="80">
        <v>6.2307426798588192</v>
      </c>
      <c r="BH66" s="80">
        <v>91.028579676674553</v>
      </c>
      <c r="BI66" s="80">
        <v>11.66136717070551</v>
      </c>
      <c r="BJ66" s="80">
        <v>102.50415704387997</v>
      </c>
      <c r="BK66" s="80">
        <v>9.8645380216647212</v>
      </c>
      <c r="BL66" s="81">
        <v>0.88743023084601647</v>
      </c>
      <c r="BM66" s="81">
        <v>6.7637426959257937E-2</v>
      </c>
    </row>
    <row r="67" spans="1:65" s="4" customFormat="1" x14ac:dyDescent="0.25">
      <c r="A67" s="48"/>
      <c r="B67" s="35" t="s">
        <v>85</v>
      </c>
      <c r="C67" s="27">
        <v>169</v>
      </c>
      <c r="D67" s="28">
        <v>42.478859999999997</v>
      </c>
      <c r="E67" s="28">
        <v>5.3715869999999999</v>
      </c>
      <c r="F67" s="28">
        <v>28.012519999999999</v>
      </c>
      <c r="G67" s="28">
        <v>5.0048820000000003</v>
      </c>
      <c r="H67" s="28">
        <v>87.989940000000004</v>
      </c>
      <c r="I67" s="28">
        <v>16.93647</v>
      </c>
      <c r="J67" s="28">
        <v>177.15860000000001</v>
      </c>
      <c r="K67" s="28">
        <v>7.0628599999999997</v>
      </c>
      <c r="L67" s="28">
        <v>98.073809999999995</v>
      </c>
      <c r="M67" s="28">
        <v>13.288270000000001</v>
      </c>
      <c r="N67" s="28">
        <v>104.38330000000001</v>
      </c>
      <c r="O67" s="28">
        <v>8.3595740000000003</v>
      </c>
      <c r="P67" s="32">
        <v>0.93232139999999997</v>
      </c>
      <c r="Q67" s="32">
        <v>7.6729350000000002E-2</v>
      </c>
      <c r="R67" s="31"/>
      <c r="S67" s="27">
        <v>344</v>
      </c>
      <c r="T67" s="28">
        <v>60.290840000000003</v>
      </c>
      <c r="U67" s="28">
        <v>5.6701129999999997</v>
      </c>
      <c r="V67" s="28">
        <v>28.41358</v>
      </c>
      <c r="W67" s="28">
        <v>4.4161250000000001</v>
      </c>
      <c r="X67" s="28">
        <v>85.349130000000002</v>
      </c>
      <c r="Y67" s="28">
        <v>14.74797</v>
      </c>
      <c r="Z67" s="28">
        <v>173.17330000000001</v>
      </c>
      <c r="AA67" s="28">
        <v>6.7263320000000002</v>
      </c>
      <c r="AB67" s="28">
        <v>100.416</v>
      </c>
      <c r="AC67" s="28">
        <v>11.44806</v>
      </c>
      <c r="AD67" s="28">
        <v>103.8621</v>
      </c>
      <c r="AE67" s="28">
        <v>8.7720760000000002</v>
      </c>
      <c r="AF67" s="32">
        <v>0.96163270000000001</v>
      </c>
      <c r="AG67" s="32">
        <v>6.3316839999999999E-2</v>
      </c>
      <c r="AH67" s="39"/>
      <c r="AI67" s="34" t="s">
        <v>17</v>
      </c>
      <c r="AJ67" s="29" t="s">
        <v>17</v>
      </c>
      <c r="AK67" s="29" t="s">
        <v>17</v>
      </c>
      <c r="AL67" s="29" t="s">
        <v>17</v>
      </c>
      <c r="AM67" s="29" t="s">
        <v>17</v>
      </c>
      <c r="AN67" s="29" t="s">
        <v>17</v>
      </c>
      <c r="AO67" s="29" t="s">
        <v>17</v>
      </c>
      <c r="AP67" s="29" t="s">
        <v>17</v>
      </c>
      <c r="AQ67" s="29" t="s">
        <v>17</v>
      </c>
      <c r="AR67" s="29" t="s">
        <v>17</v>
      </c>
      <c r="AS67" s="29" t="s">
        <v>17</v>
      </c>
      <c r="AT67" s="29" t="s">
        <v>17</v>
      </c>
      <c r="AU67" s="29" t="s">
        <v>17</v>
      </c>
      <c r="AV67" s="30" t="s">
        <v>17</v>
      </c>
      <c r="AW67" s="30" t="s">
        <v>17</v>
      </c>
      <c r="AX67" s="82"/>
      <c r="AY67" s="34" t="s">
        <v>17</v>
      </c>
      <c r="AZ67" s="29" t="s">
        <v>17</v>
      </c>
      <c r="BA67" s="29" t="s">
        <v>17</v>
      </c>
      <c r="BB67" s="29" t="s">
        <v>17</v>
      </c>
      <c r="BC67" s="29" t="s">
        <v>17</v>
      </c>
      <c r="BD67" s="29" t="s">
        <v>17</v>
      </c>
      <c r="BE67" s="29" t="s">
        <v>17</v>
      </c>
      <c r="BF67" s="29" t="s">
        <v>17</v>
      </c>
      <c r="BG67" s="29" t="s">
        <v>17</v>
      </c>
      <c r="BH67" s="29" t="s">
        <v>17</v>
      </c>
      <c r="BI67" s="29" t="s">
        <v>17</v>
      </c>
      <c r="BJ67" s="29" t="s">
        <v>17</v>
      </c>
      <c r="BK67" s="29" t="s">
        <v>17</v>
      </c>
      <c r="BL67" s="30" t="s">
        <v>17</v>
      </c>
      <c r="BM67" s="30" t="s">
        <v>17</v>
      </c>
    </row>
    <row r="68" spans="1:65" s="4" customFormat="1" x14ac:dyDescent="0.2">
      <c r="A68" s="72"/>
      <c r="B68" s="35" t="s">
        <v>86</v>
      </c>
      <c r="C68" s="27">
        <v>164</v>
      </c>
      <c r="D68" s="28">
        <v>42.078409999999998</v>
      </c>
      <c r="E68" s="28">
        <v>4.5033310000000002</v>
      </c>
      <c r="F68" s="28">
        <v>28.39593</v>
      </c>
      <c r="G68" s="28">
        <v>5.955997</v>
      </c>
      <c r="H68" s="28">
        <v>88.321340000000006</v>
      </c>
      <c r="I68" s="28">
        <v>18.95815</v>
      </c>
      <c r="J68" s="28">
        <v>176.38380000000001</v>
      </c>
      <c r="K68" s="28">
        <v>7.6338679999999997</v>
      </c>
      <c r="L68" s="28">
        <v>98.40061</v>
      </c>
      <c r="M68" s="28">
        <v>14.658899999999999</v>
      </c>
      <c r="N68" s="28">
        <v>104.77070000000001</v>
      </c>
      <c r="O68" s="28">
        <v>9.0031350000000003</v>
      </c>
      <c r="P68" s="32">
        <v>0.93134150000000004</v>
      </c>
      <c r="Q68" s="32">
        <v>7.6145850000000001E-2</v>
      </c>
      <c r="R68" s="31"/>
      <c r="S68" s="27">
        <v>487</v>
      </c>
      <c r="T68" s="28">
        <v>60.281590000000001</v>
      </c>
      <c r="U68" s="28">
        <v>4.4243009999999998</v>
      </c>
      <c r="V68" s="28">
        <v>28.727589999999999</v>
      </c>
      <c r="W68" s="28">
        <v>5.0695629999999996</v>
      </c>
      <c r="X68" s="28">
        <v>87.085830000000001</v>
      </c>
      <c r="Y68" s="28">
        <v>16.764980000000001</v>
      </c>
      <c r="Z68" s="28">
        <v>173.923</v>
      </c>
      <c r="AA68" s="28">
        <v>6.4024140000000003</v>
      </c>
      <c r="AB68" s="28">
        <v>101.7039</v>
      </c>
      <c r="AC68" s="28">
        <v>13.08989</v>
      </c>
      <c r="AD68" s="28">
        <v>104.91379999999999</v>
      </c>
      <c r="AE68" s="28">
        <v>9.0517409999999998</v>
      </c>
      <c r="AF68" s="32">
        <v>0.96306579999999997</v>
      </c>
      <c r="AG68" s="32">
        <v>7.0986160000000006E-2</v>
      </c>
      <c r="AH68" s="39"/>
      <c r="AI68" s="34" t="s">
        <v>17</v>
      </c>
      <c r="AJ68" s="29" t="s">
        <v>17</v>
      </c>
      <c r="AK68" s="29" t="s">
        <v>17</v>
      </c>
      <c r="AL68" s="29" t="s">
        <v>17</v>
      </c>
      <c r="AM68" s="29" t="s">
        <v>17</v>
      </c>
      <c r="AN68" s="29" t="s">
        <v>17</v>
      </c>
      <c r="AO68" s="29" t="s">
        <v>17</v>
      </c>
      <c r="AP68" s="29" t="s">
        <v>17</v>
      </c>
      <c r="AQ68" s="29" t="s">
        <v>17</v>
      </c>
      <c r="AR68" s="29" t="s">
        <v>17</v>
      </c>
      <c r="AS68" s="29" t="s">
        <v>17</v>
      </c>
      <c r="AT68" s="29" t="s">
        <v>17</v>
      </c>
      <c r="AU68" s="29" t="s">
        <v>17</v>
      </c>
      <c r="AV68" s="30" t="s">
        <v>17</v>
      </c>
      <c r="AW68" s="30" t="s">
        <v>17</v>
      </c>
      <c r="AX68" s="82"/>
      <c r="AY68" s="34" t="s">
        <v>17</v>
      </c>
      <c r="AZ68" s="29" t="s">
        <v>17</v>
      </c>
      <c r="BA68" s="29" t="s">
        <v>17</v>
      </c>
      <c r="BB68" s="29" t="s">
        <v>17</v>
      </c>
      <c r="BC68" s="29" t="s">
        <v>17</v>
      </c>
      <c r="BD68" s="29" t="s">
        <v>17</v>
      </c>
      <c r="BE68" s="29" t="s">
        <v>17</v>
      </c>
      <c r="BF68" s="29" t="s">
        <v>17</v>
      </c>
      <c r="BG68" s="29" t="s">
        <v>17</v>
      </c>
      <c r="BH68" s="29" t="s">
        <v>17</v>
      </c>
      <c r="BI68" s="29" t="s">
        <v>17</v>
      </c>
      <c r="BJ68" s="29" t="s">
        <v>17</v>
      </c>
      <c r="BK68" s="29" t="s">
        <v>17</v>
      </c>
      <c r="BL68" s="30" t="s">
        <v>17</v>
      </c>
      <c r="BM68" s="30" t="s">
        <v>17</v>
      </c>
    </row>
    <row r="69" spans="1:65" s="4" customFormat="1" x14ac:dyDescent="0.25">
      <c r="A69" s="48"/>
      <c r="B69" s="35" t="s">
        <v>87</v>
      </c>
      <c r="C69" s="27">
        <v>205</v>
      </c>
      <c r="D69" s="28">
        <v>44.033540000000002</v>
      </c>
      <c r="E69" s="28">
        <v>3.8201179999999999</v>
      </c>
      <c r="F69" s="28">
        <v>27.547219999999999</v>
      </c>
      <c r="G69" s="28">
        <v>4.2380319999999996</v>
      </c>
      <c r="H69" s="28">
        <v>86.832679999999996</v>
      </c>
      <c r="I69" s="28">
        <v>15.15532</v>
      </c>
      <c r="J69" s="28">
        <v>177.37540000000001</v>
      </c>
      <c r="K69" s="28">
        <v>6.5273940000000001</v>
      </c>
      <c r="L69" s="28">
        <v>96.725849999999994</v>
      </c>
      <c r="M69" s="28">
        <v>11.084630000000001</v>
      </c>
      <c r="N69" s="28">
        <v>103.539</v>
      </c>
      <c r="O69" s="28">
        <v>7.9864490000000004</v>
      </c>
      <c r="P69" s="32">
        <v>0.92819510000000005</v>
      </c>
      <c r="Q69" s="32">
        <v>5.6030110000000001E-2</v>
      </c>
      <c r="R69" s="31"/>
      <c r="S69" s="27">
        <v>473</v>
      </c>
      <c r="T69" s="28">
        <v>61.28096</v>
      </c>
      <c r="U69" s="28">
        <v>6.5163849999999996</v>
      </c>
      <c r="V69" s="28">
        <v>27.908059999999999</v>
      </c>
      <c r="W69" s="28">
        <v>4.5311199999999996</v>
      </c>
      <c r="X69" s="28">
        <v>85.090059999999994</v>
      </c>
      <c r="Y69" s="28">
        <v>14.940160000000001</v>
      </c>
      <c r="Z69" s="28">
        <v>174.57159999999999</v>
      </c>
      <c r="AA69" s="28">
        <v>6.8867050000000001</v>
      </c>
      <c r="AB69" s="28">
        <v>99.153809999999993</v>
      </c>
      <c r="AC69" s="28">
        <v>11.76051</v>
      </c>
      <c r="AD69" s="28">
        <v>103.85850000000001</v>
      </c>
      <c r="AE69" s="28">
        <v>8.2019479999999998</v>
      </c>
      <c r="AF69" s="32">
        <v>0.94847459999999995</v>
      </c>
      <c r="AG69" s="32">
        <v>6.1172230000000001E-2</v>
      </c>
      <c r="AH69" s="31"/>
      <c r="AI69" s="27">
        <v>73</v>
      </c>
      <c r="AJ69" s="29">
        <v>43.369509999999998</v>
      </c>
      <c r="AK69" s="28">
        <v>4.1216549999999996</v>
      </c>
      <c r="AL69" s="28">
        <v>26.434280000000001</v>
      </c>
      <c r="AM69" s="28">
        <v>5.797072</v>
      </c>
      <c r="AN69" s="28">
        <v>71.61233</v>
      </c>
      <c r="AO69" s="28">
        <v>15.48728</v>
      </c>
      <c r="AP69" s="28">
        <f>164.6756/100</f>
        <v>1.6467560000000001</v>
      </c>
      <c r="AQ69" s="28">
        <v>6.3835389999999999</v>
      </c>
      <c r="AR69" s="28">
        <v>86.306939999999997</v>
      </c>
      <c r="AS69" s="28">
        <v>13.977359999999999</v>
      </c>
      <c r="AT69" s="28">
        <v>102.4375</v>
      </c>
      <c r="AU69" s="28">
        <v>10.713190000000001</v>
      </c>
      <c r="AV69" s="32">
        <v>0.83541670000000001</v>
      </c>
      <c r="AW69" s="32">
        <v>8.2716849999999995E-2</v>
      </c>
      <c r="AX69" s="31"/>
      <c r="AY69" s="27">
        <v>176</v>
      </c>
      <c r="AZ69" s="28">
        <v>60.755899999999997</v>
      </c>
      <c r="BA69" s="28">
        <v>6.1120710000000003</v>
      </c>
      <c r="BB69" s="28">
        <v>26.73892</v>
      </c>
      <c r="BC69" s="28">
        <v>4.7942770000000001</v>
      </c>
      <c r="BD69" s="28">
        <v>70.152270000000001</v>
      </c>
      <c r="BE69" s="29">
        <v>12.989789999999999</v>
      </c>
      <c r="BF69" s="29">
        <f>161.9952/100</f>
        <v>1.6199520000000001</v>
      </c>
      <c r="BG69" s="29">
        <v>6.5495210000000004</v>
      </c>
      <c r="BH69" s="29">
        <v>89.146590000000003</v>
      </c>
      <c r="BI69" s="29">
        <v>13.40067</v>
      </c>
      <c r="BJ69" s="29">
        <v>102.0239</v>
      </c>
      <c r="BK69" s="29">
        <v>9.5336459999999992</v>
      </c>
      <c r="BL69" s="30">
        <v>0.86744319999999997</v>
      </c>
      <c r="BM69" s="30">
        <v>8.4743289999999999E-2</v>
      </c>
    </row>
    <row r="70" spans="1:65" s="4" customFormat="1" x14ac:dyDescent="0.2">
      <c r="A70" s="72"/>
      <c r="B70" s="35" t="s">
        <v>88</v>
      </c>
      <c r="C70" s="34">
        <v>192</v>
      </c>
      <c r="D70" s="29">
        <v>44.7</v>
      </c>
      <c r="E70" s="29">
        <v>4.4000000000000004</v>
      </c>
      <c r="F70" s="29">
        <v>27.78</v>
      </c>
      <c r="G70" s="29">
        <v>4</v>
      </c>
      <c r="H70" s="29">
        <v>86.28</v>
      </c>
      <c r="I70" s="29">
        <v>14.38</v>
      </c>
      <c r="J70" s="29">
        <v>176.07</v>
      </c>
      <c r="K70" s="29">
        <v>6.7</v>
      </c>
      <c r="L70" s="29">
        <v>99.1</v>
      </c>
      <c r="M70" s="29">
        <v>11.35</v>
      </c>
      <c r="N70" s="29">
        <v>101.87</v>
      </c>
      <c r="O70" s="29">
        <v>8.82</v>
      </c>
      <c r="P70" s="30">
        <v>0.97</v>
      </c>
      <c r="Q70" s="30">
        <v>6.4000000000000001E-2</v>
      </c>
      <c r="R70" s="82"/>
      <c r="S70" s="34">
        <v>1615</v>
      </c>
      <c r="T70" s="29">
        <v>65.23</v>
      </c>
      <c r="U70" s="29">
        <v>7.7</v>
      </c>
      <c r="V70" s="29">
        <v>27.54</v>
      </c>
      <c r="W70" s="29">
        <v>3.65</v>
      </c>
      <c r="X70" s="29">
        <v>82.5</v>
      </c>
      <c r="Y70" s="29">
        <v>12.18</v>
      </c>
      <c r="Z70" s="29">
        <v>173.02</v>
      </c>
      <c r="AA70" s="29">
        <v>6.55</v>
      </c>
      <c r="AB70" s="29">
        <v>101.4</v>
      </c>
      <c r="AC70" s="29">
        <v>10.53</v>
      </c>
      <c r="AD70" s="29">
        <v>102.69</v>
      </c>
      <c r="AE70" s="29">
        <v>8.56</v>
      </c>
      <c r="AF70" s="30">
        <v>0.98</v>
      </c>
      <c r="AG70" s="30">
        <v>6.4000000000000001E-2</v>
      </c>
      <c r="AH70" s="39"/>
      <c r="AI70" s="34">
        <v>40</v>
      </c>
      <c r="AJ70" s="29">
        <v>44.5</v>
      </c>
      <c r="AK70" s="29">
        <v>4.7</v>
      </c>
      <c r="AL70" s="29">
        <v>25.9</v>
      </c>
      <c r="AM70" s="29">
        <v>6.1</v>
      </c>
      <c r="AN70" s="29">
        <v>68.5</v>
      </c>
      <c r="AO70" s="29">
        <v>17.399999999999999</v>
      </c>
      <c r="AP70" s="29">
        <f>162.55/100</f>
        <v>1.6255000000000002</v>
      </c>
      <c r="AQ70" s="29">
        <v>6.64</v>
      </c>
      <c r="AR70" s="29">
        <v>88.8</v>
      </c>
      <c r="AS70" s="29">
        <v>14.9</v>
      </c>
      <c r="AT70" s="29">
        <v>99.5</v>
      </c>
      <c r="AU70" s="29">
        <v>12.1</v>
      </c>
      <c r="AV70" s="30">
        <v>0.89</v>
      </c>
      <c r="AW70" s="30">
        <v>0.08</v>
      </c>
      <c r="AX70" s="39"/>
      <c r="AY70" s="34">
        <v>572</v>
      </c>
      <c r="AZ70" s="29">
        <v>67.8</v>
      </c>
      <c r="BA70" s="29">
        <v>7.98</v>
      </c>
      <c r="BB70" s="29">
        <v>27.3</v>
      </c>
      <c r="BC70" s="29">
        <v>4.4000000000000004</v>
      </c>
      <c r="BD70" s="29">
        <v>70.7</v>
      </c>
      <c r="BE70" s="29">
        <v>12.3</v>
      </c>
      <c r="BF70" s="29">
        <f>160.92/100</f>
        <v>1.6092</v>
      </c>
      <c r="BG70" s="29">
        <v>6.05</v>
      </c>
      <c r="BH70" s="29">
        <v>95.1</v>
      </c>
      <c r="BI70" s="29">
        <v>12.9</v>
      </c>
      <c r="BJ70" s="29">
        <v>104.2</v>
      </c>
      <c r="BK70" s="29">
        <v>11.2</v>
      </c>
      <c r="BL70" s="30">
        <v>0.91</v>
      </c>
      <c r="BM70" s="30">
        <v>0.08</v>
      </c>
    </row>
    <row r="71" spans="1:65" s="4" customFormat="1" x14ac:dyDescent="0.25">
      <c r="A71" s="40"/>
      <c r="B71" s="35" t="s">
        <v>89</v>
      </c>
      <c r="C71" s="34">
        <v>119</v>
      </c>
      <c r="D71" s="29">
        <v>41.3</v>
      </c>
      <c r="E71" s="29">
        <v>7.3</v>
      </c>
      <c r="F71" s="29">
        <v>26.6</v>
      </c>
      <c r="G71" s="29">
        <v>3.8</v>
      </c>
      <c r="H71" s="29">
        <v>84.8</v>
      </c>
      <c r="I71" s="29">
        <v>13</v>
      </c>
      <c r="J71" s="29">
        <v>178.43</v>
      </c>
      <c r="K71" s="29">
        <v>7.3</v>
      </c>
      <c r="L71" s="29">
        <v>96.7</v>
      </c>
      <c r="M71" s="29">
        <v>10.9</v>
      </c>
      <c r="N71" s="29">
        <v>100.6</v>
      </c>
      <c r="O71" s="29">
        <v>8.4</v>
      </c>
      <c r="P71" s="30">
        <v>0.96</v>
      </c>
      <c r="Q71" s="30">
        <v>0.08</v>
      </c>
      <c r="R71" s="82"/>
      <c r="S71" s="34">
        <v>218</v>
      </c>
      <c r="T71" s="29">
        <v>62.3</v>
      </c>
      <c r="U71" s="29">
        <v>7.5</v>
      </c>
      <c r="V71" s="29">
        <v>27.9</v>
      </c>
      <c r="W71" s="29">
        <v>3.8</v>
      </c>
      <c r="X71" s="29">
        <v>86</v>
      </c>
      <c r="Y71" s="29">
        <v>13.3</v>
      </c>
      <c r="Z71" s="29">
        <v>175.5</v>
      </c>
      <c r="AA71" s="29">
        <v>6.63</v>
      </c>
      <c r="AB71" s="29">
        <v>101.3</v>
      </c>
      <c r="AC71" s="29">
        <v>10.97</v>
      </c>
      <c r="AD71" s="29">
        <v>103.6</v>
      </c>
      <c r="AE71" s="29">
        <v>9.0500000000000007</v>
      </c>
      <c r="AF71" s="30">
        <v>0.97</v>
      </c>
      <c r="AG71" s="30">
        <v>0.06</v>
      </c>
      <c r="AH71" s="82"/>
      <c r="AI71" s="34">
        <v>44</v>
      </c>
      <c r="AJ71" s="29">
        <v>43.86</v>
      </c>
      <c r="AK71" s="29">
        <v>5.05</v>
      </c>
      <c r="AL71" s="29">
        <v>26.24</v>
      </c>
      <c r="AM71" s="29">
        <v>4.38</v>
      </c>
      <c r="AN71" s="29">
        <v>70.75</v>
      </c>
      <c r="AO71" s="29">
        <v>12.15</v>
      </c>
      <c r="AP71" s="29">
        <f>164.22/100</f>
        <v>1.6421999999999999</v>
      </c>
      <c r="AQ71" s="29">
        <v>7.23</v>
      </c>
      <c r="AR71" s="29">
        <v>85.61</v>
      </c>
      <c r="AS71" s="29">
        <v>13.01</v>
      </c>
      <c r="AT71" s="29">
        <v>100.16</v>
      </c>
      <c r="AU71" s="29">
        <v>11.43</v>
      </c>
      <c r="AV71" s="30">
        <v>0.85</v>
      </c>
      <c r="AW71" s="30" t="s">
        <v>90</v>
      </c>
      <c r="AX71" s="82"/>
      <c r="AY71" s="34">
        <v>261</v>
      </c>
      <c r="AZ71" s="29">
        <v>65.22</v>
      </c>
      <c r="BA71" s="29">
        <v>7.97</v>
      </c>
      <c r="BB71" s="29">
        <v>27.55</v>
      </c>
      <c r="BC71" s="29">
        <v>4.8899999999999997</v>
      </c>
      <c r="BD71" s="29">
        <v>72.67</v>
      </c>
      <c r="BE71" s="29">
        <v>13.9</v>
      </c>
      <c r="BF71" s="29">
        <f>162.32/100</f>
        <v>1.6232</v>
      </c>
      <c r="BG71" s="29">
        <v>6.56</v>
      </c>
      <c r="BH71" s="29">
        <v>94.7</v>
      </c>
      <c r="BI71" s="29">
        <v>12.2</v>
      </c>
      <c r="BJ71" s="29">
        <v>105.3</v>
      </c>
      <c r="BK71" s="29">
        <v>11.8</v>
      </c>
      <c r="BL71" s="30">
        <v>0.9</v>
      </c>
      <c r="BM71" s="30">
        <v>7.5999999999999998E-2</v>
      </c>
    </row>
    <row r="72" spans="1:65" s="4" customFormat="1" x14ac:dyDescent="0.25">
      <c r="A72" s="40"/>
      <c r="B72" s="35" t="s">
        <v>91</v>
      </c>
      <c r="C72" s="34" t="s">
        <v>17</v>
      </c>
      <c r="D72" s="28" t="s">
        <v>17</v>
      </c>
      <c r="E72" s="28" t="s">
        <v>17</v>
      </c>
      <c r="F72" s="28" t="s">
        <v>17</v>
      </c>
      <c r="G72" s="28" t="s">
        <v>17</v>
      </c>
      <c r="H72" s="28" t="s">
        <v>17</v>
      </c>
      <c r="I72" s="28" t="s">
        <v>17</v>
      </c>
      <c r="J72" s="28" t="s">
        <v>17</v>
      </c>
      <c r="K72" s="28" t="s">
        <v>17</v>
      </c>
      <c r="L72" s="28" t="s">
        <v>17</v>
      </c>
      <c r="M72" s="28" t="s">
        <v>17</v>
      </c>
      <c r="N72" s="28" t="s">
        <v>17</v>
      </c>
      <c r="O72" s="28" t="s">
        <v>17</v>
      </c>
      <c r="P72" s="32" t="s">
        <v>17</v>
      </c>
      <c r="Q72" s="32" t="s">
        <v>17</v>
      </c>
      <c r="R72" s="31"/>
      <c r="S72" s="27">
        <v>240</v>
      </c>
      <c r="T72" s="28">
        <v>81.400000000000006</v>
      </c>
      <c r="U72" s="28">
        <v>5.9</v>
      </c>
      <c r="V72" s="28">
        <v>26.7</v>
      </c>
      <c r="W72" s="28">
        <v>3.7</v>
      </c>
      <c r="X72" s="28">
        <v>81.2</v>
      </c>
      <c r="Y72" s="28">
        <v>12.2</v>
      </c>
      <c r="Z72" s="28">
        <v>1.74</v>
      </c>
      <c r="AA72" s="28">
        <v>7.0000000000000007E-2</v>
      </c>
      <c r="AB72" s="29" t="s">
        <v>17</v>
      </c>
      <c r="AC72" s="29" t="s">
        <v>17</v>
      </c>
      <c r="AD72" s="29" t="s">
        <v>17</v>
      </c>
      <c r="AE72" s="29" t="s">
        <v>17</v>
      </c>
      <c r="AF72" s="30" t="s">
        <v>17</v>
      </c>
      <c r="AG72" s="30" t="s">
        <v>17</v>
      </c>
      <c r="AH72" s="39"/>
      <c r="AI72" s="34" t="s">
        <v>17</v>
      </c>
      <c r="AJ72" s="29" t="s">
        <v>17</v>
      </c>
      <c r="AK72" s="29" t="s">
        <v>17</v>
      </c>
      <c r="AL72" s="29" t="s">
        <v>17</v>
      </c>
      <c r="AM72" s="29" t="s">
        <v>17</v>
      </c>
      <c r="AN72" s="29" t="s">
        <v>17</v>
      </c>
      <c r="AO72" s="29" t="s">
        <v>17</v>
      </c>
      <c r="AP72" s="29" t="s">
        <v>17</v>
      </c>
      <c r="AQ72" s="29" t="s">
        <v>17</v>
      </c>
      <c r="AR72" s="29" t="s">
        <v>17</v>
      </c>
      <c r="AS72" s="29" t="s">
        <v>17</v>
      </c>
      <c r="AT72" s="29" t="s">
        <v>17</v>
      </c>
      <c r="AU72" s="29" t="s">
        <v>17</v>
      </c>
      <c r="AV72" s="30" t="s">
        <v>17</v>
      </c>
      <c r="AW72" s="30" t="s">
        <v>17</v>
      </c>
      <c r="AX72" s="39"/>
      <c r="AY72" s="34">
        <v>626</v>
      </c>
      <c r="AZ72" s="29">
        <v>81</v>
      </c>
      <c r="BA72" s="29">
        <v>6.8</v>
      </c>
      <c r="BB72" s="29">
        <v>26.9</v>
      </c>
      <c r="BC72" s="29">
        <v>5.6</v>
      </c>
      <c r="BD72" s="29">
        <v>68.2</v>
      </c>
      <c r="BE72" s="29">
        <v>14.6</v>
      </c>
      <c r="BF72" s="29">
        <v>1.59</v>
      </c>
      <c r="BG72" s="29">
        <v>7.0000000000000007E-2</v>
      </c>
      <c r="BH72" s="29" t="s">
        <v>17</v>
      </c>
      <c r="BI72" s="29" t="s">
        <v>17</v>
      </c>
      <c r="BJ72" s="29" t="s">
        <v>17</v>
      </c>
      <c r="BK72" s="29" t="s">
        <v>17</v>
      </c>
      <c r="BL72" s="30" t="s">
        <v>17</v>
      </c>
      <c r="BM72" s="30" t="s">
        <v>17</v>
      </c>
    </row>
    <row r="73" spans="1:65" s="4" customFormat="1" ht="15" x14ac:dyDescent="0.25">
      <c r="A73" s="40"/>
      <c r="B73" s="35" t="s">
        <v>92</v>
      </c>
      <c r="C73" s="27">
        <v>579</v>
      </c>
      <c r="D73" s="83">
        <v>38.295337000000004</v>
      </c>
      <c r="E73" s="83">
        <v>8.1811769999999999</v>
      </c>
      <c r="F73" s="83">
        <v>30.616256</v>
      </c>
      <c r="G73" s="83">
        <v>7.0418459999999996</v>
      </c>
      <c r="H73" s="83">
        <v>98.951293000000007</v>
      </c>
      <c r="I73" s="83">
        <v>24.687740000000002</v>
      </c>
      <c r="J73" s="83">
        <v>1.795893</v>
      </c>
      <c r="K73" s="83">
        <v>7.4446999999999999E-2</v>
      </c>
      <c r="L73" s="29" t="s">
        <v>17</v>
      </c>
      <c r="M73" s="29" t="s">
        <v>17</v>
      </c>
      <c r="N73" s="29" t="s">
        <v>17</v>
      </c>
      <c r="O73" s="29" t="s">
        <v>17</v>
      </c>
      <c r="P73" s="30" t="s">
        <v>17</v>
      </c>
      <c r="Q73" s="30" t="s">
        <v>17</v>
      </c>
      <c r="R73" s="31"/>
      <c r="S73" s="84">
        <v>668</v>
      </c>
      <c r="T73" s="83">
        <v>65.125748999999999</v>
      </c>
      <c r="U73" s="83">
        <v>9.2769670000000009</v>
      </c>
      <c r="V73" s="83">
        <v>31.046302000000001</v>
      </c>
      <c r="W73" s="83">
        <v>5.8867700000000003</v>
      </c>
      <c r="X73" s="83">
        <v>98.604055000000002</v>
      </c>
      <c r="Y73" s="83">
        <v>20.788336999999999</v>
      </c>
      <c r="Z73" s="83">
        <v>1.779973</v>
      </c>
      <c r="AA73" s="83">
        <v>6.7946999999999994E-2</v>
      </c>
      <c r="AB73" s="29" t="s">
        <v>17</v>
      </c>
      <c r="AC73" s="29" t="s">
        <v>17</v>
      </c>
      <c r="AD73" s="29" t="s">
        <v>17</v>
      </c>
      <c r="AE73" s="29" t="s">
        <v>17</v>
      </c>
      <c r="AF73" s="30" t="s">
        <v>17</v>
      </c>
      <c r="AG73" s="30" t="s">
        <v>17</v>
      </c>
      <c r="AH73" s="39"/>
      <c r="AI73" s="84">
        <v>746</v>
      </c>
      <c r="AJ73" s="83">
        <v>36.128686000000002</v>
      </c>
      <c r="AK73" s="83">
        <v>8.5849600000000006</v>
      </c>
      <c r="AL73" s="83">
        <v>31.975653999999999</v>
      </c>
      <c r="AM73" s="83">
        <v>9.0818589999999997</v>
      </c>
      <c r="AN73" s="83">
        <v>87.266064</v>
      </c>
      <c r="AO73" s="83">
        <v>26.026022999999999</v>
      </c>
      <c r="AP73" s="83">
        <v>1.6508830000000001</v>
      </c>
      <c r="AQ73" s="83">
        <v>7.0874000000000006E-2</v>
      </c>
      <c r="AR73" s="29" t="s">
        <v>17</v>
      </c>
      <c r="AS73" s="29" t="s">
        <v>17</v>
      </c>
      <c r="AT73" s="29" t="s">
        <v>17</v>
      </c>
      <c r="AU73" s="29" t="s">
        <v>17</v>
      </c>
      <c r="AV73" s="30" t="s">
        <v>17</v>
      </c>
      <c r="AW73" s="30" t="s">
        <v>17</v>
      </c>
      <c r="AX73" s="39"/>
      <c r="AY73" s="27">
        <v>604</v>
      </c>
      <c r="AZ73" s="83">
        <v>63.731788000000002</v>
      </c>
      <c r="BA73" s="83">
        <v>9.0023540000000004</v>
      </c>
      <c r="BB73" s="83">
        <v>31.846634000000002</v>
      </c>
      <c r="BC73" s="83">
        <v>7.8485969999999998</v>
      </c>
      <c r="BD73" s="83">
        <v>84.731655000000003</v>
      </c>
      <c r="BE73" s="83">
        <v>21.725684000000001</v>
      </c>
      <c r="BF73" s="83">
        <v>1.6311420000000001</v>
      </c>
      <c r="BG73" s="83">
        <v>6.6506999999999997E-2</v>
      </c>
      <c r="BH73" s="29" t="s">
        <v>17</v>
      </c>
      <c r="BI73" s="29" t="s">
        <v>17</v>
      </c>
      <c r="BJ73" s="29" t="s">
        <v>17</v>
      </c>
      <c r="BK73" s="29" t="s">
        <v>17</v>
      </c>
      <c r="BL73" s="30" t="s">
        <v>17</v>
      </c>
      <c r="BM73" s="30" t="s">
        <v>17</v>
      </c>
    </row>
    <row r="74" spans="1:65" s="4" customFormat="1" x14ac:dyDescent="0.25">
      <c r="A74" s="40"/>
      <c r="B74" s="35" t="s">
        <v>93</v>
      </c>
      <c r="C74" s="27">
        <v>336</v>
      </c>
      <c r="D74" s="28">
        <v>35.880000000000003</v>
      </c>
      <c r="E74" s="28">
        <v>8.202</v>
      </c>
      <c r="F74" s="28">
        <v>25.39</v>
      </c>
      <c r="G74" s="28">
        <v>3.7909999999999999</v>
      </c>
      <c r="H74" s="28">
        <v>78.239999999999995</v>
      </c>
      <c r="I74" s="28">
        <v>13.365</v>
      </c>
      <c r="J74" s="28">
        <v>175.4</v>
      </c>
      <c r="K74" s="28">
        <v>6.8540000000000001</v>
      </c>
      <c r="L74" s="28" t="s">
        <v>17</v>
      </c>
      <c r="M74" s="28" t="s">
        <v>17</v>
      </c>
      <c r="N74" s="28" t="s">
        <v>17</v>
      </c>
      <c r="O74" s="28" t="s">
        <v>17</v>
      </c>
      <c r="P74" s="32" t="s">
        <v>17</v>
      </c>
      <c r="Q74" s="32" t="s">
        <v>17</v>
      </c>
      <c r="R74" s="31"/>
      <c r="S74" s="27">
        <v>175</v>
      </c>
      <c r="T74" s="28">
        <v>64.28</v>
      </c>
      <c r="U74" s="28">
        <v>8.6244150000000008</v>
      </c>
      <c r="V74" s="28">
        <v>27.03</v>
      </c>
      <c r="W74" s="28">
        <v>4.0458809999999996</v>
      </c>
      <c r="X74" s="28">
        <v>77.569999999999993</v>
      </c>
      <c r="Y74" s="28">
        <v>12.953110000000001</v>
      </c>
      <c r="Z74" s="28">
        <v>169.3</v>
      </c>
      <c r="AA74" s="28">
        <v>6.7414670000000001</v>
      </c>
      <c r="AB74" s="28" t="s">
        <v>17</v>
      </c>
      <c r="AC74" s="28" t="s">
        <v>17</v>
      </c>
      <c r="AD74" s="28" t="s">
        <v>17</v>
      </c>
      <c r="AE74" s="28" t="s">
        <v>17</v>
      </c>
      <c r="AF74" s="32" t="s">
        <v>17</v>
      </c>
      <c r="AG74" s="32" t="s">
        <v>17</v>
      </c>
      <c r="AH74" s="31"/>
      <c r="AI74" s="27">
        <v>422</v>
      </c>
      <c r="AJ74" s="28">
        <v>35.159999999999997</v>
      </c>
      <c r="AK74" s="28">
        <v>8.5629810000000006</v>
      </c>
      <c r="AL74" s="28">
        <v>23.9</v>
      </c>
      <c r="AM74" s="28">
        <v>4.4319540000000002</v>
      </c>
      <c r="AN74" s="28">
        <v>63.6</v>
      </c>
      <c r="AO74" s="28">
        <v>12.01728</v>
      </c>
      <c r="AP74" s="28">
        <f>163.1/100</f>
        <v>1.631</v>
      </c>
      <c r="AQ74" s="28">
        <v>5.9988809999999999</v>
      </c>
      <c r="AR74" s="29" t="s">
        <v>17</v>
      </c>
      <c r="AS74" s="29" t="s">
        <v>17</v>
      </c>
      <c r="AT74" s="29" t="s">
        <v>17</v>
      </c>
      <c r="AU74" s="29" t="s">
        <v>17</v>
      </c>
      <c r="AV74" s="30" t="s">
        <v>17</v>
      </c>
      <c r="AW74" s="30" t="s">
        <v>17</v>
      </c>
      <c r="AX74" s="31"/>
      <c r="AY74" s="27">
        <v>230</v>
      </c>
      <c r="AZ74" s="28">
        <v>64.61</v>
      </c>
      <c r="BA74" s="28">
        <v>9.1743860000000002</v>
      </c>
      <c r="BB74" s="28">
        <v>27.48</v>
      </c>
      <c r="BC74" s="28">
        <v>5.1844679999999999</v>
      </c>
      <c r="BD74" s="28">
        <v>67.47</v>
      </c>
      <c r="BE74" s="29">
        <v>13.15423</v>
      </c>
      <c r="BF74" s="29">
        <f>156.7/100</f>
        <v>1.5669999999999999</v>
      </c>
      <c r="BG74" s="29">
        <v>6.430974</v>
      </c>
      <c r="BH74" s="28" t="s">
        <v>94</v>
      </c>
      <c r="BI74" s="29" t="s">
        <v>17</v>
      </c>
      <c r="BJ74" s="29" t="s">
        <v>17</v>
      </c>
      <c r="BK74" s="29" t="s">
        <v>17</v>
      </c>
      <c r="BL74" s="30" t="s">
        <v>17</v>
      </c>
      <c r="BM74" s="30" t="s">
        <v>17</v>
      </c>
    </row>
    <row r="75" spans="1:65" s="4" customFormat="1" x14ac:dyDescent="0.25">
      <c r="A75" s="40"/>
      <c r="B75" s="35" t="s">
        <v>95</v>
      </c>
      <c r="C75" s="27">
        <v>103</v>
      </c>
      <c r="D75" s="28">
        <v>36.53</v>
      </c>
      <c r="E75" s="28">
        <v>8.1250230000000006</v>
      </c>
      <c r="F75" s="28">
        <v>25.4</v>
      </c>
      <c r="G75" s="28">
        <v>3.6773669999999998</v>
      </c>
      <c r="H75" s="28">
        <v>78.599999999999994</v>
      </c>
      <c r="I75" s="28">
        <v>12.272360000000001</v>
      </c>
      <c r="J75" s="28">
        <v>175.9</v>
      </c>
      <c r="K75" s="28">
        <v>6.7436160000000003</v>
      </c>
      <c r="L75" s="28">
        <v>90.22</v>
      </c>
      <c r="M75" s="28">
        <v>11.408569999999999</v>
      </c>
      <c r="N75" s="28">
        <v>96.27</v>
      </c>
      <c r="O75" s="28">
        <v>9.2579530000000005</v>
      </c>
      <c r="P75" s="32">
        <v>0.93920000000000003</v>
      </c>
      <c r="Q75" s="32">
        <v>0.1050188</v>
      </c>
      <c r="R75" s="31"/>
      <c r="S75" s="27">
        <v>49</v>
      </c>
      <c r="T75" s="28">
        <v>64.47</v>
      </c>
      <c r="U75" s="28">
        <v>8.8060159999999996</v>
      </c>
      <c r="V75" s="28">
        <v>26.12</v>
      </c>
      <c r="W75" s="28">
        <v>3.8548719999999999</v>
      </c>
      <c r="X75" s="28">
        <v>75.069999999999993</v>
      </c>
      <c r="Y75" s="28">
        <v>11.94421</v>
      </c>
      <c r="Z75" s="28">
        <v>169.5</v>
      </c>
      <c r="AA75" s="28">
        <v>6.4580669999999998</v>
      </c>
      <c r="AB75" s="28">
        <v>96.58</v>
      </c>
      <c r="AC75" s="28">
        <v>10.210979999999999</v>
      </c>
      <c r="AD75" s="28">
        <v>100.4</v>
      </c>
      <c r="AE75" s="28">
        <v>8.4727960000000007</v>
      </c>
      <c r="AF75" s="32">
        <v>0.96189999999999998</v>
      </c>
      <c r="AG75" s="32">
        <v>6.1167350000000002E-2</v>
      </c>
      <c r="AH75" s="39"/>
      <c r="AI75" s="27">
        <v>130</v>
      </c>
      <c r="AJ75" s="28">
        <v>36</v>
      </c>
      <c r="AK75" s="28">
        <v>8.4293689999999994</v>
      </c>
      <c r="AL75" s="28">
        <v>23.57</v>
      </c>
      <c r="AM75" s="28">
        <v>4.6941689999999996</v>
      </c>
      <c r="AN75" s="28">
        <v>63.48</v>
      </c>
      <c r="AO75" s="28">
        <v>12.68005</v>
      </c>
      <c r="AP75" s="28">
        <f>164.2/100</f>
        <v>1.6419999999999999</v>
      </c>
      <c r="AQ75" s="28">
        <v>6.0204750000000002</v>
      </c>
      <c r="AR75" s="28">
        <v>80.97</v>
      </c>
      <c r="AS75" s="28">
        <v>11.925850000000001</v>
      </c>
      <c r="AT75" s="28">
        <v>95.91</v>
      </c>
      <c r="AU75" s="28">
        <v>14.630039999999999</v>
      </c>
      <c r="AV75" s="32">
        <v>0.84919999999999995</v>
      </c>
      <c r="AW75" s="32">
        <v>9.6038310000000002E-2</v>
      </c>
      <c r="AX75" s="39"/>
      <c r="AY75" s="34">
        <v>79</v>
      </c>
      <c r="AZ75" s="29">
        <v>64.010000000000005</v>
      </c>
      <c r="BA75" s="29">
        <v>9.1462389999999996</v>
      </c>
      <c r="BB75" s="29">
        <v>26.48</v>
      </c>
      <c r="BC75" s="29">
        <v>5.1356900000000003</v>
      </c>
      <c r="BD75" s="29">
        <v>66.77</v>
      </c>
      <c r="BE75" s="29">
        <v>13.451549999999999</v>
      </c>
      <c r="BF75" s="29">
        <f>158.8/100</f>
        <v>1.5880000000000001</v>
      </c>
      <c r="BG75" s="29">
        <v>5.4920869999999997</v>
      </c>
      <c r="BH75" s="29">
        <v>90.97</v>
      </c>
      <c r="BI75" s="29">
        <v>13.35605</v>
      </c>
      <c r="BJ75" s="29">
        <v>101.7</v>
      </c>
      <c r="BK75" s="29">
        <v>13.10622</v>
      </c>
      <c r="BL75" s="30">
        <v>0.8972</v>
      </c>
      <c r="BM75" s="30">
        <v>9.9596610000000002E-2</v>
      </c>
    </row>
    <row r="76" spans="1:65" s="4" customFormat="1" x14ac:dyDescent="0.25">
      <c r="A76" s="40"/>
      <c r="B76" s="35" t="s">
        <v>96</v>
      </c>
      <c r="C76" s="27">
        <v>1506</v>
      </c>
      <c r="D76" s="37">
        <v>44.1489047233134</v>
      </c>
      <c r="E76" s="37">
        <v>4.8298883252300797</v>
      </c>
      <c r="F76" s="37">
        <v>27.8996965303247</v>
      </c>
      <c r="G76" s="37">
        <v>4.6064371146867602</v>
      </c>
      <c r="H76" s="37">
        <v>86.500860148658703</v>
      </c>
      <c r="I76" s="37">
        <v>16.303443446785099</v>
      </c>
      <c r="J76" s="37">
        <v>176.07447349415699</v>
      </c>
      <c r="K76" s="37">
        <v>11.7518562579963</v>
      </c>
      <c r="L76" s="28" t="s">
        <v>17</v>
      </c>
      <c r="M76" s="28" t="s">
        <v>17</v>
      </c>
      <c r="N76" s="28" t="s">
        <v>17</v>
      </c>
      <c r="O76" s="28" t="s">
        <v>17</v>
      </c>
      <c r="P76" s="32" t="s">
        <v>17</v>
      </c>
      <c r="Q76" s="32" t="s">
        <v>17</v>
      </c>
      <c r="R76" s="31"/>
      <c r="S76" s="27">
        <v>113</v>
      </c>
      <c r="T76" s="37">
        <v>62.112469941238899</v>
      </c>
      <c r="U76" s="37">
        <v>9.2898645444063099</v>
      </c>
      <c r="V76" s="37">
        <v>28.176597423628301</v>
      </c>
      <c r="W76" s="37">
        <v>4.6876789896186501</v>
      </c>
      <c r="X76" s="37">
        <v>87.465825513362802</v>
      </c>
      <c r="Y76" s="37">
        <v>16.334612772640298</v>
      </c>
      <c r="Z76" s="37">
        <v>176.06353932389399</v>
      </c>
      <c r="AA76" s="37">
        <v>7.2598209908120497</v>
      </c>
      <c r="AB76" s="28" t="s">
        <v>17</v>
      </c>
      <c r="AC76" s="28" t="s">
        <v>17</v>
      </c>
      <c r="AD76" s="28" t="s">
        <v>17</v>
      </c>
      <c r="AE76" s="28" t="s">
        <v>17</v>
      </c>
      <c r="AF76" s="32" t="s">
        <v>17</v>
      </c>
      <c r="AG76" s="32" t="s">
        <v>17</v>
      </c>
      <c r="AH76" s="31"/>
      <c r="AI76" s="27">
        <v>476</v>
      </c>
      <c r="AJ76" s="37">
        <v>42.977231549873899</v>
      </c>
      <c r="AK76" s="37">
        <v>5.5027309793502504</v>
      </c>
      <c r="AL76" s="37">
        <v>27.2367890169328</v>
      </c>
      <c r="AM76" s="37">
        <v>7.03944650453478</v>
      </c>
      <c r="AN76" s="37">
        <v>73.302356259810907</v>
      </c>
      <c r="AO76" s="37">
        <v>20.426224364273601</v>
      </c>
      <c r="AP76" s="37">
        <f>163.871763551681/100</f>
        <v>1.63871763551681</v>
      </c>
      <c r="AQ76" s="37">
        <v>7.1281118185506598</v>
      </c>
      <c r="AR76" s="29" t="s">
        <v>17</v>
      </c>
      <c r="AS76" s="29" t="s">
        <v>17</v>
      </c>
      <c r="AT76" s="29" t="s">
        <v>17</v>
      </c>
      <c r="AU76" s="29" t="s">
        <v>17</v>
      </c>
      <c r="AV76" s="30" t="s">
        <v>17</v>
      </c>
      <c r="AW76" s="30" t="s">
        <v>17</v>
      </c>
      <c r="AX76" s="31"/>
      <c r="AY76" s="27">
        <v>551</v>
      </c>
      <c r="AZ76" s="37">
        <v>54.977185404990898</v>
      </c>
      <c r="BA76" s="37">
        <v>2.8214557065954402</v>
      </c>
      <c r="BB76" s="37">
        <v>28.5390851225735</v>
      </c>
      <c r="BC76" s="37">
        <v>7.0541530830043602</v>
      </c>
      <c r="BD76" s="37">
        <v>75.419477503956401</v>
      </c>
      <c r="BE76" s="37">
        <v>19.0551552767236</v>
      </c>
      <c r="BF76" s="37">
        <f>163.069616961343/100</f>
        <v>1.6306961696134301</v>
      </c>
      <c r="BG76" s="37">
        <v>16.956144588809298</v>
      </c>
      <c r="BH76" s="29" t="s">
        <v>17</v>
      </c>
      <c r="BI76" s="29" t="s">
        <v>17</v>
      </c>
      <c r="BJ76" s="29" t="s">
        <v>17</v>
      </c>
      <c r="BK76" s="29" t="s">
        <v>17</v>
      </c>
      <c r="BL76" s="30" t="s">
        <v>17</v>
      </c>
      <c r="BM76" s="30" t="s">
        <v>17</v>
      </c>
    </row>
    <row r="77" spans="1:65" s="4" customFormat="1" x14ac:dyDescent="0.25">
      <c r="A77" s="40"/>
      <c r="B77" s="35" t="s">
        <v>97</v>
      </c>
      <c r="C77" s="27" t="s">
        <v>17</v>
      </c>
      <c r="D77" s="28" t="s">
        <v>17</v>
      </c>
      <c r="E77" s="28" t="s">
        <v>17</v>
      </c>
      <c r="F77" s="28" t="s">
        <v>17</v>
      </c>
      <c r="G77" s="28" t="s">
        <v>17</v>
      </c>
      <c r="H77" s="28" t="s">
        <v>17</v>
      </c>
      <c r="I77" s="28" t="s">
        <v>17</v>
      </c>
      <c r="J77" s="28" t="s">
        <v>17</v>
      </c>
      <c r="K77" s="28" t="s">
        <v>17</v>
      </c>
      <c r="L77" s="28" t="s">
        <v>17</v>
      </c>
      <c r="M77" s="28" t="s">
        <v>17</v>
      </c>
      <c r="N77" s="28" t="s">
        <v>17</v>
      </c>
      <c r="O77" s="28" t="s">
        <v>17</v>
      </c>
      <c r="P77" s="32" t="s">
        <v>17</v>
      </c>
      <c r="Q77" s="32" t="s">
        <v>17</v>
      </c>
      <c r="R77" s="31"/>
      <c r="S77" s="27">
        <v>227</v>
      </c>
      <c r="T77" s="28">
        <v>64.599999999999994</v>
      </c>
      <c r="U77" s="28">
        <v>9.1</v>
      </c>
      <c r="V77" s="28">
        <v>27.98</v>
      </c>
      <c r="W77" s="28">
        <v>5</v>
      </c>
      <c r="X77" s="28" t="s">
        <v>17</v>
      </c>
      <c r="Y77" s="28" t="s">
        <v>17</v>
      </c>
      <c r="Z77" s="28">
        <v>1.8</v>
      </c>
      <c r="AA77" s="28">
        <v>0.1</v>
      </c>
      <c r="AB77" s="28" t="s">
        <v>17</v>
      </c>
      <c r="AC77" s="28" t="s">
        <v>17</v>
      </c>
      <c r="AD77" s="28" t="s">
        <v>17</v>
      </c>
      <c r="AE77" s="28" t="s">
        <v>17</v>
      </c>
      <c r="AF77" s="32" t="s">
        <v>17</v>
      </c>
      <c r="AG77" s="32" t="s">
        <v>17</v>
      </c>
      <c r="AH77" s="31"/>
      <c r="AI77" s="27" t="s">
        <v>17</v>
      </c>
      <c r="AJ77" s="28" t="s">
        <v>17</v>
      </c>
      <c r="AK77" s="28" t="s">
        <v>17</v>
      </c>
      <c r="AL77" s="28" t="s">
        <v>17</v>
      </c>
      <c r="AM77" s="28" t="s">
        <v>17</v>
      </c>
      <c r="AN77" s="28" t="s">
        <v>17</v>
      </c>
      <c r="AO77" s="28" t="s">
        <v>17</v>
      </c>
      <c r="AP77" s="28" t="s">
        <v>17</v>
      </c>
      <c r="AQ77" s="28" t="s">
        <v>17</v>
      </c>
      <c r="AR77" s="28" t="s">
        <v>17</v>
      </c>
      <c r="AS77" s="28" t="s">
        <v>17</v>
      </c>
      <c r="AT77" s="28" t="s">
        <v>17</v>
      </c>
      <c r="AU77" s="28" t="s">
        <v>17</v>
      </c>
      <c r="AV77" s="32" t="s">
        <v>17</v>
      </c>
      <c r="AW77" s="32" t="s">
        <v>17</v>
      </c>
      <c r="AX77" s="31"/>
      <c r="AY77" s="27">
        <v>60</v>
      </c>
      <c r="AZ77" s="28">
        <v>70.7</v>
      </c>
      <c r="BA77" s="28">
        <v>10.199999999999999</v>
      </c>
      <c r="BB77" s="28">
        <v>28.5</v>
      </c>
      <c r="BC77" s="28">
        <v>6.8</v>
      </c>
      <c r="BD77" s="29" t="s">
        <v>17</v>
      </c>
      <c r="BE77" s="29" t="s">
        <v>17</v>
      </c>
      <c r="BF77" s="29">
        <v>1.6</v>
      </c>
      <c r="BG77" s="29">
        <v>0.05</v>
      </c>
      <c r="BH77" s="29" t="s">
        <v>17</v>
      </c>
      <c r="BI77" s="29" t="s">
        <v>17</v>
      </c>
      <c r="BJ77" s="29" t="s">
        <v>17</v>
      </c>
      <c r="BK77" s="29" t="s">
        <v>17</v>
      </c>
      <c r="BL77" s="30" t="s">
        <v>17</v>
      </c>
      <c r="BM77" s="30" t="s">
        <v>17</v>
      </c>
    </row>
    <row r="78" spans="1:65" s="4" customFormat="1" x14ac:dyDescent="0.25">
      <c r="A78" s="40"/>
      <c r="B78" s="35" t="s">
        <v>98</v>
      </c>
      <c r="C78" s="27">
        <v>9</v>
      </c>
      <c r="D78" s="28">
        <v>45</v>
      </c>
      <c r="E78" s="28">
        <v>4.53</v>
      </c>
      <c r="F78" s="28">
        <v>29.9</v>
      </c>
      <c r="G78" s="28">
        <v>9.3000000000000007</v>
      </c>
      <c r="H78" s="28" t="s">
        <v>17</v>
      </c>
      <c r="I78" s="28" t="s">
        <v>17</v>
      </c>
      <c r="J78" s="28">
        <v>1.8</v>
      </c>
      <c r="K78" s="28">
        <v>7.0000000000000007E-2</v>
      </c>
      <c r="L78" s="28" t="s">
        <v>17</v>
      </c>
      <c r="M78" s="28" t="s">
        <v>17</v>
      </c>
      <c r="N78" s="28" t="s">
        <v>17</v>
      </c>
      <c r="O78" s="28" t="s">
        <v>17</v>
      </c>
      <c r="P78" s="32" t="s">
        <v>17</v>
      </c>
      <c r="Q78" s="32" t="s">
        <v>17</v>
      </c>
      <c r="R78" s="31"/>
      <c r="S78" s="27">
        <v>126</v>
      </c>
      <c r="T78" s="28">
        <v>69.099999999999994</v>
      </c>
      <c r="U78" s="28">
        <v>9.5</v>
      </c>
      <c r="V78" s="28">
        <v>28.1</v>
      </c>
      <c r="W78" s="28">
        <v>5.4</v>
      </c>
      <c r="X78" s="28" t="s">
        <v>17</v>
      </c>
      <c r="Y78" s="28" t="s">
        <v>17</v>
      </c>
      <c r="Z78" s="28">
        <v>1.75</v>
      </c>
      <c r="AA78" s="28">
        <v>7.0000000000000007E-2</v>
      </c>
      <c r="AB78" s="28" t="s">
        <v>17</v>
      </c>
      <c r="AC78" s="28" t="s">
        <v>17</v>
      </c>
      <c r="AD78" s="28" t="s">
        <v>17</v>
      </c>
      <c r="AE78" s="28" t="s">
        <v>17</v>
      </c>
      <c r="AF78" s="32" t="s">
        <v>17</v>
      </c>
      <c r="AG78" s="32" t="s">
        <v>17</v>
      </c>
      <c r="AH78" s="39"/>
      <c r="AI78" s="27">
        <v>59</v>
      </c>
      <c r="AJ78" s="28">
        <v>36.299999999999997</v>
      </c>
      <c r="AK78" s="28">
        <v>7.8</v>
      </c>
      <c r="AL78" s="28">
        <v>24.6</v>
      </c>
      <c r="AM78" s="28">
        <v>6.3</v>
      </c>
      <c r="AN78" s="28" t="s">
        <v>17</v>
      </c>
      <c r="AO78" s="28" t="s">
        <v>17</v>
      </c>
      <c r="AP78" s="28">
        <v>1.6</v>
      </c>
      <c r="AQ78" s="28">
        <v>0.06</v>
      </c>
      <c r="AR78" s="28" t="s">
        <v>17</v>
      </c>
      <c r="AS78" s="28" t="s">
        <v>17</v>
      </c>
      <c r="AT78" s="28" t="s">
        <v>17</v>
      </c>
      <c r="AU78" s="28" t="s">
        <v>17</v>
      </c>
      <c r="AV78" s="32" t="s">
        <v>17</v>
      </c>
      <c r="AW78" s="32" t="s">
        <v>17</v>
      </c>
      <c r="AX78" s="39"/>
      <c r="AY78" s="34">
        <v>91</v>
      </c>
      <c r="AZ78" s="29">
        <v>65.099999999999994</v>
      </c>
      <c r="BA78" s="29">
        <v>10.1</v>
      </c>
      <c r="BB78" s="29">
        <v>28.87</v>
      </c>
      <c r="BC78" s="29">
        <v>7.27</v>
      </c>
      <c r="BD78" s="29" t="s">
        <v>17</v>
      </c>
      <c r="BE78" s="29" t="s">
        <v>17</v>
      </c>
      <c r="BF78" s="29">
        <v>1.6</v>
      </c>
      <c r="BG78" s="29">
        <v>0.06</v>
      </c>
      <c r="BH78" s="29" t="s">
        <v>17</v>
      </c>
      <c r="BI78" s="29" t="s">
        <v>17</v>
      </c>
      <c r="BJ78" s="29" t="s">
        <v>17</v>
      </c>
      <c r="BK78" s="29" t="s">
        <v>17</v>
      </c>
      <c r="BL78" s="30" t="s">
        <v>17</v>
      </c>
      <c r="BM78" s="30" t="s">
        <v>17</v>
      </c>
    </row>
    <row r="79" spans="1:65" s="4" customFormat="1" x14ac:dyDescent="0.25">
      <c r="A79" s="40"/>
      <c r="B79" s="35" t="s">
        <v>99</v>
      </c>
      <c r="C79" s="27">
        <v>11</v>
      </c>
      <c r="D79" s="28">
        <v>48.1</v>
      </c>
      <c r="E79" s="28">
        <v>2</v>
      </c>
      <c r="F79" s="28">
        <v>25.3</v>
      </c>
      <c r="G79" s="28">
        <v>3.2</v>
      </c>
      <c r="H79" s="28">
        <v>84.1</v>
      </c>
      <c r="I79" s="28">
        <v>13.3</v>
      </c>
      <c r="J79" s="28">
        <v>182.2</v>
      </c>
      <c r="K79" s="28">
        <v>6.2</v>
      </c>
      <c r="L79" s="29" t="s">
        <v>17</v>
      </c>
      <c r="M79" s="29" t="s">
        <v>17</v>
      </c>
      <c r="N79" s="29" t="s">
        <v>17</v>
      </c>
      <c r="O79" s="29" t="s">
        <v>17</v>
      </c>
      <c r="P79" s="30" t="s">
        <v>17</v>
      </c>
      <c r="Q79" s="30" t="s">
        <v>17</v>
      </c>
      <c r="R79" s="31"/>
      <c r="S79" s="27">
        <v>895</v>
      </c>
      <c r="T79" s="28">
        <v>66.5</v>
      </c>
      <c r="U79" s="28">
        <v>6.8</v>
      </c>
      <c r="V79" s="28">
        <v>26.1</v>
      </c>
      <c r="W79" s="28">
        <v>3.5</v>
      </c>
      <c r="X79" s="28">
        <v>81.5</v>
      </c>
      <c r="Y79" s="28">
        <v>11.9</v>
      </c>
      <c r="Z79" s="28">
        <v>176.7</v>
      </c>
      <c r="AA79" s="28">
        <v>6.5</v>
      </c>
      <c r="AB79" s="29" t="s">
        <v>17</v>
      </c>
      <c r="AC79" s="29" t="s">
        <v>17</v>
      </c>
      <c r="AD79" s="29" t="s">
        <v>17</v>
      </c>
      <c r="AE79" s="29" t="s">
        <v>17</v>
      </c>
      <c r="AF79" s="30" t="s">
        <v>17</v>
      </c>
      <c r="AG79" s="30" t="s">
        <v>17</v>
      </c>
      <c r="AH79" s="31"/>
      <c r="AI79" s="34">
        <v>297</v>
      </c>
      <c r="AJ79" s="28">
        <v>44.3</v>
      </c>
      <c r="AK79" s="28">
        <v>5.2</v>
      </c>
      <c r="AL79" s="29">
        <v>24.4</v>
      </c>
      <c r="AM79" s="28">
        <v>4</v>
      </c>
      <c r="AN79" s="28">
        <v>68.8</v>
      </c>
      <c r="AO79" s="28">
        <v>11.2</v>
      </c>
      <c r="AP79" s="28">
        <f>168.1/100</f>
        <v>1.681</v>
      </c>
      <c r="AQ79" s="28">
        <v>6</v>
      </c>
      <c r="AR79" s="29" t="s">
        <v>17</v>
      </c>
      <c r="AS79" s="29" t="s">
        <v>17</v>
      </c>
      <c r="AT79" s="29" t="s">
        <v>17</v>
      </c>
      <c r="AU79" s="29" t="s">
        <v>17</v>
      </c>
      <c r="AV79" s="30" t="s">
        <v>17</v>
      </c>
      <c r="AW79" s="30" t="s">
        <v>17</v>
      </c>
      <c r="AX79" s="31"/>
      <c r="AY79" s="27">
        <v>629</v>
      </c>
      <c r="AZ79" s="28">
        <v>51</v>
      </c>
      <c r="BA79" s="28">
        <v>7.2</v>
      </c>
      <c r="BB79" s="28">
        <v>25.8</v>
      </c>
      <c r="BC79" s="28">
        <v>4.2</v>
      </c>
      <c r="BD79" s="28">
        <v>71</v>
      </c>
      <c r="BE79" s="29">
        <v>12.4</v>
      </c>
      <c r="BF79" s="29">
        <f>165.7/100</f>
        <v>1.6569999999999998</v>
      </c>
      <c r="BG79" s="29">
        <v>6</v>
      </c>
      <c r="BH79" s="29" t="s">
        <v>17</v>
      </c>
      <c r="BI79" s="29" t="s">
        <v>17</v>
      </c>
      <c r="BJ79" s="29" t="s">
        <v>17</v>
      </c>
      <c r="BK79" s="29" t="s">
        <v>17</v>
      </c>
      <c r="BL79" s="30" t="s">
        <v>17</v>
      </c>
      <c r="BM79" s="30" t="s">
        <v>17</v>
      </c>
    </row>
    <row r="80" spans="1:65" s="4" customFormat="1" ht="14.25" customHeight="1" x14ac:dyDescent="0.25">
      <c r="A80" s="40"/>
      <c r="B80" s="26" t="s">
        <v>100</v>
      </c>
      <c r="C80" s="27" t="s">
        <v>17</v>
      </c>
      <c r="D80" s="28" t="s">
        <v>17</v>
      </c>
      <c r="E80" s="28" t="s">
        <v>17</v>
      </c>
      <c r="F80" s="28" t="s">
        <v>17</v>
      </c>
      <c r="G80" s="28" t="s">
        <v>17</v>
      </c>
      <c r="H80" s="28" t="s">
        <v>17</v>
      </c>
      <c r="I80" s="28" t="s">
        <v>17</v>
      </c>
      <c r="J80" s="28" t="s">
        <v>17</v>
      </c>
      <c r="K80" s="28" t="s">
        <v>17</v>
      </c>
      <c r="L80" s="28" t="s">
        <v>17</v>
      </c>
      <c r="M80" s="28" t="s">
        <v>17</v>
      </c>
      <c r="N80" s="28" t="s">
        <v>17</v>
      </c>
      <c r="O80" s="28" t="s">
        <v>17</v>
      </c>
      <c r="P80" s="32" t="s">
        <v>17</v>
      </c>
      <c r="Q80" s="32" t="s">
        <v>17</v>
      </c>
      <c r="R80" s="31"/>
      <c r="S80" s="85" t="s">
        <v>101</v>
      </c>
      <c r="T80" s="28">
        <v>59.934780000000003</v>
      </c>
      <c r="U80" s="28">
        <v>5.5073540000000003</v>
      </c>
      <c r="V80" s="28">
        <v>27.065629999999999</v>
      </c>
      <c r="W80" s="28">
        <v>3.6438359999999999</v>
      </c>
      <c r="X80" s="28">
        <v>86.1</v>
      </c>
      <c r="Y80" s="28">
        <v>13.11262</v>
      </c>
      <c r="Z80" s="28">
        <v>178.81780000000001</v>
      </c>
      <c r="AA80" s="28">
        <v>6.2537120000000002</v>
      </c>
      <c r="AB80" s="28" t="s">
        <v>17</v>
      </c>
      <c r="AC80" s="28" t="s">
        <v>17</v>
      </c>
      <c r="AD80" s="28" t="s">
        <v>17</v>
      </c>
      <c r="AE80" s="28" t="s">
        <v>17</v>
      </c>
      <c r="AF80" s="32" t="s">
        <v>17</v>
      </c>
      <c r="AG80" s="32" t="s">
        <v>17</v>
      </c>
      <c r="AH80" s="39"/>
      <c r="AI80" s="27" t="s">
        <v>17</v>
      </c>
      <c r="AJ80" s="28" t="s">
        <v>17</v>
      </c>
      <c r="AK80" s="28" t="s">
        <v>17</v>
      </c>
      <c r="AL80" s="28" t="s">
        <v>17</v>
      </c>
      <c r="AM80" s="28" t="s">
        <v>17</v>
      </c>
      <c r="AN80" s="28" t="s">
        <v>17</v>
      </c>
      <c r="AO80" s="28" t="s">
        <v>17</v>
      </c>
      <c r="AP80" s="28" t="s">
        <v>17</v>
      </c>
      <c r="AQ80" s="28" t="s">
        <v>17</v>
      </c>
      <c r="AR80" s="28" t="s">
        <v>17</v>
      </c>
      <c r="AS80" s="28" t="s">
        <v>17</v>
      </c>
      <c r="AT80" s="28" t="s">
        <v>17</v>
      </c>
      <c r="AU80" s="28" t="s">
        <v>17</v>
      </c>
      <c r="AV80" s="32" t="s">
        <v>17</v>
      </c>
      <c r="AW80" s="32" t="s">
        <v>17</v>
      </c>
      <c r="AX80" s="39"/>
      <c r="AY80" s="27" t="s">
        <v>17</v>
      </c>
      <c r="AZ80" s="28" t="s">
        <v>17</v>
      </c>
      <c r="BA80" s="28" t="s">
        <v>17</v>
      </c>
      <c r="BB80" s="28" t="s">
        <v>17</v>
      </c>
      <c r="BC80" s="28" t="s">
        <v>17</v>
      </c>
      <c r="BD80" s="28" t="s">
        <v>17</v>
      </c>
      <c r="BE80" s="28" t="s">
        <v>17</v>
      </c>
      <c r="BF80" s="28" t="s">
        <v>17</v>
      </c>
      <c r="BG80" s="28" t="s">
        <v>17</v>
      </c>
      <c r="BH80" s="28" t="s">
        <v>17</v>
      </c>
      <c r="BI80" s="28" t="s">
        <v>17</v>
      </c>
      <c r="BJ80" s="28" t="s">
        <v>17</v>
      </c>
      <c r="BK80" s="28" t="s">
        <v>17</v>
      </c>
      <c r="BL80" s="32" t="s">
        <v>17</v>
      </c>
      <c r="BM80" s="32" t="s">
        <v>17</v>
      </c>
    </row>
    <row r="81" spans="1:65" s="4" customFormat="1" x14ac:dyDescent="0.25">
      <c r="A81" s="40"/>
      <c r="B81" s="35" t="s">
        <v>102</v>
      </c>
      <c r="C81" s="36">
        <v>2251</v>
      </c>
      <c r="D81" s="37">
        <v>31</v>
      </c>
      <c r="E81" s="28">
        <v>0</v>
      </c>
      <c r="F81" s="37">
        <v>25.17</v>
      </c>
      <c r="G81" s="37">
        <v>3.61</v>
      </c>
      <c r="H81" s="37">
        <v>80.16</v>
      </c>
      <c r="I81" s="37">
        <v>12.72</v>
      </c>
      <c r="J81" s="37">
        <v>178</v>
      </c>
      <c r="K81" s="37">
        <v>6</v>
      </c>
      <c r="L81" s="37">
        <v>88.79</v>
      </c>
      <c r="M81" s="37">
        <v>9.84</v>
      </c>
      <c r="N81" s="37">
        <v>97.43</v>
      </c>
      <c r="O81" s="37">
        <v>6.65</v>
      </c>
      <c r="P81" s="38">
        <v>0.91</v>
      </c>
      <c r="Q81" s="38">
        <v>0.06</v>
      </c>
      <c r="R81" s="31"/>
      <c r="S81" s="27" t="s">
        <v>17</v>
      </c>
      <c r="T81" s="28" t="s">
        <v>17</v>
      </c>
      <c r="U81" s="28" t="s">
        <v>17</v>
      </c>
      <c r="V81" s="28" t="s">
        <v>17</v>
      </c>
      <c r="W81" s="28" t="s">
        <v>17</v>
      </c>
      <c r="X81" s="28" t="s">
        <v>17</v>
      </c>
      <c r="Y81" s="28" t="s">
        <v>17</v>
      </c>
      <c r="Z81" s="28" t="s">
        <v>17</v>
      </c>
      <c r="AA81" s="28" t="s">
        <v>17</v>
      </c>
      <c r="AB81" s="28" t="s">
        <v>17</v>
      </c>
      <c r="AC81" s="28" t="s">
        <v>17</v>
      </c>
      <c r="AD81" s="28" t="s">
        <v>17</v>
      </c>
      <c r="AE81" s="28" t="s">
        <v>17</v>
      </c>
      <c r="AF81" s="32" t="s">
        <v>17</v>
      </c>
      <c r="AG81" s="32" t="s">
        <v>17</v>
      </c>
      <c r="AH81" s="31"/>
      <c r="AI81" s="36">
        <v>2250</v>
      </c>
      <c r="AJ81" s="37">
        <v>31</v>
      </c>
      <c r="AK81" s="28">
        <v>0</v>
      </c>
      <c r="AL81" s="37">
        <v>24.16</v>
      </c>
      <c r="AM81" s="37">
        <v>4.68</v>
      </c>
      <c r="AN81" s="37">
        <v>65.510000000000005</v>
      </c>
      <c r="AO81" s="37">
        <v>13.24</v>
      </c>
      <c r="AP81" s="37">
        <f>165/100</f>
        <v>1.65</v>
      </c>
      <c r="AQ81" s="37">
        <v>6</v>
      </c>
      <c r="AR81" s="37">
        <v>78.78</v>
      </c>
      <c r="AS81" s="37">
        <v>11.93</v>
      </c>
      <c r="AT81" s="37">
        <v>97.11</v>
      </c>
      <c r="AU81" s="37">
        <v>8.8699999999999992</v>
      </c>
      <c r="AV81" s="38">
        <v>0.81</v>
      </c>
      <c r="AW81" s="38">
        <v>0.08</v>
      </c>
      <c r="AX81" s="31"/>
      <c r="AY81" s="34" t="s">
        <v>17</v>
      </c>
      <c r="AZ81" s="29" t="s">
        <v>17</v>
      </c>
      <c r="BA81" s="29" t="s">
        <v>17</v>
      </c>
      <c r="BB81" s="29" t="s">
        <v>17</v>
      </c>
      <c r="BC81" s="29" t="s">
        <v>17</v>
      </c>
      <c r="BD81" s="29" t="s">
        <v>17</v>
      </c>
      <c r="BE81" s="29" t="s">
        <v>17</v>
      </c>
      <c r="BF81" s="29" t="s">
        <v>17</v>
      </c>
      <c r="BG81" s="29" t="s">
        <v>17</v>
      </c>
      <c r="BH81" s="29" t="s">
        <v>17</v>
      </c>
      <c r="BI81" s="29" t="s">
        <v>17</v>
      </c>
      <c r="BJ81" s="29" t="s">
        <v>17</v>
      </c>
      <c r="BK81" s="29" t="s">
        <v>17</v>
      </c>
      <c r="BL81" s="30" t="s">
        <v>17</v>
      </c>
      <c r="BM81" s="30" t="s">
        <v>17</v>
      </c>
    </row>
    <row r="82" spans="1:65" s="4" customFormat="1" x14ac:dyDescent="0.25">
      <c r="A82" s="40"/>
      <c r="B82" s="35" t="s">
        <v>103</v>
      </c>
      <c r="C82" s="27" t="s">
        <v>17</v>
      </c>
      <c r="D82" s="28" t="s">
        <v>17</v>
      </c>
      <c r="E82" s="28" t="s">
        <v>17</v>
      </c>
      <c r="F82" s="28" t="s">
        <v>17</v>
      </c>
      <c r="G82" s="28" t="s">
        <v>17</v>
      </c>
      <c r="H82" s="28" t="s">
        <v>17</v>
      </c>
      <c r="I82" s="28" t="s">
        <v>17</v>
      </c>
      <c r="J82" s="28" t="s">
        <v>17</v>
      </c>
      <c r="K82" s="28" t="s">
        <v>17</v>
      </c>
      <c r="L82" s="28" t="s">
        <v>17</v>
      </c>
      <c r="M82" s="28" t="s">
        <v>17</v>
      </c>
      <c r="N82" s="28" t="s">
        <v>17</v>
      </c>
      <c r="O82" s="28" t="s">
        <v>17</v>
      </c>
      <c r="P82" s="32" t="s">
        <v>17</v>
      </c>
      <c r="Q82" s="32" t="s">
        <v>17</v>
      </c>
      <c r="R82" s="31"/>
      <c r="S82" s="27" t="s">
        <v>17</v>
      </c>
      <c r="T82" s="28" t="s">
        <v>17</v>
      </c>
      <c r="U82" s="28" t="s">
        <v>17</v>
      </c>
      <c r="V82" s="28" t="s">
        <v>17</v>
      </c>
      <c r="W82" s="28" t="s">
        <v>17</v>
      </c>
      <c r="X82" s="28" t="s">
        <v>17</v>
      </c>
      <c r="Y82" s="28" t="s">
        <v>17</v>
      </c>
      <c r="Z82" s="28" t="s">
        <v>17</v>
      </c>
      <c r="AA82" s="28" t="s">
        <v>17</v>
      </c>
      <c r="AB82" s="28" t="s">
        <v>17</v>
      </c>
      <c r="AC82" s="28" t="s">
        <v>17</v>
      </c>
      <c r="AD82" s="28" t="s">
        <v>17</v>
      </c>
      <c r="AE82" s="28" t="s">
        <v>17</v>
      </c>
      <c r="AF82" s="32" t="s">
        <v>17</v>
      </c>
      <c r="AG82" s="32" t="s">
        <v>17</v>
      </c>
      <c r="AH82" s="31"/>
      <c r="AI82" s="27">
        <v>644</v>
      </c>
      <c r="AJ82" s="29">
        <v>46.14</v>
      </c>
      <c r="AK82" s="29">
        <v>2.81</v>
      </c>
      <c r="AL82" s="29">
        <v>24.74</v>
      </c>
      <c r="AM82" s="29">
        <v>4.54</v>
      </c>
      <c r="AN82" s="29">
        <v>66.776730000000001</v>
      </c>
      <c r="AO82" s="29">
        <v>12.869730000000001</v>
      </c>
      <c r="AP82" s="29">
        <f>164.1602/100</f>
        <v>1.641602</v>
      </c>
      <c r="AQ82" s="29">
        <v>6.0198</v>
      </c>
      <c r="AR82" s="29">
        <v>76.06</v>
      </c>
      <c r="AS82" s="29">
        <v>10.5</v>
      </c>
      <c r="AT82" s="29">
        <v>99.47</v>
      </c>
      <c r="AU82" s="29">
        <v>9.91</v>
      </c>
      <c r="AV82" s="30">
        <v>0.77</v>
      </c>
      <c r="AW82" s="30">
        <v>0.13</v>
      </c>
      <c r="AX82" s="57"/>
      <c r="AY82" s="27">
        <v>1621</v>
      </c>
      <c r="AZ82" s="29">
        <v>57.73</v>
      </c>
      <c r="BA82" s="29">
        <v>4.05</v>
      </c>
      <c r="BB82" s="29">
        <v>25.22</v>
      </c>
      <c r="BC82" s="29">
        <v>4.28</v>
      </c>
      <c r="BD82" s="29">
        <v>67.7</v>
      </c>
      <c r="BE82" s="29">
        <v>12</v>
      </c>
      <c r="BF82" s="29">
        <f>164.06/100</f>
        <v>1.6406000000000001</v>
      </c>
      <c r="BG82" s="29">
        <v>5.92</v>
      </c>
      <c r="BH82" s="29">
        <v>80.05</v>
      </c>
      <c r="BI82" s="29">
        <v>10.72</v>
      </c>
      <c r="BJ82" s="29">
        <v>101.59</v>
      </c>
      <c r="BK82" s="29">
        <v>9.7100000000000009</v>
      </c>
      <c r="BL82" s="30">
        <v>0.79</v>
      </c>
      <c r="BM82" s="30">
        <v>0.09</v>
      </c>
    </row>
    <row r="83" spans="1:65" s="4" customFormat="1" x14ac:dyDescent="0.25">
      <c r="A83" s="40"/>
      <c r="B83" s="35" t="s">
        <v>104</v>
      </c>
      <c r="C83" s="27">
        <v>173</v>
      </c>
      <c r="D83" s="29">
        <v>32</v>
      </c>
      <c r="E83" s="28">
        <v>12.003880000000001</v>
      </c>
      <c r="F83" s="28">
        <v>26.517700000000001</v>
      </c>
      <c r="G83" s="28">
        <v>3.8085580000000001</v>
      </c>
      <c r="H83" s="28">
        <v>80.13194</v>
      </c>
      <c r="I83" s="28">
        <v>13.08084</v>
      </c>
      <c r="J83" s="28">
        <v>173.72219999999999</v>
      </c>
      <c r="K83" s="28">
        <v>6.5242360000000001</v>
      </c>
      <c r="L83" s="28" t="s">
        <v>17</v>
      </c>
      <c r="M83" s="28" t="s">
        <v>17</v>
      </c>
      <c r="N83" s="28">
        <v>96.777780000000007</v>
      </c>
      <c r="O83" s="28">
        <v>13.45204</v>
      </c>
      <c r="P83" s="32" t="s">
        <v>17</v>
      </c>
      <c r="Q83" s="32" t="s">
        <v>17</v>
      </c>
      <c r="R83" s="31"/>
      <c r="S83" s="27">
        <v>136</v>
      </c>
      <c r="T83" s="29">
        <v>67.345590000000001</v>
      </c>
      <c r="U83" s="29">
        <v>10.10125</v>
      </c>
      <c r="V83" s="29">
        <v>27.936489999999999</v>
      </c>
      <c r="W83" s="29">
        <v>4.8724939999999997</v>
      </c>
      <c r="X83" s="29">
        <v>79.318520000000007</v>
      </c>
      <c r="Y83" s="29">
        <v>15.50958</v>
      </c>
      <c r="Z83" s="29">
        <v>168.3897</v>
      </c>
      <c r="AA83" s="29">
        <v>7.7221880000000001</v>
      </c>
      <c r="AB83" s="29" t="s">
        <v>17</v>
      </c>
      <c r="AC83" s="29" t="s">
        <v>17</v>
      </c>
      <c r="AD83" s="29">
        <v>104.8074</v>
      </c>
      <c r="AE83" s="29">
        <v>13.303850000000001</v>
      </c>
      <c r="AF83" s="32" t="s">
        <v>17</v>
      </c>
      <c r="AG83" s="32" t="s">
        <v>17</v>
      </c>
      <c r="AH83" s="31"/>
      <c r="AI83" s="27">
        <v>205</v>
      </c>
      <c r="AJ83" s="29">
        <v>31.878050000000002</v>
      </c>
      <c r="AK83" s="29">
        <v>11.516389999999999</v>
      </c>
      <c r="AL83" s="29">
        <v>24.699480000000001</v>
      </c>
      <c r="AM83" s="29">
        <v>4.1979340000000001</v>
      </c>
      <c r="AN83" s="29">
        <v>64.202309999999997</v>
      </c>
      <c r="AO83" s="29">
        <v>12.369300000000001</v>
      </c>
      <c r="AP83" s="29">
        <f>161.2216/100</f>
        <v>1.6122159999999999</v>
      </c>
      <c r="AQ83" s="29">
        <v>5.6701509999999997</v>
      </c>
      <c r="AR83" s="29" t="s">
        <v>17</v>
      </c>
      <c r="AS83" s="29" t="s">
        <v>17</v>
      </c>
      <c r="AT83" s="29">
        <v>89.789469999999994</v>
      </c>
      <c r="AU83" s="29">
        <v>10.60533</v>
      </c>
      <c r="AV83" s="30" t="s">
        <v>17</v>
      </c>
      <c r="AW83" s="30" t="s">
        <v>17</v>
      </c>
      <c r="AX83" s="31"/>
      <c r="AY83" s="27">
        <v>142</v>
      </c>
      <c r="AZ83" s="29">
        <v>67.542249999999996</v>
      </c>
      <c r="BA83" s="29">
        <v>9.6209159999999994</v>
      </c>
      <c r="BB83" s="29">
        <v>28.450780000000002</v>
      </c>
      <c r="BC83" s="29">
        <v>5.084829</v>
      </c>
      <c r="BD83" s="29">
        <v>68.288030000000006</v>
      </c>
      <c r="BE83" s="29">
        <v>13.127050000000001</v>
      </c>
      <c r="BF83" s="29">
        <f>154.9225/100</f>
        <v>1.5492250000000001</v>
      </c>
      <c r="BG83" s="29">
        <v>7.0309080000000002</v>
      </c>
      <c r="BH83" s="29" t="s">
        <v>17</v>
      </c>
      <c r="BI83" s="29" t="s">
        <v>17</v>
      </c>
      <c r="BJ83" s="29">
        <v>100.63379999999999</v>
      </c>
      <c r="BK83" s="29">
        <v>12.55653</v>
      </c>
      <c r="BL83" s="30" t="s">
        <v>17</v>
      </c>
      <c r="BM83" s="30" t="s">
        <v>17</v>
      </c>
    </row>
    <row r="84" spans="1:65" s="4" customFormat="1" x14ac:dyDescent="0.25">
      <c r="A84" s="40"/>
      <c r="B84" s="35" t="s">
        <v>105</v>
      </c>
      <c r="C84" s="27">
        <v>322</v>
      </c>
      <c r="D84" s="28">
        <v>37.1</v>
      </c>
      <c r="E84" s="28">
        <v>8.6</v>
      </c>
      <c r="F84" s="28">
        <v>25.9</v>
      </c>
      <c r="G84" s="28">
        <v>4.7</v>
      </c>
      <c r="H84" s="28">
        <v>86.9</v>
      </c>
      <c r="I84" s="28">
        <v>16.3</v>
      </c>
      <c r="J84" s="28">
        <f>183.07/100</f>
        <v>1.8307</v>
      </c>
      <c r="K84" s="28">
        <v>6.87</v>
      </c>
      <c r="L84" s="28">
        <v>94.4</v>
      </c>
      <c r="M84" s="28">
        <v>13.5</v>
      </c>
      <c r="N84" s="28">
        <v>104.7</v>
      </c>
      <c r="O84" s="28">
        <v>8.9</v>
      </c>
      <c r="P84" s="32">
        <v>0.9</v>
      </c>
      <c r="Q84" s="32">
        <v>7.3999999999999996E-2</v>
      </c>
      <c r="R84" s="31"/>
      <c r="S84" s="27">
        <v>206</v>
      </c>
      <c r="T84" s="28" t="s">
        <v>106</v>
      </c>
      <c r="U84" s="28" t="s">
        <v>107</v>
      </c>
      <c r="V84" s="28" t="s">
        <v>108</v>
      </c>
      <c r="W84" s="28" t="s">
        <v>109</v>
      </c>
      <c r="X84" s="28" t="s">
        <v>110</v>
      </c>
      <c r="Y84" s="28" t="s">
        <v>111</v>
      </c>
      <c r="Z84" s="28">
        <f>179.28/100</f>
        <v>1.7927999999999999</v>
      </c>
      <c r="AA84" s="28" t="s">
        <v>112</v>
      </c>
      <c r="AB84" s="28" t="s">
        <v>113</v>
      </c>
      <c r="AC84" s="28" t="s">
        <v>114</v>
      </c>
      <c r="AD84" s="28" t="s">
        <v>115</v>
      </c>
      <c r="AE84" s="28" t="s">
        <v>116</v>
      </c>
      <c r="AF84" s="32" t="s">
        <v>117</v>
      </c>
      <c r="AG84" s="32" t="s">
        <v>118</v>
      </c>
      <c r="AH84" s="31"/>
      <c r="AI84" s="27">
        <v>854</v>
      </c>
      <c r="AJ84" s="28" t="s">
        <v>119</v>
      </c>
      <c r="AK84" s="28" t="s">
        <v>120</v>
      </c>
      <c r="AL84" s="28" t="s">
        <v>121</v>
      </c>
      <c r="AM84" s="28" t="s">
        <v>122</v>
      </c>
      <c r="AN84" s="28" t="s">
        <v>123</v>
      </c>
      <c r="AO84" s="28" t="s">
        <v>124</v>
      </c>
      <c r="AP84" s="28">
        <f>169.86/100</f>
        <v>1.6986000000000001</v>
      </c>
      <c r="AQ84" s="28" t="s">
        <v>125</v>
      </c>
      <c r="AR84" s="28" t="s">
        <v>126</v>
      </c>
      <c r="AS84" s="28" t="s">
        <v>127</v>
      </c>
      <c r="AT84" s="28" t="s">
        <v>128</v>
      </c>
      <c r="AU84" s="28" t="s">
        <v>129</v>
      </c>
      <c r="AV84" s="32" t="s">
        <v>130</v>
      </c>
      <c r="AW84" s="32">
        <v>7.1999999999999995E-2</v>
      </c>
      <c r="AX84" s="31"/>
      <c r="AY84" s="27">
        <v>349</v>
      </c>
      <c r="AZ84" s="28" t="s">
        <v>131</v>
      </c>
      <c r="BA84" s="28" t="s">
        <v>132</v>
      </c>
      <c r="BB84" s="28" t="s">
        <v>133</v>
      </c>
      <c r="BC84" s="28" t="s">
        <v>122</v>
      </c>
      <c r="BD84" s="28" t="s">
        <v>134</v>
      </c>
      <c r="BE84" s="29" t="s">
        <v>124</v>
      </c>
      <c r="BF84" s="29">
        <f>166.8/100</f>
        <v>1.6680000000000001</v>
      </c>
      <c r="BG84" s="29" t="s">
        <v>135</v>
      </c>
      <c r="BH84" s="29" t="s">
        <v>136</v>
      </c>
      <c r="BI84" s="29" t="s">
        <v>137</v>
      </c>
      <c r="BJ84" s="29" t="s">
        <v>138</v>
      </c>
      <c r="BK84" s="29" t="s">
        <v>139</v>
      </c>
      <c r="BL84" s="30" t="s">
        <v>140</v>
      </c>
      <c r="BM84" s="30" t="s">
        <v>141</v>
      </c>
    </row>
    <row r="85" spans="1:65" s="4" customFormat="1" x14ac:dyDescent="0.25">
      <c r="A85" s="40"/>
      <c r="B85" s="35" t="s">
        <v>142</v>
      </c>
      <c r="C85" s="27">
        <v>342</v>
      </c>
      <c r="D85" s="28" t="s">
        <v>143</v>
      </c>
      <c r="E85" s="28" t="s">
        <v>144</v>
      </c>
      <c r="F85" s="28" t="s">
        <v>145</v>
      </c>
      <c r="G85" s="28" t="s">
        <v>146</v>
      </c>
      <c r="H85" s="28" t="s">
        <v>147</v>
      </c>
      <c r="I85" s="28" t="s">
        <v>148</v>
      </c>
      <c r="J85" s="28">
        <f>183.67/100</f>
        <v>1.8366999999999998</v>
      </c>
      <c r="K85" s="28" t="s">
        <v>149</v>
      </c>
      <c r="L85" s="28" t="s">
        <v>150</v>
      </c>
      <c r="M85" s="28" t="s">
        <v>151</v>
      </c>
      <c r="N85" s="28" t="s">
        <v>152</v>
      </c>
      <c r="O85" s="28" t="s">
        <v>153</v>
      </c>
      <c r="P85" s="32" t="s">
        <v>154</v>
      </c>
      <c r="Q85" s="32" t="s">
        <v>141</v>
      </c>
      <c r="R85" s="31"/>
      <c r="S85" s="27">
        <v>343</v>
      </c>
      <c r="T85" s="28" t="s">
        <v>155</v>
      </c>
      <c r="U85" s="28" t="s">
        <v>156</v>
      </c>
      <c r="V85" s="28" t="s">
        <v>157</v>
      </c>
      <c r="W85" s="28" t="s">
        <v>158</v>
      </c>
      <c r="X85" s="28" t="s">
        <v>159</v>
      </c>
      <c r="Y85" s="28" t="s">
        <v>160</v>
      </c>
      <c r="Z85" s="28">
        <f>179.5/100</f>
        <v>1.7949999999999999</v>
      </c>
      <c r="AA85" s="28" t="s">
        <v>161</v>
      </c>
      <c r="AB85" s="28" t="s">
        <v>162</v>
      </c>
      <c r="AC85" s="28" t="s">
        <v>163</v>
      </c>
      <c r="AD85" s="28" t="s">
        <v>164</v>
      </c>
      <c r="AE85" s="28" t="s">
        <v>153</v>
      </c>
      <c r="AF85" s="32" t="s">
        <v>165</v>
      </c>
      <c r="AG85" s="32" t="s">
        <v>166</v>
      </c>
      <c r="AH85" s="39"/>
      <c r="AI85" s="27">
        <v>679</v>
      </c>
      <c r="AJ85" s="28" t="s">
        <v>167</v>
      </c>
      <c r="AK85" s="28" t="s">
        <v>168</v>
      </c>
      <c r="AL85" s="28" t="s">
        <v>169</v>
      </c>
      <c r="AM85" s="28" t="s">
        <v>109</v>
      </c>
      <c r="AN85" s="28" t="s">
        <v>170</v>
      </c>
      <c r="AO85" s="28" t="s">
        <v>171</v>
      </c>
      <c r="AP85" s="28">
        <f>170.07/100</f>
        <v>1.7006999999999999</v>
      </c>
      <c r="AQ85" s="28" t="s">
        <v>172</v>
      </c>
      <c r="AR85" s="28" t="s">
        <v>173</v>
      </c>
      <c r="AS85" s="28" t="s">
        <v>174</v>
      </c>
      <c r="AT85" s="28" t="s">
        <v>175</v>
      </c>
      <c r="AU85" s="28" t="s">
        <v>176</v>
      </c>
      <c r="AV85" s="32" t="s">
        <v>177</v>
      </c>
      <c r="AW85" s="32">
        <v>7.8E-2</v>
      </c>
      <c r="AX85" s="39"/>
      <c r="AY85" s="34">
        <v>436</v>
      </c>
      <c r="AZ85" s="29" t="s">
        <v>178</v>
      </c>
      <c r="BA85" s="29" t="s">
        <v>122</v>
      </c>
      <c r="BB85" s="29" t="s">
        <v>179</v>
      </c>
      <c r="BC85" s="29" t="s">
        <v>180</v>
      </c>
      <c r="BD85" s="29" t="s">
        <v>181</v>
      </c>
      <c r="BE85" s="29" t="s">
        <v>137</v>
      </c>
      <c r="BF85" s="29">
        <f>167.76/100</f>
        <v>1.6776</v>
      </c>
      <c r="BG85" s="29" t="s">
        <v>182</v>
      </c>
      <c r="BH85" s="29" t="s">
        <v>183</v>
      </c>
      <c r="BI85" s="29" t="s">
        <v>171</v>
      </c>
      <c r="BJ85" s="29" t="s">
        <v>115</v>
      </c>
      <c r="BK85" s="29" t="s">
        <v>184</v>
      </c>
      <c r="BL85" s="30" t="s">
        <v>185</v>
      </c>
      <c r="BM85" s="30" t="s">
        <v>186</v>
      </c>
    </row>
    <row r="86" spans="1:65" s="4" customFormat="1" x14ac:dyDescent="0.25">
      <c r="A86" s="40"/>
      <c r="B86" s="26" t="s">
        <v>187</v>
      </c>
      <c r="C86" s="27">
        <v>150</v>
      </c>
      <c r="D86" s="28">
        <v>38.94</v>
      </c>
      <c r="E86" s="28">
        <v>7.8996459999999997</v>
      </c>
      <c r="F86" s="28">
        <v>26.49</v>
      </c>
      <c r="G86" s="28">
        <v>3.756799</v>
      </c>
      <c r="H86" s="28">
        <v>83.73</v>
      </c>
      <c r="I86" s="28">
        <v>12.632989999999999</v>
      </c>
      <c r="J86" s="28">
        <f>177.8/100</f>
        <v>1.778</v>
      </c>
      <c r="K86" s="28">
        <v>6.4893159999999996</v>
      </c>
      <c r="L86" s="28">
        <v>93.18</v>
      </c>
      <c r="M86" s="28">
        <v>11.097770000000001</v>
      </c>
      <c r="N86" s="28">
        <v>100.1</v>
      </c>
      <c r="O86" s="28">
        <v>6.1704140000000001</v>
      </c>
      <c r="P86" s="32">
        <v>0.92900000000000005</v>
      </c>
      <c r="Q86" s="32">
        <v>7.2810819999999998E-2</v>
      </c>
      <c r="R86" s="31"/>
      <c r="S86" s="27">
        <v>244</v>
      </c>
      <c r="T86" s="28">
        <v>64.81</v>
      </c>
      <c r="U86" s="28">
        <v>9.1471850000000003</v>
      </c>
      <c r="V86" s="28">
        <v>29.04</v>
      </c>
      <c r="W86" s="28">
        <v>4.1501400000000004</v>
      </c>
      <c r="X86" s="28">
        <v>87.04</v>
      </c>
      <c r="Y86" s="28">
        <v>13.183680000000001</v>
      </c>
      <c r="Z86" s="28">
        <f>173.1/100</f>
        <v>1.7309999999999999</v>
      </c>
      <c r="AA86" s="28">
        <v>5.8827319999999999</v>
      </c>
      <c r="AB86" s="28">
        <v>102.45</v>
      </c>
      <c r="AC86" s="28">
        <v>11.47993</v>
      </c>
      <c r="AD86" s="28">
        <v>103.78</v>
      </c>
      <c r="AE86" s="28">
        <v>9.0413259999999998</v>
      </c>
      <c r="AF86" s="32">
        <v>0.98660000000000003</v>
      </c>
      <c r="AG86" s="32">
        <v>6.6267199999999998E-2</v>
      </c>
      <c r="AH86" s="39"/>
      <c r="AI86" s="27">
        <v>199</v>
      </c>
      <c r="AJ86" s="28">
        <v>37.64</v>
      </c>
      <c r="AK86" s="28">
        <v>8.3629920000000002</v>
      </c>
      <c r="AL86" s="28">
        <v>25.84</v>
      </c>
      <c r="AM86" s="28">
        <v>5.239255</v>
      </c>
      <c r="AN86" s="28">
        <v>68.64</v>
      </c>
      <c r="AO86" s="28">
        <v>13.05706</v>
      </c>
      <c r="AP86" s="28">
        <f>163.2/100</f>
        <v>1.6319999999999999</v>
      </c>
      <c r="AQ86" s="28">
        <v>5.8886019999999997</v>
      </c>
      <c r="AR86" s="28">
        <v>84.79</v>
      </c>
      <c r="AS86" s="28">
        <v>12.918850000000001</v>
      </c>
      <c r="AT86" s="28">
        <v>101.1</v>
      </c>
      <c r="AU86" s="28">
        <v>9.5058959999999999</v>
      </c>
      <c r="AV86" s="32">
        <v>0.83630000000000004</v>
      </c>
      <c r="AW86" s="32">
        <v>6.9132879999999994E-2</v>
      </c>
      <c r="AX86" s="39"/>
      <c r="AY86" s="34">
        <v>279</v>
      </c>
      <c r="AZ86" s="29">
        <v>64.08</v>
      </c>
      <c r="BA86" s="29">
        <v>8.3123699999999996</v>
      </c>
      <c r="BB86" s="29">
        <v>28.4</v>
      </c>
      <c r="BC86" s="29">
        <v>5.1060530000000002</v>
      </c>
      <c r="BD86" s="29">
        <v>72.17</v>
      </c>
      <c r="BE86" s="29">
        <v>13.77652</v>
      </c>
      <c r="BF86" s="29">
        <f>159.3/100</f>
        <v>1.5930000000000002</v>
      </c>
      <c r="BG86" s="29">
        <v>5.7924709999999999</v>
      </c>
      <c r="BH86" s="29">
        <v>91.96</v>
      </c>
      <c r="BI86" s="29">
        <v>13.29814</v>
      </c>
      <c r="BJ86" s="29">
        <v>104.5</v>
      </c>
      <c r="BK86" s="29">
        <v>11.63392</v>
      </c>
      <c r="BL86" s="30">
        <v>0.87990000000000002</v>
      </c>
      <c r="BM86" s="30">
        <v>8.0919050000000006E-2</v>
      </c>
    </row>
    <row r="87" spans="1:65" s="4" customFormat="1" x14ac:dyDescent="0.25">
      <c r="A87" s="40"/>
      <c r="B87" s="2" t="s">
        <v>188</v>
      </c>
      <c r="C87" s="27" t="s">
        <v>17</v>
      </c>
      <c r="D87" s="28" t="s">
        <v>17</v>
      </c>
      <c r="E87" s="28" t="s">
        <v>17</v>
      </c>
      <c r="F87" s="28" t="s">
        <v>17</v>
      </c>
      <c r="G87" s="28" t="s">
        <v>17</v>
      </c>
      <c r="H87" s="28" t="s">
        <v>17</v>
      </c>
      <c r="I87" s="28" t="s">
        <v>17</v>
      </c>
      <c r="J87" s="28" t="s">
        <v>17</v>
      </c>
      <c r="K87" s="28" t="s">
        <v>17</v>
      </c>
      <c r="L87" s="28" t="s">
        <v>17</v>
      </c>
      <c r="M87" s="28" t="s">
        <v>17</v>
      </c>
      <c r="N87" s="28" t="s">
        <v>17</v>
      </c>
      <c r="O87" s="28" t="s">
        <v>17</v>
      </c>
      <c r="P87" s="32" t="s">
        <v>17</v>
      </c>
      <c r="Q87" s="32" t="s">
        <v>17</v>
      </c>
      <c r="R87" s="31"/>
      <c r="S87" s="36">
        <v>474</v>
      </c>
      <c r="T87" s="37">
        <v>70.129982999999996</v>
      </c>
      <c r="U87" s="37">
        <v>0.16616383000000001</v>
      </c>
      <c r="V87" s="37">
        <v>26.990335000000002</v>
      </c>
      <c r="W87" s="37">
        <v>3.7057061999999998</v>
      </c>
      <c r="X87" s="37">
        <v>83.485207000000003</v>
      </c>
      <c r="Y87" s="37">
        <v>12.966561</v>
      </c>
      <c r="Z87" s="37">
        <f>175.79487/100</f>
        <v>1.7579487</v>
      </c>
      <c r="AA87" s="37">
        <v>6.4505824</v>
      </c>
      <c r="AB87" s="37">
        <v>94.736526999999995</v>
      </c>
      <c r="AC87" s="37">
        <v>10.448848999999999</v>
      </c>
      <c r="AD87" s="37">
        <v>100.16965999999999</v>
      </c>
      <c r="AE87" s="37">
        <v>6.7053082000000002</v>
      </c>
      <c r="AF87" s="38">
        <v>0.94437769999999999</v>
      </c>
      <c r="AG87" s="38">
        <v>6.4155069999999995E-2</v>
      </c>
      <c r="AH87" s="39"/>
      <c r="AI87" s="34" t="s">
        <v>17</v>
      </c>
      <c r="AJ87" s="29" t="s">
        <v>17</v>
      </c>
      <c r="AK87" s="29" t="s">
        <v>17</v>
      </c>
      <c r="AL87" s="29" t="s">
        <v>17</v>
      </c>
      <c r="AM87" s="29" t="s">
        <v>17</v>
      </c>
      <c r="AN87" s="29" t="s">
        <v>17</v>
      </c>
      <c r="AO87" s="29" t="s">
        <v>17</v>
      </c>
      <c r="AP87" s="29" t="s">
        <v>17</v>
      </c>
      <c r="AQ87" s="29" t="s">
        <v>17</v>
      </c>
      <c r="AR87" s="29" t="s">
        <v>17</v>
      </c>
      <c r="AS87" s="29" t="s">
        <v>17</v>
      </c>
      <c r="AT87" s="29" t="s">
        <v>17</v>
      </c>
      <c r="AU87" s="29" t="s">
        <v>17</v>
      </c>
      <c r="AV87" s="30" t="s">
        <v>17</v>
      </c>
      <c r="AW87" s="30" t="s">
        <v>17</v>
      </c>
      <c r="AX87" s="39"/>
      <c r="AY87" s="36">
        <v>475</v>
      </c>
      <c r="AZ87" s="37">
        <v>70.264548000000005</v>
      </c>
      <c r="BA87" s="37">
        <v>0.14730181000000001</v>
      </c>
      <c r="BB87" s="37">
        <v>27.078977999999999</v>
      </c>
      <c r="BC87" s="37">
        <v>4.8776859999999997</v>
      </c>
      <c r="BD87" s="37">
        <v>71.174852999999999</v>
      </c>
      <c r="BE87" s="37">
        <v>13.121738000000001</v>
      </c>
      <c r="BF87" s="37">
        <f>162.14342/100</f>
        <v>1.6214341999999999</v>
      </c>
      <c r="BG87" s="37">
        <v>5.6269406999999996</v>
      </c>
      <c r="BH87" s="37">
        <v>87.602385999999996</v>
      </c>
      <c r="BI87" s="37">
        <v>11.557449999999999</v>
      </c>
      <c r="BJ87" s="37">
        <v>101.31213</v>
      </c>
      <c r="BK87" s="37">
        <v>9.2065708999999991</v>
      </c>
      <c r="BL87" s="38">
        <v>0.86299020000000004</v>
      </c>
      <c r="BM87" s="38">
        <v>6.0654270000000003E-2</v>
      </c>
    </row>
    <row r="88" spans="1:65" s="4" customFormat="1" x14ac:dyDescent="0.25">
      <c r="A88" s="40"/>
      <c r="B88" s="35" t="s">
        <v>189</v>
      </c>
      <c r="C88" s="27" t="s">
        <v>17</v>
      </c>
      <c r="D88" s="28" t="s">
        <v>17</v>
      </c>
      <c r="E88" s="28" t="s">
        <v>17</v>
      </c>
      <c r="F88" s="28" t="s">
        <v>17</v>
      </c>
      <c r="G88" s="28" t="s">
        <v>17</v>
      </c>
      <c r="H88" s="28" t="s">
        <v>17</v>
      </c>
      <c r="I88" s="28" t="s">
        <v>17</v>
      </c>
      <c r="J88" s="28" t="s">
        <v>17</v>
      </c>
      <c r="K88" s="28" t="s">
        <v>17</v>
      </c>
      <c r="L88" s="28" t="s">
        <v>17</v>
      </c>
      <c r="M88" s="28" t="s">
        <v>17</v>
      </c>
      <c r="N88" s="28" t="s">
        <v>17</v>
      </c>
      <c r="O88" s="28" t="s">
        <v>17</v>
      </c>
      <c r="P88" s="32" t="s">
        <v>17</v>
      </c>
      <c r="Q88" s="32" t="s">
        <v>17</v>
      </c>
      <c r="R88" s="31"/>
      <c r="S88" s="27">
        <v>2244</v>
      </c>
      <c r="T88" s="86">
        <v>64.2</v>
      </c>
      <c r="U88" s="86">
        <v>5.085</v>
      </c>
      <c r="V88" s="86">
        <v>27.495000000000001</v>
      </c>
      <c r="W88" s="86">
        <v>3.83</v>
      </c>
      <c r="X88" s="86">
        <v>87.38</v>
      </c>
      <c r="Y88" s="86">
        <v>13.58</v>
      </c>
      <c r="Z88" s="86">
        <v>1.784</v>
      </c>
      <c r="AA88" s="86">
        <v>6.5699999999999995E-2</v>
      </c>
      <c r="AB88" s="28" t="s">
        <v>17</v>
      </c>
      <c r="AC88" s="28" t="s">
        <v>17</v>
      </c>
      <c r="AD88" s="28" t="s">
        <v>17</v>
      </c>
      <c r="AE88" s="28" t="s">
        <v>17</v>
      </c>
      <c r="AF88" s="32" t="s">
        <v>17</v>
      </c>
      <c r="AG88" s="32" t="s">
        <v>17</v>
      </c>
      <c r="AH88" s="31"/>
      <c r="AI88" s="27" t="s">
        <v>17</v>
      </c>
      <c r="AJ88" s="28" t="s">
        <v>17</v>
      </c>
      <c r="AK88" s="28" t="s">
        <v>17</v>
      </c>
      <c r="AL88" s="28" t="s">
        <v>17</v>
      </c>
      <c r="AM88" s="28" t="s">
        <v>17</v>
      </c>
      <c r="AN88" s="28" t="s">
        <v>17</v>
      </c>
      <c r="AO88" s="28" t="s">
        <v>17</v>
      </c>
      <c r="AP88" s="28" t="s">
        <v>17</v>
      </c>
      <c r="AQ88" s="28" t="s">
        <v>17</v>
      </c>
      <c r="AR88" s="28" t="s">
        <v>17</v>
      </c>
      <c r="AS88" s="28" t="s">
        <v>17</v>
      </c>
      <c r="AT88" s="28" t="s">
        <v>17</v>
      </c>
      <c r="AU88" s="28" t="s">
        <v>17</v>
      </c>
      <c r="AV88" s="32" t="s">
        <v>17</v>
      </c>
      <c r="AW88" s="32" t="s">
        <v>17</v>
      </c>
      <c r="AX88" s="31"/>
      <c r="AY88" s="27" t="s">
        <v>17</v>
      </c>
      <c r="AZ88" s="28" t="s">
        <v>17</v>
      </c>
      <c r="BA88" s="28" t="s">
        <v>17</v>
      </c>
      <c r="BB88" s="28" t="s">
        <v>17</v>
      </c>
      <c r="BC88" s="28" t="s">
        <v>17</v>
      </c>
      <c r="BD88" s="28" t="s">
        <v>17</v>
      </c>
      <c r="BE88" s="28" t="s">
        <v>17</v>
      </c>
      <c r="BF88" s="28" t="s">
        <v>17</v>
      </c>
      <c r="BG88" s="28" t="s">
        <v>17</v>
      </c>
      <c r="BH88" s="28" t="s">
        <v>17</v>
      </c>
      <c r="BI88" s="28" t="s">
        <v>17</v>
      </c>
      <c r="BJ88" s="28" t="s">
        <v>17</v>
      </c>
      <c r="BK88" s="28" t="s">
        <v>17</v>
      </c>
      <c r="BL88" s="32" t="s">
        <v>17</v>
      </c>
      <c r="BM88" s="32" t="s">
        <v>17</v>
      </c>
    </row>
    <row r="89" spans="1:65" s="4" customFormat="1" x14ac:dyDescent="0.25">
      <c r="A89" s="40"/>
      <c r="B89" s="26" t="s">
        <v>190</v>
      </c>
      <c r="C89" s="27" t="s">
        <v>17</v>
      </c>
      <c r="D89" s="28" t="s">
        <v>17</v>
      </c>
      <c r="E89" s="28" t="s">
        <v>17</v>
      </c>
      <c r="F89" s="28" t="s">
        <v>17</v>
      </c>
      <c r="G89" s="28" t="s">
        <v>17</v>
      </c>
      <c r="H89" s="28" t="s">
        <v>17</v>
      </c>
      <c r="I89" s="28" t="s">
        <v>17</v>
      </c>
      <c r="J89" s="28" t="s">
        <v>17</v>
      </c>
      <c r="K89" s="28" t="s">
        <v>17</v>
      </c>
      <c r="L89" s="28" t="s">
        <v>17</v>
      </c>
      <c r="M89" s="28" t="s">
        <v>17</v>
      </c>
      <c r="N89" s="28" t="s">
        <v>17</v>
      </c>
      <c r="O89" s="28" t="s">
        <v>17</v>
      </c>
      <c r="P89" s="32" t="s">
        <v>17</v>
      </c>
      <c r="Q89" s="32" t="s">
        <v>17</v>
      </c>
      <c r="R89" s="31"/>
      <c r="S89" s="87">
        <v>2042</v>
      </c>
      <c r="T89" s="86">
        <v>64.2</v>
      </c>
      <c r="U89" s="86">
        <v>5.0999999999999996</v>
      </c>
      <c r="V89" s="86">
        <v>27.5</v>
      </c>
      <c r="W89" s="86">
        <v>4.2</v>
      </c>
      <c r="X89" s="86">
        <v>87.6</v>
      </c>
      <c r="Y89" s="86">
        <v>14.8</v>
      </c>
      <c r="Z89" s="86">
        <v>1.79</v>
      </c>
      <c r="AA89" s="86">
        <v>7.0000000000000007E-2</v>
      </c>
      <c r="AB89" s="28" t="s">
        <v>17</v>
      </c>
      <c r="AC89" s="28" t="s">
        <v>17</v>
      </c>
      <c r="AD89" s="28" t="s">
        <v>17</v>
      </c>
      <c r="AE89" s="28" t="s">
        <v>17</v>
      </c>
      <c r="AF89" s="32" t="s">
        <v>17</v>
      </c>
      <c r="AG89" s="32" t="s">
        <v>17</v>
      </c>
      <c r="AH89" s="39"/>
      <c r="AI89" s="27" t="s">
        <v>17</v>
      </c>
      <c r="AJ89" s="28" t="s">
        <v>17</v>
      </c>
      <c r="AK89" s="28" t="s">
        <v>17</v>
      </c>
      <c r="AL89" s="28" t="s">
        <v>17</v>
      </c>
      <c r="AM89" s="28" t="s">
        <v>17</v>
      </c>
      <c r="AN89" s="28" t="s">
        <v>17</v>
      </c>
      <c r="AO89" s="28" t="s">
        <v>17</v>
      </c>
      <c r="AP89" s="28" t="s">
        <v>17</v>
      </c>
      <c r="AQ89" s="28" t="s">
        <v>17</v>
      </c>
      <c r="AR89" s="28" t="s">
        <v>17</v>
      </c>
      <c r="AS89" s="28" t="s">
        <v>17</v>
      </c>
      <c r="AT89" s="28" t="s">
        <v>17</v>
      </c>
      <c r="AU89" s="28" t="s">
        <v>17</v>
      </c>
      <c r="AV89" s="32" t="s">
        <v>17</v>
      </c>
      <c r="AW89" s="32" t="s">
        <v>17</v>
      </c>
      <c r="AX89" s="39"/>
      <c r="AY89" s="87">
        <v>934</v>
      </c>
      <c r="AZ89" s="86">
        <v>64</v>
      </c>
      <c r="BA89" s="86">
        <v>5.3</v>
      </c>
      <c r="BB89" s="86">
        <v>26.7</v>
      </c>
      <c r="BC89" s="86">
        <v>5.0999999999999996</v>
      </c>
      <c r="BD89" s="86">
        <v>71</v>
      </c>
      <c r="BE89" s="86">
        <v>14.5</v>
      </c>
      <c r="BF89" s="86">
        <v>1.63</v>
      </c>
      <c r="BG89" s="86">
        <v>0.06</v>
      </c>
      <c r="BH89" s="28" t="s">
        <v>17</v>
      </c>
      <c r="BI89" s="28" t="s">
        <v>17</v>
      </c>
      <c r="BJ89" s="28" t="s">
        <v>17</v>
      </c>
      <c r="BK89" s="28" t="s">
        <v>17</v>
      </c>
      <c r="BL89" s="32" t="s">
        <v>17</v>
      </c>
      <c r="BM89" s="32" t="s">
        <v>17</v>
      </c>
    </row>
    <row r="90" spans="1:65" s="4" customFormat="1" x14ac:dyDescent="0.25">
      <c r="A90" s="40"/>
      <c r="B90" s="26" t="s">
        <v>191</v>
      </c>
      <c r="C90" s="27" t="s">
        <v>17</v>
      </c>
      <c r="D90" s="28" t="s">
        <v>17</v>
      </c>
      <c r="E90" s="28" t="s">
        <v>17</v>
      </c>
      <c r="F90" s="28" t="s">
        <v>17</v>
      </c>
      <c r="G90" s="28" t="s">
        <v>17</v>
      </c>
      <c r="H90" s="28" t="s">
        <v>17</v>
      </c>
      <c r="I90" s="28" t="s">
        <v>17</v>
      </c>
      <c r="J90" s="28" t="s">
        <v>17</v>
      </c>
      <c r="K90" s="28" t="s">
        <v>17</v>
      </c>
      <c r="L90" s="28" t="s">
        <v>17</v>
      </c>
      <c r="M90" s="28" t="s">
        <v>17</v>
      </c>
      <c r="N90" s="28" t="s">
        <v>17</v>
      </c>
      <c r="O90" s="28" t="s">
        <v>17</v>
      </c>
      <c r="P90" s="32" t="s">
        <v>17</v>
      </c>
      <c r="Q90" s="32" t="s">
        <v>17</v>
      </c>
      <c r="R90" s="31"/>
      <c r="S90" s="36">
        <v>649</v>
      </c>
      <c r="T90" s="37">
        <v>63.6</v>
      </c>
      <c r="U90" s="37">
        <v>5.2</v>
      </c>
      <c r="V90" s="37">
        <v>27</v>
      </c>
      <c r="W90" s="37">
        <v>3.9</v>
      </c>
      <c r="X90" s="37">
        <v>86.6</v>
      </c>
      <c r="Y90" s="37">
        <v>14</v>
      </c>
      <c r="Z90" s="37">
        <v>1.78</v>
      </c>
      <c r="AA90" s="37">
        <v>7.0000000000000007E-2</v>
      </c>
      <c r="AB90" s="28" t="s">
        <v>17</v>
      </c>
      <c r="AC90" s="28" t="s">
        <v>17</v>
      </c>
      <c r="AD90" s="28" t="s">
        <v>17</v>
      </c>
      <c r="AE90" s="28" t="s">
        <v>17</v>
      </c>
      <c r="AF90" s="32" t="s">
        <v>17</v>
      </c>
      <c r="AG90" s="32" t="s">
        <v>17</v>
      </c>
      <c r="AH90" s="39"/>
      <c r="AI90" s="27" t="s">
        <v>17</v>
      </c>
      <c r="AJ90" s="28" t="s">
        <v>17</v>
      </c>
      <c r="AK90" s="28" t="s">
        <v>17</v>
      </c>
      <c r="AL90" s="28" t="s">
        <v>17</v>
      </c>
      <c r="AM90" s="28" t="s">
        <v>17</v>
      </c>
      <c r="AN90" s="28" t="s">
        <v>17</v>
      </c>
      <c r="AO90" s="28" t="s">
        <v>17</v>
      </c>
      <c r="AP90" s="28" t="s">
        <v>17</v>
      </c>
      <c r="AQ90" s="28" t="s">
        <v>17</v>
      </c>
      <c r="AR90" s="28" t="s">
        <v>17</v>
      </c>
      <c r="AS90" s="28" t="s">
        <v>17</v>
      </c>
      <c r="AT90" s="28" t="s">
        <v>17</v>
      </c>
      <c r="AU90" s="28" t="s">
        <v>17</v>
      </c>
      <c r="AV90" s="32" t="s">
        <v>17</v>
      </c>
      <c r="AW90" s="32" t="s">
        <v>17</v>
      </c>
      <c r="AX90" s="39"/>
      <c r="AY90" s="87">
        <v>544</v>
      </c>
      <c r="AZ90" s="86">
        <v>63.6</v>
      </c>
      <c r="BA90" s="86">
        <v>5.2</v>
      </c>
      <c r="BB90" s="86">
        <v>26.4</v>
      </c>
      <c r="BC90" s="86">
        <v>5</v>
      </c>
      <c r="BD90" s="86">
        <v>70.3</v>
      </c>
      <c r="BE90" s="86">
        <v>14.2</v>
      </c>
      <c r="BF90" s="86">
        <v>1.63</v>
      </c>
      <c r="BG90" s="86">
        <v>0.06</v>
      </c>
      <c r="BH90" s="28" t="s">
        <v>17</v>
      </c>
      <c r="BI90" s="28" t="s">
        <v>17</v>
      </c>
      <c r="BJ90" s="28" t="s">
        <v>17</v>
      </c>
      <c r="BK90" s="28" t="s">
        <v>17</v>
      </c>
      <c r="BL90" s="32" t="s">
        <v>17</v>
      </c>
      <c r="BM90" s="32" t="s">
        <v>17</v>
      </c>
    </row>
    <row r="91" spans="1:65" s="49" customFormat="1" x14ac:dyDescent="0.25">
      <c r="A91" s="48"/>
      <c r="B91" s="35" t="s">
        <v>192</v>
      </c>
      <c r="C91" s="34">
        <v>959</v>
      </c>
      <c r="D91" s="29">
        <v>40.387</v>
      </c>
      <c r="E91" s="29">
        <v>6.4530000000000003</v>
      </c>
      <c r="F91" s="29">
        <v>25.76</v>
      </c>
      <c r="G91" s="29">
        <v>3.7589999999999999</v>
      </c>
      <c r="H91" s="29">
        <v>85.015000000000001</v>
      </c>
      <c r="I91" s="29">
        <v>13.231999999999999</v>
      </c>
      <c r="J91" s="29">
        <f>181.67/100</f>
        <v>1.8167</v>
      </c>
      <c r="K91" s="29">
        <v>7.0640000000000001</v>
      </c>
      <c r="L91" s="29">
        <v>91.069000000000003</v>
      </c>
      <c r="M91" s="29">
        <v>11.122999999999999</v>
      </c>
      <c r="N91" s="29">
        <v>99.308999999999997</v>
      </c>
      <c r="O91" s="29">
        <v>6.82</v>
      </c>
      <c r="P91" s="30">
        <v>0.91600000000000004</v>
      </c>
      <c r="Q91" s="30">
        <v>7.3999999999999996E-2</v>
      </c>
      <c r="R91" s="31"/>
      <c r="S91" s="27">
        <v>911</v>
      </c>
      <c r="T91" s="28">
        <v>62.006999999999998</v>
      </c>
      <c r="U91" s="28">
        <v>7.1289999999999996</v>
      </c>
      <c r="V91" s="28">
        <v>27.103000000000002</v>
      </c>
      <c r="W91" s="28">
        <v>3.472</v>
      </c>
      <c r="X91" s="28">
        <v>85.218999999999994</v>
      </c>
      <c r="Y91" s="28">
        <v>11.773</v>
      </c>
      <c r="Z91" s="28">
        <f>177.306/100</f>
        <v>1.7730600000000001</v>
      </c>
      <c r="AA91" s="28">
        <v>6.1070000000000002</v>
      </c>
      <c r="AB91" s="28">
        <v>98.114999999999995</v>
      </c>
      <c r="AC91" s="28">
        <v>10.026</v>
      </c>
      <c r="AD91" s="28">
        <v>100.952</v>
      </c>
      <c r="AE91" s="28">
        <v>6.4660000000000002</v>
      </c>
      <c r="AF91" s="32">
        <v>0.97099999999999997</v>
      </c>
      <c r="AG91" s="32">
        <v>6.4000000000000001E-2</v>
      </c>
      <c r="AH91" s="31"/>
      <c r="AI91" s="34">
        <v>1046</v>
      </c>
      <c r="AJ91" s="29">
        <v>39.911000000000001</v>
      </c>
      <c r="AK91" s="29">
        <v>6.2990000000000004</v>
      </c>
      <c r="AL91" s="29">
        <v>24.795999999999999</v>
      </c>
      <c r="AM91" s="29">
        <v>4.6150000000000002</v>
      </c>
      <c r="AN91" s="29">
        <v>70.887</v>
      </c>
      <c r="AO91" s="29">
        <v>13.196999999999999</v>
      </c>
      <c r="AP91" s="29">
        <f>169.154/100</f>
        <v>1.69154</v>
      </c>
      <c r="AQ91" s="29">
        <v>6.2960000000000003</v>
      </c>
      <c r="AR91" s="29">
        <v>79.858000000000004</v>
      </c>
      <c r="AS91" s="29">
        <v>12.04</v>
      </c>
      <c r="AT91" s="29">
        <v>99.215999999999994</v>
      </c>
      <c r="AU91" s="29">
        <v>10.488</v>
      </c>
      <c r="AV91" s="30">
        <v>0.80400000000000005</v>
      </c>
      <c r="AW91" s="30">
        <v>7.2999999999999995E-2</v>
      </c>
      <c r="AX91" s="31"/>
      <c r="AY91" s="34">
        <v>708</v>
      </c>
      <c r="AZ91" s="28">
        <v>60.472999999999999</v>
      </c>
      <c r="BA91" s="28">
        <v>6.9080000000000004</v>
      </c>
      <c r="BB91" s="28">
        <v>27.33</v>
      </c>
      <c r="BC91" s="28">
        <v>4.5949999999999998</v>
      </c>
      <c r="BD91" s="28">
        <v>74.397999999999996</v>
      </c>
      <c r="BE91" s="28">
        <v>12.868</v>
      </c>
      <c r="BF91" s="28">
        <f>165.049/100</f>
        <v>1.65049</v>
      </c>
      <c r="BG91" s="28">
        <v>6.125</v>
      </c>
      <c r="BH91" s="28">
        <v>88.478999999999999</v>
      </c>
      <c r="BI91" s="28">
        <v>12.638</v>
      </c>
      <c r="BJ91" s="28">
        <v>103.51300000000001</v>
      </c>
      <c r="BK91" s="28">
        <v>9.5709999999999997</v>
      </c>
      <c r="BL91" s="32">
        <v>0.85399999999999998</v>
      </c>
      <c r="BM91" s="32">
        <v>8.1000000000000003E-2</v>
      </c>
    </row>
    <row r="92" spans="1:65" s="4" customFormat="1" x14ac:dyDescent="0.25">
      <c r="A92" s="40"/>
      <c r="B92" s="35" t="s">
        <v>193</v>
      </c>
      <c r="C92" s="27">
        <v>614</v>
      </c>
      <c r="D92" s="28">
        <v>45.34</v>
      </c>
      <c r="E92" s="28">
        <v>4.75</v>
      </c>
      <c r="F92" s="28">
        <v>27.57</v>
      </c>
      <c r="G92" s="28">
        <v>4.33</v>
      </c>
      <c r="H92" s="28">
        <v>85.16</v>
      </c>
      <c r="I92" s="28">
        <v>14.76</v>
      </c>
      <c r="J92" s="28">
        <f>175.7/100</f>
        <v>1.7569999999999999</v>
      </c>
      <c r="K92" s="28">
        <v>7.08</v>
      </c>
      <c r="L92" s="28">
        <v>99.67</v>
      </c>
      <c r="M92" s="28">
        <v>11.8</v>
      </c>
      <c r="N92" s="28">
        <v>101.8</v>
      </c>
      <c r="O92" s="28">
        <v>7.5</v>
      </c>
      <c r="P92" s="32">
        <v>0.97</v>
      </c>
      <c r="Q92" s="32">
        <v>7.0000000000000007E-2</v>
      </c>
      <c r="R92" s="31"/>
      <c r="S92" s="27">
        <v>4719</v>
      </c>
      <c r="T92" s="28">
        <v>62.39</v>
      </c>
      <c r="U92" s="28">
        <v>6.13</v>
      </c>
      <c r="V92" s="28">
        <v>28.06</v>
      </c>
      <c r="W92" s="28">
        <v>4</v>
      </c>
      <c r="X92" s="28">
        <v>84.5</v>
      </c>
      <c r="Y92" s="28">
        <v>13.2</v>
      </c>
      <c r="Z92" s="28">
        <f>173.4/100</f>
        <v>1.734</v>
      </c>
      <c r="AA92" s="28">
        <v>6.9</v>
      </c>
      <c r="AB92" s="28">
        <v>99.8</v>
      </c>
      <c r="AC92" s="28">
        <v>9.8000000000000007</v>
      </c>
      <c r="AD92" s="28">
        <v>101.8</v>
      </c>
      <c r="AE92" s="28">
        <v>6.5</v>
      </c>
      <c r="AF92" s="32">
        <v>0.98</v>
      </c>
      <c r="AG92" s="32">
        <v>0.1</v>
      </c>
      <c r="AH92" s="31"/>
      <c r="AI92" s="27">
        <v>151</v>
      </c>
      <c r="AJ92" s="28">
        <v>45.8</v>
      </c>
      <c r="AK92" s="28">
        <v>4.0999999999999996</v>
      </c>
      <c r="AL92" s="28">
        <v>28.2</v>
      </c>
      <c r="AM92" s="28">
        <v>6.7</v>
      </c>
      <c r="AN92" s="28">
        <v>73.900000000000006</v>
      </c>
      <c r="AO92" s="28">
        <v>17.5</v>
      </c>
      <c r="AP92" s="28">
        <f>162.2/100</f>
        <v>1.6219999999999999</v>
      </c>
      <c r="AQ92" s="28">
        <v>7.2</v>
      </c>
      <c r="AR92" s="28">
        <v>88.9</v>
      </c>
      <c r="AS92" s="28">
        <v>12.7</v>
      </c>
      <c r="AT92" s="28">
        <v>102.9</v>
      </c>
      <c r="AU92" s="28">
        <v>10.5</v>
      </c>
      <c r="AV92" s="32">
        <v>0.86</v>
      </c>
      <c r="AW92" s="32">
        <v>0.1</v>
      </c>
      <c r="AX92" s="31"/>
      <c r="AY92" s="27">
        <v>1797</v>
      </c>
      <c r="AZ92" s="28">
        <v>63.4</v>
      </c>
      <c r="BA92" s="28">
        <v>6.1</v>
      </c>
      <c r="BB92" s="28">
        <v>28.2</v>
      </c>
      <c r="BC92" s="28">
        <v>5.4</v>
      </c>
      <c r="BD92" s="28">
        <v>72.8</v>
      </c>
      <c r="BE92" s="29">
        <v>14.2</v>
      </c>
      <c r="BF92" s="29">
        <f>160.8/100</f>
        <v>1.6080000000000001</v>
      </c>
      <c r="BG92" s="29">
        <v>6.9</v>
      </c>
      <c r="BH92" s="29">
        <v>88.8</v>
      </c>
      <c r="BI92" s="29">
        <v>12.1</v>
      </c>
      <c r="BJ92" s="29">
        <v>101.3</v>
      </c>
      <c r="BK92" s="29">
        <v>8.9700000000000006</v>
      </c>
      <c r="BL92" s="30">
        <v>0.88</v>
      </c>
      <c r="BM92" s="30">
        <v>0.1</v>
      </c>
    </row>
    <row r="93" spans="1:65" s="4" customFormat="1" x14ac:dyDescent="0.25">
      <c r="A93" s="48"/>
      <c r="B93" s="35" t="s">
        <v>194</v>
      </c>
      <c r="C93" s="27" t="s">
        <v>17</v>
      </c>
      <c r="D93" s="28" t="s">
        <v>17</v>
      </c>
      <c r="E93" s="28" t="s">
        <v>17</v>
      </c>
      <c r="F93" s="28" t="s">
        <v>17</v>
      </c>
      <c r="G93" s="28" t="s">
        <v>17</v>
      </c>
      <c r="H93" s="28" t="s">
        <v>17</v>
      </c>
      <c r="I93" s="28" t="s">
        <v>17</v>
      </c>
      <c r="J93" s="28" t="s">
        <v>17</v>
      </c>
      <c r="K93" s="28" t="s">
        <v>17</v>
      </c>
      <c r="L93" s="28" t="s">
        <v>17</v>
      </c>
      <c r="M93" s="28" t="s">
        <v>17</v>
      </c>
      <c r="N93" s="28" t="s">
        <v>17</v>
      </c>
      <c r="O93" s="28" t="s">
        <v>17</v>
      </c>
      <c r="P93" s="32" t="s">
        <v>17</v>
      </c>
      <c r="Q93" s="32" t="s">
        <v>17</v>
      </c>
      <c r="R93" s="31"/>
      <c r="S93" s="27">
        <v>2524</v>
      </c>
      <c r="T93" s="28">
        <v>75</v>
      </c>
      <c r="U93" s="28">
        <v>3.3</v>
      </c>
      <c r="V93" s="28">
        <v>26.6</v>
      </c>
      <c r="W93" s="28">
        <v>3.6</v>
      </c>
      <c r="X93" s="28">
        <v>78.7</v>
      </c>
      <c r="Y93" s="28">
        <v>11.9</v>
      </c>
      <c r="Z93" s="28">
        <f>172.1/100</f>
        <v>1.7209999999999999</v>
      </c>
      <c r="AA93" s="28">
        <v>6.7</v>
      </c>
      <c r="AB93" s="28" t="s">
        <v>17</v>
      </c>
      <c r="AC93" s="28" t="s">
        <v>17</v>
      </c>
      <c r="AD93" s="28" t="s">
        <v>17</v>
      </c>
      <c r="AE93" s="28" t="s">
        <v>17</v>
      </c>
      <c r="AF93" s="32" t="s">
        <v>17</v>
      </c>
      <c r="AG93" s="32" t="s">
        <v>17</v>
      </c>
      <c r="AH93" s="31"/>
      <c r="AI93" s="34" t="s">
        <v>17</v>
      </c>
      <c r="AJ93" s="29" t="s">
        <v>17</v>
      </c>
      <c r="AK93" s="29" t="s">
        <v>17</v>
      </c>
      <c r="AL93" s="29" t="s">
        <v>17</v>
      </c>
      <c r="AM93" s="29" t="s">
        <v>17</v>
      </c>
      <c r="AN93" s="29" t="s">
        <v>17</v>
      </c>
      <c r="AO93" s="29" t="s">
        <v>17</v>
      </c>
      <c r="AP93" s="29" t="s">
        <v>17</v>
      </c>
      <c r="AQ93" s="29" t="s">
        <v>17</v>
      </c>
      <c r="AR93" s="29" t="s">
        <v>17</v>
      </c>
      <c r="AS93" s="29" t="s">
        <v>17</v>
      </c>
      <c r="AT93" s="29" t="s">
        <v>17</v>
      </c>
      <c r="AU93" s="29" t="s">
        <v>17</v>
      </c>
      <c r="AV93" s="30" t="s">
        <v>17</v>
      </c>
      <c r="AW93" s="30" t="s">
        <v>17</v>
      </c>
      <c r="AX93" s="31"/>
      <c r="AY93" s="27">
        <v>2720</v>
      </c>
      <c r="AZ93" s="28">
        <v>75.7</v>
      </c>
      <c r="BA93" s="28">
        <v>3.4</v>
      </c>
      <c r="BB93" s="28">
        <v>27.1</v>
      </c>
      <c r="BC93" s="28">
        <v>4.7</v>
      </c>
      <c r="BD93" s="28">
        <v>68.3</v>
      </c>
      <c r="BE93" s="29">
        <v>12.7</v>
      </c>
      <c r="BF93" s="29">
        <f>158.8/100</f>
        <v>1.5880000000000001</v>
      </c>
      <c r="BG93" s="29">
        <v>6.6</v>
      </c>
      <c r="BH93" s="29" t="s">
        <v>17</v>
      </c>
      <c r="BI93" s="29" t="s">
        <v>17</v>
      </c>
      <c r="BJ93" s="29" t="s">
        <v>17</v>
      </c>
      <c r="BK93" s="29" t="s">
        <v>17</v>
      </c>
      <c r="BL93" s="30" t="s">
        <v>17</v>
      </c>
      <c r="BM93" s="30" t="s">
        <v>17</v>
      </c>
    </row>
    <row r="94" spans="1:65" s="4" customFormat="1" x14ac:dyDescent="0.25">
      <c r="A94" s="40"/>
      <c r="B94" s="35" t="s">
        <v>195</v>
      </c>
      <c r="C94" s="27">
        <v>225</v>
      </c>
      <c r="D94" s="28">
        <v>31.2</v>
      </c>
      <c r="E94" s="28">
        <v>9.6999999999999993</v>
      </c>
      <c r="F94" s="28">
        <v>27.3</v>
      </c>
      <c r="G94" s="28">
        <v>7.2</v>
      </c>
      <c r="H94" s="28">
        <v>82.8</v>
      </c>
      <c r="I94" s="28">
        <v>21.3</v>
      </c>
      <c r="J94" s="28">
        <f>174.4/100</f>
        <v>1.744</v>
      </c>
      <c r="K94" s="28">
        <v>6</v>
      </c>
      <c r="L94" s="28">
        <v>91.8</v>
      </c>
      <c r="M94" s="28">
        <v>17.97</v>
      </c>
      <c r="N94" s="28">
        <v>100.7</v>
      </c>
      <c r="O94" s="28">
        <v>12.1</v>
      </c>
      <c r="P94" s="32">
        <v>0.91</v>
      </c>
      <c r="Q94" s="32">
        <v>0.08</v>
      </c>
      <c r="R94" s="31"/>
      <c r="S94" s="27">
        <v>145</v>
      </c>
      <c r="T94" s="28">
        <v>59.4</v>
      </c>
      <c r="U94" s="28">
        <v>7.8</v>
      </c>
      <c r="V94" s="28">
        <v>27.8</v>
      </c>
      <c r="W94" s="28">
        <v>5.2</v>
      </c>
      <c r="X94" s="28">
        <v>80.8</v>
      </c>
      <c r="Y94" s="28">
        <v>17.2</v>
      </c>
      <c r="Z94" s="28">
        <f>170.09/100</f>
        <v>1.7009000000000001</v>
      </c>
      <c r="AA94" s="28">
        <v>6.64</v>
      </c>
      <c r="AB94" s="28">
        <v>97.9</v>
      </c>
      <c r="AC94" s="28">
        <v>13.6</v>
      </c>
      <c r="AD94" s="28">
        <v>101.1</v>
      </c>
      <c r="AE94" s="28">
        <v>10.199999999999999</v>
      </c>
      <c r="AF94" s="32">
        <v>0.97</v>
      </c>
      <c r="AG94" s="32">
        <v>0.06</v>
      </c>
      <c r="AH94" s="31"/>
      <c r="AI94" s="27">
        <v>317</v>
      </c>
      <c r="AJ94" s="28">
        <v>32.9</v>
      </c>
      <c r="AK94" s="28">
        <v>10.1</v>
      </c>
      <c r="AL94" s="28">
        <v>27.6</v>
      </c>
      <c r="AM94" s="28">
        <v>8.6</v>
      </c>
      <c r="AN94" s="28">
        <v>72.2</v>
      </c>
      <c r="AO94" s="28">
        <v>22.7</v>
      </c>
      <c r="AP94" s="28">
        <f>161.75/100</f>
        <v>1.6174999999999999</v>
      </c>
      <c r="AQ94" s="28">
        <v>6.12</v>
      </c>
      <c r="AR94" s="28">
        <v>83.4</v>
      </c>
      <c r="AS94" s="28">
        <v>18.899999999999999</v>
      </c>
      <c r="AT94" s="28">
        <v>105.5</v>
      </c>
      <c r="AU94" s="28">
        <v>17.5</v>
      </c>
      <c r="AV94" s="32">
        <v>0.78</v>
      </c>
      <c r="AW94" s="32">
        <v>0.08</v>
      </c>
      <c r="AX94" s="31"/>
      <c r="AY94" s="27">
        <v>173</v>
      </c>
      <c r="AZ94" s="28">
        <v>61.2</v>
      </c>
      <c r="BA94" s="28">
        <v>10.4</v>
      </c>
      <c r="BB94" s="28">
        <v>28.6</v>
      </c>
      <c r="BC94" s="28">
        <v>8.1</v>
      </c>
      <c r="BD94" s="28">
        <v>69.7</v>
      </c>
      <c r="BE94" s="29">
        <v>19.899999999999999</v>
      </c>
      <c r="BF94" s="29">
        <f>156.29/100</f>
        <v>1.5629</v>
      </c>
      <c r="BG94" s="29">
        <v>6.22</v>
      </c>
      <c r="BH94" s="29">
        <v>88.2</v>
      </c>
      <c r="BI94" s="29">
        <v>17.8</v>
      </c>
      <c r="BJ94" s="29">
        <v>106</v>
      </c>
      <c r="BK94" s="29">
        <v>15.4</v>
      </c>
      <c r="BL94" s="30">
        <v>0.83</v>
      </c>
      <c r="BM94" s="30">
        <v>0.08</v>
      </c>
    </row>
    <row r="95" spans="1:65" s="4" customFormat="1" x14ac:dyDescent="0.25">
      <c r="A95" s="48"/>
      <c r="B95" s="35" t="s">
        <v>196</v>
      </c>
      <c r="C95" s="36">
        <v>932</v>
      </c>
      <c r="D95" s="37">
        <v>34.243948000000003</v>
      </c>
      <c r="E95" s="37">
        <v>8.9352879999999999</v>
      </c>
      <c r="F95" s="37">
        <v>25.39884</v>
      </c>
      <c r="G95" s="37">
        <v>3.7010000000000001</v>
      </c>
      <c r="H95" s="37">
        <v>80.937330000000003</v>
      </c>
      <c r="I95" s="37">
        <v>13.152340000000001</v>
      </c>
      <c r="J95" s="37">
        <f>178.43735/100</f>
        <v>1.7843735000000001</v>
      </c>
      <c r="K95" s="37">
        <v>6.8113629999999992</v>
      </c>
      <c r="L95" s="28" t="s">
        <v>17</v>
      </c>
      <c r="M95" s="28" t="s">
        <v>17</v>
      </c>
      <c r="N95" s="28" t="s">
        <v>17</v>
      </c>
      <c r="O95" s="28" t="s">
        <v>17</v>
      </c>
      <c r="P95" s="32" t="s">
        <v>17</v>
      </c>
      <c r="Q95" s="32" t="s">
        <v>17</v>
      </c>
      <c r="R95" s="31"/>
      <c r="S95" s="36">
        <v>538</v>
      </c>
      <c r="T95" s="37">
        <v>62.828995999999997</v>
      </c>
      <c r="U95" s="37">
        <v>8.5576439999999998</v>
      </c>
      <c r="V95" s="37">
        <v>27.077500000000001</v>
      </c>
      <c r="W95" s="37">
        <v>4.0786990000000003</v>
      </c>
      <c r="X95" s="37">
        <v>84.287229999999994</v>
      </c>
      <c r="Y95" s="37">
        <v>12.95276</v>
      </c>
      <c r="Z95" s="37">
        <f>176.485874/100</f>
        <v>1.76485874</v>
      </c>
      <c r="AA95" s="37">
        <v>6.6437369999999998</v>
      </c>
      <c r="AB95" s="28" t="s">
        <v>17</v>
      </c>
      <c r="AC95" s="28" t="s">
        <v>17</v>
      </c>
      <c r="AD95" s="28" t="s">
        <v>17</v>
      </c>
      <c r="AE95" s="28" t="s">
        <v>17</v>
      </c>
      <c r="AF95" s="32" t="s">
        <v>17</v>
      </c>
      <c r="AG95" s="32" t="s">
        <v>17</v>
      </c>
      <c r="AH95" s="31"/>
      <c r="AI95" s="36">
        <v>1457</v>
      </c>
      <c r="AJ95" s="37">
        <v>35.081969999999998</v>
      </c>
      <c r="AK95" s="37">
        <v>8.3247269999999993</v>
      </c>
      <c r="AL95" s="37">
        <v>24.235882</v>
      </c>
      <c r="AM95" s="37">
        <v>4.8023429999999996</v>
      </c>
      <c r="AN95" s="37">
        <v>65.114410000000007</v>
      </c>
      <c r="AO95" s="37">
        <v>13.281599999999999</v>
      </c>
      <c r="AP95" s="37">
        <f>163.960082/100</f>
        <v>1.6396008200000001</v>
      </c>
      <c r="AQ95" s="37">
        <v>6.9581359999999997</v>
      </c>
      <c r="AR95" s="28" t="s">
        <v>17</v>
      </c>
      <c r="AS95" s="28" t="s">
        <v>17</v>
      </c>
      <c r="AT95" s="28" t="s">
        <v>17</v>
      </c>
      <c r="AU95" s="28" t="s">
        <v>17</v>
      </c>
      <c r="AV95" s="32" t="s">
        <v>17</v>
      </c>
      <c r="AW95" s="32" t="s">
        <v>17</v>
      </c>
      <c r="AX95" s="31"/>
      <c r="AY95" s="36">
        <v>700</v>
      </c>
      <c r="AZ95" s="37">
        <v>62.464700000000001</v>
      </c>
      <c r="BA95" s="37">
        <v>8.4409050000000008</v>
      </c>
      <c r="BB95" s="37">
        <v>26.682009999999998</v>
      </c>
      <c r="BC95" s="37">
        <v>5.2343159999999997</v>
      </c>
      <c r="BD95" s="37">
        <v>69.830500000000001</v>
      </c>
      <c r="BE95" s="37">
        <v>13.98133</v>
      </c>
      <c r="BF95" s="37">
        <f>161.824214/100</f>
        <v>1.6182421400000002</v>
      </c>
      <c r="BG95" s="37">
        <v>6.3158519999999996</v>
      </c>
      <c r="BH95" s="28" t="s">
        <v>17</v>
      </c>
      <c r="BI95" s="28" t="s">
        <v>17</v>
      </c>
      <c r="BJ95" s="28" t="s">
        <v>17</v>
      </c>
      <c r="BK95" s="28" t="s">
        <v>17</v>
      </c>
      <c r="BL95" s="32" t="s">
        <v>17</v>
      </c>
      <c r="BM95" s="32" t="s">
        <v>17</v>
      </c>
    </row>
    <row r="96" spans="1:65" s="4" customFormat="1" x14ac:dyDescent="0.25">
      <c r="A96" s="40"/>
      <c r="B96" s="35" t="s">
        <v>197</v>
      </c>
      <c r="C96" s="36">
        <v>524</v>
      </c>
      <c r="D96" s="37">
        <v>39.814889999999998</v>
      </c>
      <c r="E96" s="37">
        <v>5.8353840000000003</v>
      </c>
      <c r="F96" s="37">
        <v>26.496179999999999</v>
      </c>
      <c r="G96" s="37">
        <v>3.6089799999999999</v>
      </c>
      <c r="H96" s="37">
        <v>84.784130000000005</v>
      </c>
      <c r="I96" s="37">
        <v>12.98146</v>
      </c>
      <c r="J96" s="37">
        <f>178.77/100</f>
        <v>1.7877000000000001</v>
      </c>
      <c r="K96" s="37">
        <v>7.0229119999999998</v>
      </c>
      <c r="L96" s="28">
        <v>93.304090000000002</v>
      </c>
      <c r="M96" s="28">
        <v>10.585129999999999</v>
      </c>
      <c r="N96" s="28">
        <v>101.5097</v>
      </c>
      <c r="O96" s="28">
        <v>8.9241539999999997</v>
      </c>
      <c r="P96" s="32">
        <v>0.92056760000000004</v>
      </c>
      <c r="Q96" s="32">
        <v>8.7326100000000004E-2</v>
      </c>
      <c r="R96" s="31"/>
      <c r="S96" s="36">
        <v>158</v>
      </c>
      <c r="T96" s="37">
        <v>55.474679999999999</v>
      </c>
      <c r="U96" s="37">
        <v>2.7593489999999998</v>
      </c>
      <c r="V96" s="37">
        <v>26.79419</v>
      </c>
      <c r="W96" s="37">
        <v>3.297485</v>
      </c>
      <c r="X96" s="37">
        <v>83.571969999999993</v>
      </c>
      <c r="Y96" s="37">
        <v>11.35493</v>
      </c>
      <c r="Z96" s="37">
        <f>176.5355/100</f>
        <v>1.7653550000000002</v>
      </c>
      <c r="AA96" s="37">
        <v>6.7825959999999998</v>
      </c>
      <c r="AB96" s="28">
        <v>95.948390000000003</v>
      </c>
      <c r="AC96" s="28">
        <v>9.5684769999999997</v>
      </c>
      <c r="AD96" s="28">
        <v>100.7355</v>
      </c>
      <c r="AE96" s="28">
        <v>9.2368389999999998</v>
      </c>
      <c r="AF96" s="32">
        <v>0.95878220000000003</v>
      </c>
      <c r="AG96" s="32">
        <v>0.1287433</v>
      </c>
      <c r="AH96" s="31"/>
      <c r="AI96" s="36">
        <v>612</v>
      </c>
      <c r="AJ96" s="37">
        <v>40.76961</v>
      </c>
      <c r="AK96" s="37">
        <v>5.8439209999999999</v>
      </c>
      <c r="AL96" s="37">
        <v>24.620460000000001</v>
      </c>
      <c r="AM96" s="37">
        <v>4.4170340000000001</v>
      </c>
      <c r="AN96" s="37">
        <v>67.181510000000003</v>
      </c>
      <c r="AO96" s="37">
        <v>12.576549999999999</v>
      </c>
      <c r="AP96" s="37">
        <f>165.1923/100</f>
        <v>1.6519229999999998</v>
      </c>
      <c r="AQ96" s="37">
        <v>6.4317539999999997</v>
      </c>
      <c r="AR96" s="28">
        <v>80.26294</v>
      </c>
      <c r="AS96" s="28">
        <v>11.80307</v>
      </c>
      <c r="AT96" s="28">
        <v>99.06344</v>
      </c>
      <c r="AU96" s="28">
        <v>9.9211849999999995</v>
      </c>
      <c r="AV96" s="32">
        <v>0.81078669999999997</v>
      </c>
      <c r="AW96" s="32">
        <v>9.6035800000000004E-2</v>
      </c>
      <c r="AX96" s="31"/>
      <c r="AY96" s="36">
        <v>219</v>
      </c>
      <c r="AZ96" s="37">
        <v>55.178080000000001</v>
      </c>
      <c r="BA96" s="37">
        <v>2.7511920000000001</v>
      </c>
      <c r="BB96" s="37">
        <v>25.951830000000001</v>
      </c>
      <c r="BC96" s="37">
        <v>4.3567119999999999</v>
      </c>
      <c r="BD96" s="37">
        <v>69.089910000000003</v>
      </c>
      <c r="BE96" s="37">
        <v>12.399430000000001</v>
      </c>
      <c r="BF96" s="37">
        <f>163.1376/100</f>
        <v>1.6313759999999999</v>
      </c>
      <c r="BG96" s="37">
        <v>6.3084579999999999</v>
      </c>
      <c r="BH96" s="28">
        <v>84.433329999999998</v>
      </c>
      <c r="BI96" s="28">
        <v>11.84581</v>
      </c>
      <c r="BJ96" s="28">
        <v>101.55710000000001</v>
      </c>
      <c r="BK96" s="28">
        <v>9.6552570000000006</v>
      </c>
      <c r="BL96" s="32">
        <v>0.83164660000000001</v>
      </c>
      <c r="BM96" s="32">
        <v>8.8492500000000002E-2</v>
      </c>
    </row>
    <row r="97" spans="1:65" s="4" customFormat="1" x14ac:dyDescent="0.25">
      <c r="A97" s="48"/>
      <c r="B97" s="35" t="s">
        <v>198</v>
      </c>
      <c r="C97" s="34" t="s">
        <v>17</v>
      </c>
      <c r="D97" s="28" t="s">
        <v>17</v>
      </c>
      <c r="E97" s="28" t="s">
        <v>17</v>
      </c>
      <c r="F97" s="28" t="s">
        <v>17</v>
      </c>
      <c r="G97" s="28" t="s">
        <v>17</v>
      </c>
      <c r="H97" s="28" t="s">
        <v>17</v>
      </c>
      <c r="I97" s="28" t="s">
        <v>17</v>
      </c>
      <c r="J97" s="28" t="s">
        <v>17</v>
      </c>
      <c r="K97" s="28" t="s">
        <v>17</v>
      </c>
      <c r="L97" s="28" t="s">
        <v>17</v>
      </c>
      <c r="M97" s="28" t="s">
        <v>17</v>
      </c>
      <c r="N97" s="28" t="s">
        <v>17</v>
      </c>
      <c r="O97" s="28" t="s">
        <v>17</v>
      </c>
      <c r="P97" s="32" t="s">
        <v>17</v>
      </c>
      <c r="Q97" s="32" t="s">
        <v>17</v>
      </c>
      <c r="R97" s="31"/>
      <c r="S97" s="27">
        <v>272</v>
      </c>
      <c r="T97" s="28">
        <v>74.5</v>
      </c>
      <c r="U97" s="28">
        <v>7.2</v>
      </c>
      <c r="V97" s="28">
        <v>27.6</v>
      </c>
      <c r="W97" s="28">
        <v>4.4000000000000004</v>
      </c>
      <c r="X97" s="28">
        <v>84.8</v>
      </c>
      <c r="Y97" s="28">
        <v>14.3</v>
      </c>
      <c r="Z97" s="28">
        <v>1.75</v>
      </c>
      <c r="AA97" s="28">
        <v>0.08</v>
      </c>
      <c r="AB97" s="29" t="s">
        <v>17</v>
      </c>
      <c r="AC97" s="29" t="s">
        <v>17</v>
      </c>
      <c r="AD97" s="29" t="s">
        <v>17</v>
      </c>
      <c r="AE97" s="29" t="s">
        <v>17</v>
      </c>
      <c r="AF97" s="30" t="s">
        <v>17</v>
      </c>
      <c r="AG97" s="30" t="s">
        <v>17</v>
      </c>
      <c r="AH97" s="31"/>
      <c r="AI97" s="34" t="s">
        <v>17</v>
      </c>
      <c r="AJ97" s="29" t="s">
        <v>17</v>
      </c>
      <c r="AK97" s="29" t="s">
        <v>17</v>
      </c>
      <c r="AL97" s="29" t="s">
        <v>17</v>
      </c>
      <c r="AM97" s="29" t="s">
        <v>17</v>
      </c>
      <c r="AN97" s="29" t="s">
        <v>17</v>
      </c>
      <c r="AO97" s="29" t="s">
        <v>17</v>
      </c>
      <c r="AP97" s="29" t="s">
        <v>17</v>
      </c>
      <c r="AQ97" s="29" t="s">
        <v>17</v>
      </c>
      <c r="AR97" s="29" t="s">
        <v>17</v>
      </c>
      <c r="AS97" s="29" t="s">
        <v>17</v>
      </c>
      <c r="AT97" s="29" t="s">
        <v>17</v>
      </c>
      <c r="AU97" s="29" t="s">
        <v>17</v>
      </c>
      <c r="AV97" s="30" t="s">
        <v>17</v>
      </c>
      <c r="AW97" s="30" t="s">
        <v>17</v>
      </c>
      <c r="AX97" s="31"/>
      <c r="AY97" s="27">
        <v>526</v>
      </c>
      <c r="AZ97" s="28">
        <v>76.3</v>
      </c>
      <c r="BA97" s="28">
        <v>7.4</v>
      </c>
      <c r="BB97" s="28">
        <v>26.9</v>
      </c>
      <c r="BC97" s="28">
        <v>5.6</v>
      </c>
      <c r="BD97" s="28">
        <v>69.099999999999994</v>
      </c>
      <c r="BE97" s="29">
        <v>15.1</v>
      </c>
      <c r="BF97" s="29">
        <v>1.6</v>
      </c>
      <c r="BG97" s="29">
        <v>7.0000000000000007E-2</v>
      </c>
      <c r="BH97" s="29" t="s">
        <v>17</v>
      </c>
      <c r="BI97" s="29" t="s">
        <v>17</v>
      </c>
      <c r="BJ97" s="29" t="s">
        <v>17</v>
      </c>
      <c r="BK97" s="29" t="s">
        <v>17</v>
      </c>
      <c r="BL97" s="30" t="s">
        <v>17</v>
      </c>
      <c r="BM97" s="30" t="s">
        <v>17</v>
      </c>
    </row>
    <row r="98" spans="1:65" s="4" customFormat="1" x14ac:dyDescent="0.25">
      <c r="A98" s="40"/>
      <c r="B98" s="35" t="s">
        <v>199</v>
      </c>
      <c r="C98" s="27" t="s">
        <v>17</v>
      </c>
      <c r="D98" s="28" t="s">
        <v>17</v>
      </c>
      <c r="E98" s="28" t="s">
        <v>17</v>
      </c>
      <c r="F98" s="28" t="s">
        <v>17</v>
      </c>
      <c r="G98" s="28" t="s">
        <v>17</v>
      </c>
      <c r="H98" s="28" t="s">
        <v>17</v>
      </c>
      <c r="I98" s="28" t="s">
        <v>17</v>
      </c>
      <c r="J98" s="28" t="s">
        <v>17</v>
      </c>
      <c r="K98" s="28" t="s">
        <v>17</v>
      </c>
      <c r="L98" s="28" t="s">
        <v>17</v>
      </c>
      <c r="M98" s="28" t="s">
        <v>17</v>
      </c>
      <c r="N98" s="28" t="s">
        <v>17</v>
      </c>
      <c r="O98" s="28" t="s">
        <v>17</v>
      </c>
      <c r="P98" s="32" t="s">
        <v>17</v>
      </c>
      <c r="Q98" s="32" t="s">
        <v>17</v>
      </c>
      <c r="R98" s="31"/>
      <c r="S98" s="27">
        <v>2246</v>
      </c>
      <c r="T98" s="28">
        <v>67.87</v>
      </c>
      <c r="U98" s="28">
        <v>7.97</v>
      </c>
      <c r="V98" s="28">
        <v>25.69</v>
      </c>
      <c r="W98" s="28">
        <v>2.9870000000000001</v>
      </c>
      <c r="X98" s="28">
        <v>78.709999999999994</v>
      </c>
      <c r="Y98" s="28">
        <v>10.74</v>
      </c>
      <c r="Z98" s="28">
        <f>174.9/100</f>
        <v>1.7490000000000001</v>
      </c>
      <c r="AA98" s="28">
        <v>6.7751999999999999</v>
      </c>
      <c r="AB98" s="28">
        <v>94.31</v>
      </c>
      <c r="AC98" s="28">
        <v>9.4776000000000007</v>
      </c>
      <c r="AD98" s="28">
        <v>101.7826027</v>
      </c>
      <c r="AE98" s="28">
        <v>5.8696818769999997</v>
      </c>
      <c r="AF98" s="32">
        <v>0.97180491999999996</v>
      </c>
      <c r="AG98" s="32">
        <v>7.3451230000000006E-2</v>
      </c>
      <c r="AH98" s="31"/>
      <c r="AI98" s="34" t="s">
        <v>17</v>
      </c>
      <c r="AJ98" s="29" t="s">
        <v>17</v>
      </c>
      <c r="AK98" s="29" t="s">
        <v>17</v>
      </c>
      <c r="AL98" s="29" t="s">
        <v>17</v>
      </c>
      <c r="AM98" s="29" t="s">
        <v>17</v>
      </c>
      <c r="AN98" s="29" t="s">
        <v>17</v>
      </c>
      <c r="AO98" s="29" t="s">
        <v>17</v>
      </c>
      <c r="AP98" s="29" t="s">
        <v>17</v>
      </c>
      <c r="AQ98" s="29" t="s">
        <v>17</v>
      </c>
      <c r="AR98" s="29" t="s">
        <v>17</v>
      </c>
      <c r="AS98" s="29" t="s">
        <v>17</v>
      </c>
      <c r="AT98" s="29" t="s">
        <v>17</v>
      </c>
      <c r="AU98" s="29" t="s">
        <v>17</v>
      </c>
      <c r="AV98" s="30" t="s">
        <v>17</v>
      </c>
      <c r="AW98" s="30" t="s">
        <v>17</v>
      </c>
      <c r="AX98" s="31"/>
      <c r="AY98" s="27">
        <v>3127</v>
      </c>
      <c r="AZ98" s="28">
        <v>69.37</v>
      </c>
      <c r="BA98" s="28">
        <v>9.048</v>
      </c>
      <c r="BB98" s="28">
        <v>26.76</v>
      </c>
      <c r="BC98" s="28">
        <v>4.0469999999999997</v>
      </c>
      <c r="BD98" s="28">
        <v>69.760000000000005</v>
      </c>
      <c r="BE98" s="29">
        <v>11.27</v>
      </c>
      <c r="BF98" s="29">
        <f>161.5/100</f>
        <v>1.615</v>
      </c>
      <c r="BG98" s="29">
        <v>6.577</v>
      </c>
      <c r="BH98" s="29">
        <v>87.79</v>
      </c>
      <c r="BI98" s="29">
        <v>11.4</v>
      </c>
      <c r="BJ98" s="29">
        <v>101.1</v>
      </c>
      <c r="BK98" s="29">
        <v>8.5079999999999991</v>
      </c>
      <c r="BL98" s="30">
        <v>0.86799999999999999</v>
      </c>
      <c r="BM98" s="30">
        <v>8.8099999999999998E-2</v>
      </c>
    </row>
    <row r="99" spans="1:65" s="4" customFormat="1" x14ac:dyDescent="0.25">
      <c r="A99" s="48"/>
      <c r="B99" s="88" t="s">
        <v>200</v>
      </c>
      <c r="C99" s="27" t="s">
        <v>17</v>
      </c>
      <c r="D99" s="28" t="s">
        <v>17</v>
      </c>
      <c r="E99" s="28" t="s">
        <v>17</v>
      </c>
      <c r="F99" s="28" t="s">
        <v>17</v>
      </c>
      <c r="G99" s="28" t="s">
        <v>17</v>
      </c>
      <c r="H99" s="28" t="s">
        <v>17</v>
      </c>
      <c r="I99" s="28" t="s">
        <v>17</v>
      </c>
      <c r="J99" s="28" t="s">
        <v>17</v>
      </c>
      <c r="K99" s="28" t="s">
        <v>17</v>
      </c>
      <c r="L99" s="28" t="s">
        <v>17</v>
      </c>
      <c r="M99" s="28" t="s">
        <v>17</v>
      </c>
      <c r="N99" s="28" t="s">
        <v>17</v>
      </c>
      <c r="O99" s="28" t="s">
        <v>17</v>
      </c>
      <c r="P99" s="32" t="s">
        <v>17</v>
      </c>
      <c r="Q99" s="32" t="s">
        <v>17</v>
      </c>
      <c r="R99" s="89"/>
      <c r="S99" s="51">
        <v>876</v>
      </c>
      <c r="T99" s="90">
        <v>64.380201839999998</v>
      </c>
      <c r="U99" s="90">
        <v>7.5897250679999999</v>
      </c>
      <c r="V99" s="90">
        <v>26.83121277</v>
      </c>
      <c r="W99" s="90">
        <v>3.2881211559999999</v>
      </c>
      <c r="X99" s="90">
        <v>83.047568490000003</v>
      </c>
      <c r="Y99" s="90">
        <v>11.363228250000001</v>
      </c>
      <c r="Z99" s="90">
        <f>175.8936073/100</f>
        <v>1.7589360730000001</v>
      </c>
      <c r="AA99" s="90">
        <v>6.4347293609999996</v>
      </c>
      <c r="AB99" s="90">
        <v>98.995205479999996</v>
      </c>
      <c r="AC99" s="90">
        <v>10.18097721</v>
      </c>
      <c r="AD99" s="90">
        <v>101.7826027</v>
      </c>
      <c r="AE99" s="90">
        <v>5.8696818769999997</v>
      </c>
      <c r="AF99" s="91">
        <v>0.97180491999999996</v>
      </c>
      <c r="AG99" s="91">
        <v>7.3451230000000006E-2</v>
      </c>
      <c r="AH99" s="92"/>
      <c r="AI99" s="34" t="s">
        <v>17</v>
      </c>
      <c r="AJ99" s="29" t="s">
        <v>17</v>
      </c>
      <c r="AK99" s="29" t="s">
        <v>17</v>
      </c>
      <c r="AL99" s="29" t="s">
        <v>17</v>
      </c>
      <c r="AM99" s="29" t="s">
        <v>17</v>
      </c>
      <c r="AN99" s="29" t="s">
        <v>17</v>
      </c>
      <c r="AO99" s="29" t="s">
        <v>17</v>
      </c>
      <c r="AP99" s="29" t="s">
        <v>17</v>
      </c>
      <c r="AQ99" s="29" t="s">
        <v>17</v>
      </c>
      <c r="AR99" s="29" t="s">
        <v>17</v>
      </c>
      <c r="AS99" s="29" t="s">
        <v>17</v>
      </c>
      <c r="AT99" s="29" t="s">
        <v>17</v>
      </c>
      <c r="AU99" s="29" t="s">
        <v>17</v>
      </c>
      <c r="AV99" s="30" t="s">
        <v>17</v>
      </c>
      <c r="AW99" s="30" t="s">
        <v>17</v>
      </c>
      <c r="AX99" s="92"/>
      <c r="AY99" s="56">
        <v>1035</v>
      </c>
      <c r="AZ99" s="64">
        <v>64.708907600000003</v>
      </c>
      <c r="BA99" s="64">
        <v>8.2366160609999994</v>
      </c>
      <c r="BB99" s="64">
        <v>27.482716069999999</v>
      </c>
      <c r="BC99" s="64">
        <v>4.4718828339999996</v>
      </c>
      <c r="BD99" s="64">
        <v>72.771961349999998</v>
      </c>
      <c r="BE99" s="64">
        <v>12.802612720000001</v>
      </c>
      <c r="BF99" s="64">
        <f>162.6634783/100</f>
        <v>1.6266347830000001</v>
      </c>
      <c r="BG99" s="64">
        <v>6.2062425269999997</v>
      </c>
      <c r="BH99" s="64">
        <v>89.839053140000004</v>
      </c>
      <c r="BI99" s="64">
        <v>11.56752489</v>
      </c>
      <c r="BJ99" s="64">
        <v>104.0756715</v>
      </c>
      <c r="BK99" s="64">
        <v>8.6147895749999996</v>
      </c>
      <c r="BL99" s="93">
        <v>0.86233440299999997</v>
      </c>
      <c r="BM99" s="93">
        <v>7.5242965999999994E-2</v>
      </c>
    </row>
    <row r="100" spans="1:65" s="4" customFormat="1" x14ac:dyDescent="0.25">
      <c r="A100" s="40"/>
      <c r="B100" s="88" t="s">
        <v>201</v>
      </c>
      <c r="C100" s="51">
        <v>129</v>
      </c>
      <c r="D100" s="90">
        <v>48.11</v>
      </c>
      <c r="E100" s="90">
        <v>1.1140000000000001</v>
      </c>
      <c r="F100" s="90">
        <v>27.62</v>
      </c>
      <c r="G100" s="90">
        <v>4.3879999999999999</v>
      </c>
      <c r="H100" s="90">
        <v>90.81</v>
      </c>
      <c r="I100" s="90">
        <v>11.72</v>
      </c>
      <c r="J100" s="90">
        <f>181/100</f>
        <v>1.81</v>
      </c>
      <c r="K100" s="90">
        <v>6.907</v>
      </c>
      <c r="L100" s="90">
        <v>97.13</v>
      </c>
      <c r="M100" s="90">
        <v>1.2487999999999999</v>
      </c>
      <c r="N100" s="90">
        <v>107.1</v>
      </c>
      <c r="O100" s="90">
        <v>8.2638999999999996</v>
      </c>
      <c r="P100" s="91">
        <v>0.90469999999999995</v>
      </c>
      <c r="Q100" s="91">
        <v>6.4100000000000004E-2</v>
      </c>
      <c r="R100" s="89"/>
      <c r="S100" s="51">
        <v>713</v>
      </c>
      <c r="T100" s="90">
        <v>57.28</v>
      </c>
      <c r="U100" s="90">
        <v>4.5890000000000004</v>
      </c>
      <c r="V100" s="90">
        <v>28.09</v>
      </c>
      <c r="W100" s="90">
        <v>3.95</v>
      </c>
      <c r="X100" s="90">
        <v>89.5</v>
      </c>
      <c r="Y100" s="90">
        <v>13.68</v>
      </c>
      <c r="Z100" s="90">
        <f>178.5/100</f>
        <v>1.7849999999999999</v>
      </c>
      <c r="AA100" s="90">
        <v>6.69</v>
      </c>
      <c r="AB100" s="90">
        <v>100.5</v>
      </c>
      <c r="AC100" s="90">
        <v>11.5</v>
      </c>
      <c r="AD100" s="90">
        <v>107.6</v>
      </c>
      <c r="AE100" s="90">
        <v>7.15</v>
      </c>
      <c r="AF100" s="91">
        <v>0.93300000000000005</v>
      </c>
      <c r="AG100" s="91">
        <v>8.1600000000000006E-2</v>
      </c>
      <c r="AH100" s="92"/>
      <c r="AI100" s="51">
        <v>167</v>
      </c>
      <c r="AJ100" s="90">
        <v>48.23</v>
      </c>
      <c r="AK100" s="90">
        <v>1.0755999999999999</v>
      </c>
      <c r="AL100" s="90">
        <v>27.41</v>
      </c>
      <c r="AM100" s="90">
        <v>5.7843</v>
      </c>
      <c r="AN100" s="90">
        <v>76.14</v>
      </c>
      <c r="AO100" s="90">
        <v>11.63</v>
      </c>
      <c r="AP100" s="90">
        <f>166.7/100</f>
        <v>1.6669999999999998</v>
      </c>
      <c r="AQ100" s="90">
        <v>5.92</v>
      </c>
      <c r="AR100" s="90">
        <v>87.76</v>
      </c>
      <c r="AS100" s="90">
        <v>11.35</v>
      </c>
      <c r="AT100" s="90">
        <v>107.8</v>
      </c>
      <c r="AU100" s="90">
        <v>11.65</v>
      </c>
      <c r="AV100" s="91">
        <v>0.81259999999999999</v>
      </c>
      <c r="AW100" s="91">
        <v>7.3700000000000002E-2</v>
      </c>
      <c r="AX100" s="92"/>
      <c r="AY100" s="56">
        <v>918</v>
      </c>
      <c r="AZ100" s="64">
        <v>57.63</v>
      </c>
      <c r="BA100" s="64">
        <v>5.36</v>
      </c>
      <c r="BB100" s="64">
        <v>27.52</v>
      </c>
      <c r="BC100" s="64">
        <v>4.9268999999999998</v>
      </c>
      <c r="BD100" s="64">
        <v>74.67</v>
      </c>
      <c r="BE100" s="64">
        <v>11.3881</v>
      </c>
      <c r="BF100" s="64">
        <f>164.7/100</f>
        <v>1.6469999999999998</v>
      </c>
      <c r="BG100" s="64">
        <v>6.109</v>
      </c>
      <c r="BH100" s="64">
        <v>89.92</v>
      </c>
      <c r="BI100" s="64">
        <v>11.271000000000001</v>
      </c>
      <c r="BJ100" s="64">
        <v>107.7</v>
      </c>
      <c r="BK100" s="64">
        <v>9.9740000000000002</v>
      </c>
      <c r="BL100" s="93">
        <v>0.83309999999999995</v>
      </c>
      <c r="BM100" s="93">
        <v>7.3090000000000002E-2</v>
      </c>
    </row>
    <row r="101" spans="1:65" s="4" customFormat="1" x14ac:dyDescent="0.25">
      <c r="A101" s="48"/>
      <c r="B101" s="35" t="s">
        <v>202</v>
      </c>
      <c r="C101" s="27">
        <v>1115</v>
      </c>
      <c r="D101" s="28">
        <v>34.200000000000003</v>
      </c>
      <c r="E101" s="28">
        <v>9</v>
      </c>
      <c r="F101" s="28">
        <v>25.4</v>
      </c>
      <c r="G101" s="28">
        <v>3.6</v>
      </c>
      <c r="H101" s="28">
        <v>72.8</v>
      </c>
      <c r="I101" s="28">
        <v>11.3</v>
      </c>
      <c r="J101" s="28">
        <f>169.3/100</f>
        <v>1.6930000000000001</v>
      </c>
      <c r="K101" s="28">
        <v>6.9</v>
      </c>
      <c r="L101" s="28">
        <v>87.3</v>
      </c>
      <c r="M101" s="28">
        <v>9.6</v>
      </c>
      <c r="N101" s="28">
        <v>97</v>
      </c>
      <c r="O101" s="28">
        <v>6.6</v>
      </c>
      <c r="P101" s="32">
        <v>0.9</v>
      </c>
      <c r="Q101" s="32">
        <v>0.06</v>
      </c>
      <c r="R101" s="31"/>
      <c r="S101" s="27">
        <v>717</v>
      </c>
      <c r="T101" s="28">
        <v>63.2</v>
      </c>
      <c r="U101" s="28">
        <v>9.1999999999999993</v>
      </c>
      <c r="V101" s="28">
        <v>28.1</v>
      </c>
      <c r="W101" s="28">
        <v>3.8</v>
      </c>
      <c r="X101" s="28">
        <v>74.099999999999994</v>
      </c>
      <c r="Y101" s="28">
        <v>11.1</v>
      </c>
      <c r="Z101" s="28">
        <f>162.4/100</f>
        <v>1.6240000000000001</v>
      </c>
      <c r="AA101" s="28">
        <v>6.4</v>
      </c>
      <c r="AB101" s="28">
        <v>96.9</v>
      </c>
      <c r="AC101" s="28">
        <v>9.4</v>
      </c>
      <c r="AD101" s="28">
        <v>98.9</v>
      </c>
      <c r="AE101" s="28">
        <v>6.6</v>
      </c>
      <c r="AF101" s="32">
        <v>0.98</v>
      </c>
      <c r="AG101" s="32">
        <v>0.06</v>
      </c>
      <c r="AH101" s="31"/>
      <c r="AI101" s="27">
        <v>1566</v>
      </c>
      <c r="AJ101" s="28">
        <v>34.5</v>
      </c>
      <c r="AK101" s="28">
        <v>9</v>
      </c>
      <c r="AL101" s="28">
        <v>23.1</v>
      </c>
      <c r="AM101" s="28">
        <v>4.0999999999999996</v>
      </c>
      <c r="AN101" s="28">
        <v>56.9</v>
      </c>
      <c r="AO101" s="28">
        <v>10.199999999999999</v>
      </c>
      <c r="AP101" s="28">
        <f>156.8/100</f>
        <v>1.5680000000000001</v>
      </c>
      <c r="AQ101" s="28">
        <v>6.1</v>
      </c>
      <c r="AR101" s="28">
        <v>76</v>
      </c>
      <c r="AS101" s="28">
        <v>9.9</v>
      </c>
      <c r="AT101" s="28">
        <v>95.9</v>
      </c>
      <c r="AU101" s="28">
        <v>8.1999999999999993</v>
      </c>
      <c r="AV101" s="32">
        <v>0.79</v>
      </c>
      <c r="AW101" s="32">
        <v>7.0000000000000007E-2</v>
      </c>
      <c r="AX101" s="31"/>
      <c r="AY101" s="27">
        <v>859</v>
      </c>
      <c r="AZ101" s="28">
        <v>62.7</v>
      </c>
      <c r="BA101" s="28">
        <v>9.1</v>
      </c>
      <c r="BB101" s="28">
        <v>28.2</v>
      </c>
      <c r="BC101" s="28">
        <v>4.8</v>
      </c>
      <c r="BD101" s="28">
        <v>64.400000000000006</v>
      </c>
      <c r="BE101" s="29">
        <v>11.8</v>
      </c>
      <c r="BF101" s="29">
        <f>151.1/100</f>
        <v>1.5109999999999999</v>
      </c>
      <c r="BG101" s="29">
        <v>5.9</v>
      </c>
      <c r="BH101" s="29">
        <v>90.1</v>
      </c>
      <c r="BI101" s="29">
        <v>13.2</v>
      </c>
      <c r="BJ101" s="29">
        <v>102.1</v>
      </c>
      <c r="BK101" s="29">
        <v>9.8000000000000007</v>
      </c>
      <c r="BL101" s="30">
        <v>0.88</v>
      </c>
      <c r="BM101" s="30">
        <v>0.09</v>
      </c>
    </row>
    <row r="102" spans="1:65" s="4" customFormat="1" x14ac:dyDescent="0.25">
      <c r="A102" s="40"/>
      <c r="B102" s="35" t="s">
        <v>203</v>
      </c>
      <c r="C102" s="34" t="s">
        <v>17</v>
      </c>
      <c r="D102" s="29" t="s">
        <v>17</v>
      </c>
      <c r="E102" s="29" t="s">
        <v>17</v>
      </c>
      <c r="F102" s="29" t="s">
        <v>17</v>
      </c>
      <c r="G102" s="29" t="s">
        <v>17</v>
      </c>
      <c r="H102" s="29" t="s">
        <v>17</v>
      </c>
      <c r="I102" s="29" t="s">
        <v>17</v>
      </c>
      <c r="J102" s="29" t="s">
        <v>17</v>
      </c>
      <c r="K102" s="29" t="s">
        <v>17</v>
      </c>
      <c r="L102" s="29" t="s">
        <v>17</v>
      </c>
      <c r="M102" s="29" t="s">
        <v>17</v>
      </c>
      <c r="N102" s="29" t="s">
        <v>17</v>
      </c>
      <c r="O102" s="29" t="s">
        <v>17</v>
      </c>
      <c r="P102" s="30" t="s">
        <v>17</v>
      </c>
      <c r="Q102" s="30" t="s">
        <v>17</v>
      </c>
      <c r="R102" s="94"/>
      <c r="S102" s="34" t="s">
        <v>17</v>
      </c>
      <c r="T102" s="29" t="s">
        <v>17</v>
      </c>
      <c r="U102" s="29" t="s">
        <v>17</v>
      </c>
      <c r="V102" s="29" t="s">
        <v>17</v>
      </c>
      <c r="W102" s="29" t="s">
        <v>17</v>
      </c>
      <c r="X102" s="29" t="s">
        <v>17</v>
      </c>
      <c r="Y102" s="29" t="s">
        <v>17</v>
      </c>
      <c r="Z102" s="29" t="s">
        <v>17</v>
      </c>
      <c r="AA102" s="29" t="s">
        <v>17</v>
      </c>
      <c r="AB102" s="29" t="s">
        <v>17</v>
      </c>
      <c r="AC102" s="29" t="s">
        <v>17</v>
      </c>
      <c r="AD102" s="29" t="s">
        <v>17</v>
      </c>
      <c r="AE102" s="29" t="s">
        <v>17</v>
      </c>
      <c r="AF102" s="30" t="s">
        <v>17</v>
      </c>
      <c r="AG102" s="30" t="s">
        <v>17</v>
      </c>
      <c r="AH102" s="82"/>
      <c r="AI102" s="34">
        <v>435</v>
      </c>
      <c r="AJ102" s="29">
        <v>44.1</v>
      </c>
      <c r="AK102" s="29">
        <v>6.05</v>
      </c>
      <c r="AL102" s="29">
        <v>27.4</v>
      </c>
      <c r="AM102" s="29">
        <v>6.14</v>
      </c>
      <c r="AN102" s="29">
        <v>73</v>
      </c>
      <c r="AO102" s="29">
        <v>16.2</v>
      </c>
      <c r="AP102" s="29">
        <f>163.37/100</f>
        <v>1.6337000000000002</v>
      </c>
      <c r="AQ102" s="29">
        <v>6.61</v>
      </c>
      <c r="AR102" s="29" t="s">
        <v>17</v>
      </c>
      <c r="AS102" s="29" t="s">
        <v>17</v>
      </c>
      <c r="AT102" s="29" t="s">
        <v>17</v>
      </c>
      <c r="AU102" s="29" t="s">
        <v>17</v>
      </c>
      <c r="AV102" s="30" t="s">
        <v>17</v>
      </c>
      <c r="AW102" s="30" t="s">
        <v>17</v>
      </c>
      <c r="AX102" s="82"/>
      <c r="AY102" s="34">
        <v>1275</v>
      </c>
      <c r="AZ102" s="29">
        <v>61.6</v>
      </c>
      <c r="BA102" s="29">
        <v>7.03</v>
      </c>
      <c r="BB102" s="29">
        <v>26.9</v>
      </c>
      <c r="BC102" s="29">
        <v>4.8499999999999996</v>
      </c>
      <c r="BD102" s="29">
        <v>70.8</v>
      </c>
      <c r="BE102" s="29">
        <v>13.1</v>
      </c>
      <c r="BF102" s="29">
        <f>162.45/100</f>
        <v>1.6244999999999998</v>
      </c>
      <c r="BG102" s="29">
        <v>6.52</v>
      </c>
      <c r="BH102" s="29" t="s">
        <v>17</v>
      </c>
      <c r="BI102" s="29" t="s">
        <v>17</v>
      </c>
      <c r="BJ102" s="29" t="s">
        <v>17</v>
      </c>
      <c r="BK102" s="29" t="s">
        <v>17</v>
      </c>
      <c r="BL102" s="30" t="s">
        <v>17</v>
      </c>
      <c r="BM102" s="30" t="s">
        <v>17</v>
      </c>
    </row>
    <row r="103" spans="1:65" s="4" customFormat="1" x14ac:dyDescent="0.25">
      <c r="A103" s="48"/>
      <c r="B103" s="35" t="s">
        <v>204</v>
      </c>
      <c r="C103" s="36">
        <v>932</v>
      </c>
      <c r="D103" s="37">
        <v>35.694209999999998</v>
      </c>
      <c r="E103" s="37">
        <v>8.3324999999999996</v>
      </c>
      <c r="F103" s="37">
        <v>26.8734</v>
      </c>
      <c r="G103" s="37">
        <v>4.0928019999999998</v>
      </c>
      <c r="H103" s="37">
        <v>85.654830000000004</v>
      </c>
      <c r="I103" s="37">
        <v>13.9262</v>
      </c>
      <c r="J103" s="37">
        <v>1.785064</v>
      </c>
      <c r="K103" s="37">
        <v>6.5667649999999994E-2</v>
      </c>
      <c r="L103" s="37">
        <v>91.819419999999994</v>
      </c>
      <c r="M103" s="37">
        <v>11.543950000000001</v>
      </c>
      <c r="N103" s="37">
        <v>101.10290000000001</v>
      </c>
      <c r="O103" s="37">
        <v>7.6464280000000002</v>
      </c>
      <c r="P103" s="38">
        <v>0.90605150000000001</v>
      </c>
      <c r="Q103" s="38">
        <v>6.4377290000000004E-2</v>
      </c>
      <c r="R103" s="31"/>
      <c r="S103" s="36">
        <v>1073</v>
      </c>
      <c r="T103" s="37">
        <v>64.06617</v>
      </c>
      <c r="U103" s="37">
        <v>8.3497640000000004</v>
      </c>
      <c r="V103" s="37">
        <v>28.389250000000001</v>
      </c>
      <c r="W103" s="37">
        <v>3.8666809999999998</v>
      </c>
      <c r="X103" s="37">
        <v>84.543989999999994</v>
      </c>
      <c r="Y103" s="37">
        <v>13.243410000000001</v>
      </c>
      <c r="Z103" s="37">
        <v>1.72438</v>
      </c>
      <c r="AA103" s="37">
        <v>6.4700900000000006E-2</v>
      </c>
      <c r="AB103" s="37">
        <v>99.319199999999995</v>
      </c>
      <c r="AC103" s="37">
        <v>10.629659999999999</v>
      </c>
      <c r="AD103" s="37">
        <v>104.3486</v>
      </c>
      <c r="AE103" s="37">
        <v>7.7912439999999998</v>
      </c>
      <c r="AF103" s="38">
        <v>0.95061510000000005</v>
      </c>
      <c r="AG103" s="38">
        <v>5.498977E-2</v>
      </c>
      <c r="AH103" s="31"/>
      <c r="AI103" s="36">
        <v>1074</v>
      </c>
      <c r="AJ103" s="37">
        <v>35.438549999999999</v>
      </c>
      <c r="AK103" s="37">
        <v>8.2362850000000005</v>
      </c>
      <c r="AL103" s="37">
        <v>25.291419999999999</v>
      </c>
      <c r="AM103" s="37">
        <v>4.9815509999999996</v>
      </c>
      <c r="AN103" s="37">
        <v>69.293850000000006</v>
      </c>
      <c r="AO103" s="37">
        <v>13.79449</v>
      </c>
      <c r="AP103" s="37">
        <v>1.655764</v>
      </c>
      <c r="AQ103" s="37">
        <v>6.3680410000000007E-2</v>
      </c>
      <c r="AR103" s="37">
        <v>78.374440000000007</v>
      </c>
      <c r="AS103" s="37">
        <v>11.94637</v>
      </c>
      <c r="AT103" s="37">
        <v>99.782960000000003</v>
      </c>
      <c r="AU103" s="37">
        <v>10.9137</v>
      </c>
      <c r="AV103" s="38">
        <v>0.78362200000000004</v>
      </c>
      <c r="AW103" s="38">
        <v>5.9754160000000001E-2</v>
      </c>
      <c r="AX103" s="31"/>
      <c r="AY103" s="36">
        <v>991</v>
      </c>
      <c r="AZ103" s="37">
        <v>62.858730000000001</v>
      </c>
      <c r="BA103" s="37">
        <v>8.4218460000000004</v>
      </c>
      <c r="BB103" s="37">
        <v>28.6919</v>
      </c>
      <c r="BC103" s="37">
        <v>5.0811210000000004</v>
      </c>
      <c r="BD103" s="37">
        <v>73.282849999999996</v>
      </c>
      <c r="BE103" s="37">
        <v>13.375500000000001</v>
      </c>
      <c r="BF103" s="37">
        <v>1.5986880000000001</v>
      </c>
      <c r="BG103" s="37">
        <v>6.2943739999999998E-2</v>
      </c>
      <c r="BH103" s="37">
        <v>88.310090000000002</v>
      </c>
      <c r="BI103" s="37">
        <v>12.017770000000001</v>
      </c>
      <c r="BJ103" s="37">
        <v>106.5933</v>
      </c>
      <c r="BK103" s="37">
        <v>10.83544</v>
      </c>
      <c r="BL103" s="38">
        <v>0.82725530000000003</v>
      </c>
      <c r="BM103" s="38">
        <v>6.0763940000000002E-2</v>
      </c>
    </row>
    <row r="104" spans="1:65" s="4" customFormat="1" x14ac:dyDescent="0.25">
      <c r="A104" s="40"/>
      <c r="B104" s="35" t="s">
        <v>205</v>
      </c>
      <c r="C104" s="36">
        <v>220</v>
      </c>
      <c r="D104" s="37">
        <v>38.50909</v>
      </c>
      <c r="E104" s="37">
        <v>8.2148610000000009</v>
      </c>
      <c r="F104" s="37">
        <v>26.928429999999999</v>
      </c>
      <c r="G104" s="37">
        <v>3.8793739999999999</v>
      </c>
      <c r="H104" s="37">
        <v>86.37182</v>
      </c>
      <c r="I104" s="37">
        <v>13.89293</v>
      </c>
      <c r="J104" s="37">
        <v>1.789636</v>
      </c>
      <c r="K104" s="37">
        <v>6.3654710000000003E-2</v>
      </c>
      <c r="L104" s="37">
        <v>90.539090000000002</v>
      </c>
      <c r="M104" s="37">
        <v>11.36251</v>
      </c>
      <c r="N104" s="37">
        <v>99.787270000000007</v>
      </c>
      <c r="O104" s="37">
        <v>7.6969500000000002</v>
      </c>
      <c r="P104" s="38">
        <v>0.90575499999999998</v>
      </c>
      <c r="Q104" s="38">
        <v>7.087997E-2</v>
      </c>
      <c r="R104" s="31"/>
      <c r="S104" s="36">
        <v>212</v>
      </c>
      <c r="T104" s="37">
        <v>62.193399999999997</v>
      </c>
      <c r="U104" s="37">
        <v>7.5824290000000003</v>
      </c>
      <c r="V104" s="37">
        <v>28.728380000000001</v>
      </c>
      <c r="W104" s="37">
        <v>3.486723</v>
      </c>
      <c r="X104" s="37">
        <v>87.491510000000005</v>
      </c>
      <c r="Y104" s="37">
        <v>12.11219</v>
      </c>
      <c r="Z104" s="37">
        <v>1.7441040000000001</v>
      </c>
      <c r="AA104" s="37">
        <v>6.1955870000000003E-2</v>
      </c>
      <c r="AB104" s="37">
        <v>98.319810000000004</v>
      </c>
      <c r="AC104" s="37">
        <v>9.5495900000000002</v>
      </c>
      <c r="AD104" s="37">
        <v>102.7127</v>
      </c>
      <c r="AE104" s="37">
        <v>6.7996920000000003</v>
      </c>
      <c r="AF104" s="38">
        <v>0.95644390000000001</v>
      </c>
      <c r="AG104" s="38">
        <v>5.5247850000000001E-2</v>
      </c>
      <c r="AH104" s="39"/>
      <c r="AI104" s="36">
        <v>275</v>
      </c>
      <c r="AJ104" s="37">
        <v>38.96</v>
      </c>
      <c r="AK104" s="37">
        <v>7.4266629999999996</v>
      </c>
      <c r="AL104" s="37">
        <v>25.939599999999999</v>
      </c>
      <c r="AM104" s="37">
        <v>4.8690810000000004</v>
      </c>
      <c r="AN104" s="37">
        <v>71.929090000000002</v>
      </c>
      <c r="AO104" s="37">
        <v>13.6775</v>
      </c>
      <c r="AP104" s="37">
        <v>1.665745</v>
      </c>
      <c r="AQ104" s="37">
        <v>5.9287810000000003E-2</v>
      </c>
      <c r="AR104" s="37">
        <v>80.037090000000006</v>
      </c>
      <c r="AS104" s="37">
        <v>11.404489999999999</v>
      </c>
      <c r="AT104" s="37">
        <v>98.963269999999994</v>
      </c>
      <c r="AU104" s="37">
        <v>10.43619</v>
      </c>
      <c r="AV104" s="38">
        <v>0.80833849999999996</v>
      </c>
      <c r="AW104" s="38">
        <v>7.2509749999999998E-2</v>
      </c>
      <c r="AX104" s="39"/>
      <c r="AY104" s="36">
        <v>279</v>
      </c>
      <c r="AZ104" s="37">
        <v>61.139780000000002</v>
      </c>
      <c r="BA104" s="37">
        <v>7.0953290000000004</v>
      </c>
      <c r="BB104" s="37">
        <v>28.020409999999998</v>
      </c>
      <c r="BC104" s="37">
        <v>5.075494</v>
      </c>
      <c r="BD104" s="37">
        <v>73.556269999999998</v>
      </c>
      <c r="BE104" s="37">
        <v>13.753310000000001</v>
      </c>
      <c r="BF104" s="37">
        <v>1.620215</v>
      </c>
      <c r="BG104" s="37">
        <v>6.1057439999999998E-2</v>
      </c>
      <c r="BH104" s="37">
        <v>86.136560000000003</v>
      </c>
      <c r="BI104" s="37">
        <v>11.77938</v>
      </c>
      <c r="BJ104" s="37">
        <v>103.8462</v>
      </c>
      <c r="BK104" s="37">
        <v>11.058809999999999</v>
      </c>
      <c r="BL104" s="38">
        <v>0.82835510000000001</v>
      </c>
      <c r="BM104" s="38">
        <v>5.655027E-2</v>
      </c>
    </row>
    <row r="105" spans="1:65" s="4" customFormat="1" x14ac:dyDescent="0.25">
      <c r="A105" s="48"/>
      <c r="B105" s="35" t="s">
        <v>206</v>
      </c>
      <c r="C105" s="27">
        <v>204</v>
      </c>
      <c r="D105" s="28">
        <v>36</v>
      </c>
      <c r="E105" s="28">
        <v>9.8000000000000007</v>
      </c>
      <c r="F105" s="28">
        <v>24.5</v>
      </c>
      <c r="G105" s="28">
        <v>4.5</v>
      </c>
      <c r="H105" s="28">
        <v>83.3</v>
      </c>
      <c r="I105" s="28">
        <v>12.2</v>
      </c>
      <c r="J105" s="28">
        <f>179.9/100</f>
        <v>1.7990000000000002</v>
      </c>
      <c r="K105" s="28">
        <v>6.3</v>
      </c>
      <c r="L105" s="28">
        <v>91</v>
      </c>
      <c r="M105" s="28">
        <v>11.1</v>
      </c>
      <c r="N105" s="28">
        <v>100.7</v>
      </c>
      <c r="O105" s="28">
        <v>6.4</v>
      </c>
      <c r="P105" s="32">
        <v>0.9</v>
      </c>
      <c r="Q105" s="32">
        <v>0.1</v>
      </c>
      <c r="R105" s="95"/>
      <c r="S105" s="27">
        <v>171</v>
      </c>
      <c r="T105" s="28">
        <v>62.2</v>
      </c>
      <c r="U105" s="28">
        <v>8.4</v>
      </c>
      <c r="V105" s="28">
        <v>29.4</v>
      </c>
      <c r="W105" s="29">
        <v>5.4</v>
      </c>
      <c r="X105" s="29">
        <v>86.9</v>
      </c>
      <c r="Y105" s="29">
        <v>12.9</v>
      </c>
      <c r="Z105" s="29">
        <f>174.3/100</f>
        <v>1.7430000000000001</v>
      </c>
      <c r="AA105" s="29">
        <v>6.5</v>
      </c>
      <c r="AB105" s="29">
        <v>102.3</v>
      </c>
      <c r="AC105" s="29">
        <v>10.4</v>
      </c>
      <c r="AD105" s="28">
        <v>103.4</v>
      </c>
      <c r="AE105" s="28">
        <v>7.1</v>
      </c>
      <c r="AF105" s="32">
        <v>1</v>
      </c>
      <c r="AG105" s="32">
        <v>0.1</v>
      </c>
      <c r="AH105" s="39"/>
      <c r="AI105" s="34">
        <v>282</v>
      </c>
      <c r="AJ105" s="29">
        <v>35.200000000000003</v>
      </c>
      <c r="AK105" s="29">
        <v>9.6999999999999993</v>
      </c>
      <c r="AL105" s="29">
        <v>25.9</v>
      </c>
      <c r="AM105" s="29">
        <v>3.6</v>
      </c>
      <c r="AN105" s="29">
        <v>68.5</v>
      </c>
      <c r="AO105" s="29">
        <v>12.6</v>
      </c>
      <c r="AP105" s="29">
        <f>167/100</f>
        <v>1.67</v>
      </c>
      <c r="AQ105" s="29">
        <v>5.9</v>
      </c>
      <c r="AR105" s="29">
        <v>80.5</v>
      </c>
      <c r="AS105" s="29">
        <v>11.7</v>
      </c>
      <c r="AT105" s="29">
        <v>101.9</v>
      </c>
      <c r="AU105" s="29">
        <v>8.9</v>
      </c>
      <c r="AV105" s="30">
        <v>0.8</v>
      </c>
      <c r="AW105" s="30">
        <v>0.1</v>
      </c>
      <c r="AX105" s="39"/>
      <c r="AY105" s="34">
        <v>246</v>
      </c>
      <c r="AZ105" s="29">
        <v>62.4</v>
      </c>
      <c r="BA105" s="29">
        <v>9.1</v>
      </c>
      <c r="BB105" s="29">
        <v>28.6</v>
      </c>
      <c r="BC105" s="29">
        <v>3.9</v>
      </c>
      <c r="BD105" s="29">
        <v>76</v>
      </c>
      <c r="BE105" s="29">
        <v>14.32</v>
      </c>
      <c r="BF105" s="29">
        <f>160.6/100</f>
        <v>1.6059999999999999</v>
      </c>
      <c r="BG105" s="29">
        <v>5.97</v>
      </c>
      <c r="BH105" s="29">
        <v>94.5</v>
      </c>
      <c r="BI105" s="29">
        <v>12.29</v>
      </c>
      <c r="BJ105" s="29">
        <v>108.59</v>
      </c>
      <c r="BK105" s="29">
        <v>10</v>
      </c>
      <c r="BL105" s="30">
        <v>0.87</v>
      </c>
      <c r="BM105" s="30">
        <v>0.1</v>
      </c>
    </row>
    <row r="106" spans="1:65" s="4" customFormat="1" x14ac:dyDescent="0.2">
      <c r="A106" s="40"/>
      <c r="B106" s="35" t="s">
        <v>207</v>
      </c>
      <c r="C106" s="96">
        <v>220</v>
      </c>
      <c r="D106" s="97">
        <v>44.440910000000002</v>
      </c>
      <c r="E106" s="98">
        <v>4.701225</v>
      </c>
      <c r="F106" s="97">
        <v>32.384480000000003</v>
      </c>
      <c r="G106" s="97">
        <v>5.8088069999999998</v>
      </c>
      <c r="H106" s="97">
        <v>101.5545</v>
      </c>
      <c r="I106" s="97">
        <v>19.628060000000001</v>
      </c>
      <c r="J106" s="97">
        <v>176.99420000000001</v>
      </c>
      <c r="K106" s="97">
        <v>7.4985790000000003</v>
      </c>
      <c r="L106" s="97">
        <v>109.3115</v>
      </c>
      <c r="M106" s="97">
        <v>14.86679</v>
      </c>
      <c r="N106" s="97">
        <v>111.1135</v>
      </c>
      <c r="O106" s="97">
        <v>12.286619999999999</v>
      </c>
      <c r="P106" s="99">
        <v>0.98396969999999995</v>
      </c>
      <c r="Q106" s="99">
        <v>7.8776780000000005E-2</v>
      </c>
      <c r="R106" s="95"/>
      <c r="S106" s="77">
        <v>890</v>
      </c>
      <c r="T106" s="45">
        <v>62.560670000000002</v>
      </c>
      <c r="U106" s="45">
        <v>7.1829090000000004</v>
      </c>
      <c r="V106" s="45">
        <v>29.77103</v>
      </c>
      <c r="W106" s="45">
        <v>5.1150719999999996</v>
      </c>
      <c r="X106" s="45">
        <v>91.341459999999998</v>
      </c>
      <c r="Y106" s="45">
        <v>16.79645</v>
      </c>
      <c r="Z106" s="45">
        <v>175.07859999999999</v>
      </c>
      <c r="AA106" s="45">
        <v>6.8395650000000003</v>
      </c>
      <c r="AB106" s="45">
        <v>105.4278</v>
      </c>
      <c r="AC106" s="45">
        <v>12.90856</v>
      </c>
      <c r="AD106" s="45">
        <v>107.8882</v>
      </c>
      <c r="AE106" s="45">
        <v>10.4559</v>
      </c>
      <c r="AF106" s="47">
        <v>0.9765296</v>
      </c>
      <c r="AG106" s="47">
        <v>6.7025920000000003E-2</v>
      </c>
      <c r="AH106" s="39"/>
      <c r="AI106" s="100">
        <v>192</v>
      </c>
      <c r="AJ106" s="101">
        <v>43.458329999999997</v>
      </c>
      <c r="AK106" s="44">
        <v>4.9392469999999999</v>
      </c>
      <c r="AL106" s="101">
        <v>35.216009999999997</v>
      </c>
      <c r="AM106" s="101">
        <v>7.8580509999999997</v>
      </c>
      <c r="AN106" s="101">
        <v>93.787239999999997</v>
      </c>
      <c r="AO106" s="101">
        <v>21.597370000000002</v>
      </c>
      <c r="AP106" s="101">
        <v>163.21809999999999</v>
      </c>
      <c r="AQ106" s="101">
        <v>6.7229340000000004</v>
      </c>
      <c r="AR106" s="101">
        <v>106.69410000000001</v>
      </c>
      <c r="AS106" s="101">
        <v>17.998100000000001</v>
      </c>
      <c r="AT106" s="101">
        <v>119.03879999999999</v>
      </c>
      <c r="AU106" s="101">
        <v>16.65457</v>
      </c>
      <c r="AV106" s="102">
        <v>0.89590579999999997</v>
      </c>
      <c r="AW106" s="102">
        <v>8.5383390000000003E-2</v>
      </c>
      <c r="AX106" s="39"/>
      <c r="AY106" s="43">
        <v>612</v>
      </c>
      <c r="AZ106" s="44">
        <v>62.550649999999997</v>
      </c>
      <c r="BA106" s="45">
        <v>6.9822579999999999</v>
      </c>
      <c r="BB106" s="44">
        <v>31.72287</v>
      </c>
      <c r="BC106" s="44">
        <v>6.3000040000000004</v>
      </c>
      <c r="BD106" s="44">
        <v>82.268889999999999</v>
      </c>
      <c r="BE106" s="45">
        <v>17.63298</v>
      </c>
      <c r="BF106" s="45">
        <v>160.8886</v>
      </c>
      <c r="BG106" s="45">
        <v>6.4544410000000001</v>
      </c>
      <c r="BH106" s="45">
        <v>101.117</v>
      </c>
      <c r="BI106" s="45">
        <v>14.20594</v>
      </c>
      <c r="BJ106" s="45">
        <v>112.99630000000001</v>
      </c>
      <c r="BK106" s="45">
        <v>13.67281</v>
      </c>
      <c r="BL106" s="47">
        <v>0.89495499999999995</v>
      </c>
      <c r="BM106" s="47">
        <v>7.7395420000000006E-2</v>
      </c>
    </row>
    <row r="107" spans="1:65" s="4" customFormat="1" x14ac:dyDescent="0.25">
      <c r="A107" s="48"/>
      <c r="B107" s="103" t="s">
        <v>208</v>
      </c>
      <c r="C107" s="27">
        <v>48</v>
      </c>
      <c r="D107" s="28">
        <v>45.551020000000001</v>
      </c>
      <c r="E107" s="28">
        <v>3.3668809999999998</v>
      </c>
      <c r="F107" s="28">
        <v>29.066120000000002</v>
      </c>
      <c r="G107" s="28">
        <v>4.7338440000000004</v>
      </c>
      <c r="H107" s="28">
        <v>87.660870000000003</v>
      </c>
      <c r="I107" s="28">
        <v>15.80015</v>
      </c>
      <c r="J107" s="28">
        <v>1.7402040000000001</v>
      </c>
      <c r="K107" s="28">
        <v>7.4930239999999995E-2</v>
      </c>
      <c r="L107" s="28">
        <v>99.487499999999997</v>
      </c>
      <c r="M107" s="28">
        <v>10.302160000000001</v>
      </c>
      <c r="N107" s="28">
        <v>103.76560000000001</v>
      </c>
      <c r="O107" s="28">
        <v>8.2637809999999998</v>
      </c>
      <c r="P107" s="32">
        <v>0.9609375</v>
      </c>
      <c r="Q107" s="32">
        <v>5.9153129999999998E-2</v>
      </c>
      <c r="R107" s="31"/>
      <c r="S107" s="27">
        <v>258</v>
      </c>
      <c r="T107" s="28">
        <v>62.73077</v>
      </c>
      <c r="U107" s="28">
        <v>8.3436280000000007</v>
      </c>
      <c r="V107" s="28">
        <v>29.55067</v>
      </c>
      <c r="W107" s="28">
        <v>4.1895990000000003</v>
      </c>
      <c r="X107" s="28">
        <v>89.171149999999997</v>
      </c>
      <c r="Y107" s="28">
        <v>14.31061</v>
      </c>
      <c r="Z107" s="28">
        <v>1.74</v>
      </c>
      <c r="AA107" s="28">
        <v>7.6615290000000003E-2</v>
      </c>
      <c r="AB107" s="28">
        <v>104.2191</v>
      </c>
      <c r="AC107" s="28">
        <v>10.932370000000001</v>
      </c>
      <c r="AD107" s="28">
        <v>105.309</v>
      </c>
      <c r="AE107" s="28">
        <v>8.0613790000000005</v>
      </c>
      <c r="AF107" s="32">
        <v>0.99112359999999999</v>
      </c>
      <c r="AG107" s="32">
        <v>8.3644789999999997E-2</v>
      </c>
      <c r="AH107" s="39"/>
      <c r="AI107" s="27">
        <v>6</v>
      </c>
      <c r="AJ107" s="28">
        <v>43.5</v>
      </c>
      <c r="AK107" s="28">
        <v>4.1352149999999996</v>
      </c>
      <c r="AL107" s="28">
        <v>29.973330000000001</v>
      </c>
      <c r="AM107" s="28">
        <v>6.1298180000000002</v>
      </c>
      <c r="AN107" s="28">
        <v>87.333330000000004</v>
      </c>
      <c r="AO107" s="28">
        <v>16.479279999999999</v>
      </c>
      <c r="AP107" s="28">
        <v>1.683333</v>
      </c>
      <c r="AQ107" s="28">
        <v>4.2739520000000003E-2</v>
      </c>
      <c r="AR107" s="28">
        <v>104.08329999999999</v>
      </c>
      <c r="AS107" s="28">
        <v>21.26127</v>
      </c>
      <c r="AT107" s="28">
        <v>117</v>
      </c>
      <c r="AU107" s="28">
        <v>24.556059999999999</v>
      </c>
      <c r="AV107" s="32">
        <v>0.93</v>
      </c>
      <c r="AW107" s="32">
        <v>5.3851650000000001E-2</v>
      </c>
      <c r="AX107" s="39"/>
      <c r="AY107" s="34">
        <v>58</v>
      </c>
      <c r="AZ107" s="29">
        <v>64.873239999999996</v>
      </c>
      <c r="BA107" s="29">
        <v>8.1960540000000002</v>
      </c>
      <c r="BB107" s="29">
        <v>29.229369999999999</v>
      </c>
      <c r="BC107" s="29">
        <v>5.1338080000000001</v>
      </c>
      <c r="BD107" s="29">
        <v>73.023240000000001</v>
      </c>
      <c r="BE107" s="29">
        <v>12.144159999999999</v>
      </c>
      <c r="BF107" s="29">
        <v>1.5828869999999999</v>
      </c>
      <c r="BG107" s="29">
        <v>6.6658659999999995E-2</v>
      </c>
      <c r="BH107" s="29">
        <v>93.046880000000002</v>
      </c>
      <c r="BI107" s="29">
        <v>13.569369999999999</v>
      </c>
      <c r="BJ107" s="29">
        <v>105.69450000000001</v>
      </c>
      <c r="BK107" s="29">
        <v>9.4490200000000009</v>
      </c>
      <c r="BL107" s="30">
        <v>0.88084180000000001</v>
      </c>
      <c r="BM107" s="30">
        <v>0.1042623</v>
      </c>
    </row>
    <row r="108" spans="1:65" s="4" customFormat="1" x14ac:dyDescent="0.25">
      <c r="A108" s="40"/>
      <c r="B108" s="35" t="s">
        <v>209</v>
      </c>
      <c r="C108" s="27">
        <v>101</v>
      </c>
      <c r="D108" s="28">
        <v>41.45</v>
      </c>
      <c r="E108" s="28">
        <v>5.8779000000000003</v>
      </c>
      <c r="F108" s="28">
        <v>28.560690000000001</v>
      </c>
      <c r="G108" s="28">
        <v>4.0591989999999996</v>
      </c>
      <c r="H108" s="28">
        <v>89.314850000000007</v>
      </c>
      <c r="I108" s="28">
        <v>13.00999</v>
      </c>
      <c r="J108" s="28">
        <v>1.7698020000000001</v>
      </c>
      <c r="K108" s="28">
        <v>7.3538839999999994E-2</v>
      </c>
      <c r="L108" s="28">
        <v>99.861800000000002</v>
      </c>
      <c r="M108" s="28">
        <v>9.4568940000000001</v>
      </c>
      <c r="N108" s="28">
        <v>103.9944</v>
      </c>
      <c r="O108" s="28">
        <v>8.9374389999999995</v>
      </c>
      <c r="P108" s="32">
        <v>0.96257409999999999</v>
      </c>
      <c r="Q108" s="32">
        <v>7.2598060000000006E-2</v>
      </c>
      <c r="R108" s="31"/>
      <c r="S108" s="27">
        <v>104</v>
      </c>
      <c r="T108" s="28">
        <v>63.953850000000003</v>
      </c>
      <c r="U108" s="28">
        <v>7.9882749999999998</v>
      </c>
      <c r="V108" s="28">
        <v>27.60529</v>
      </c>
      <c r="W108" s="28">
        <v>3.6504819999999998</v>
      </c>
      <c r="X108" s="28">
        <v>81.623350000000002</v>
      </c>
      <c r="Y108" s="28">
        <v>12.12738</v>
      </c>
      <c r="Z108" s="28">
        <v>1.7207749999999999</v>
      </c>
      <c r="AA108" s="28">
        <v>6.4531989999999997E-2</v>
      </c>
      <c r="AB108" s="28">
        <v>99.646039999999999</v>
      </c>
      <c r="AC108" s="28">
        <v>13.03009</v>
      </c>
      <c r="AD108" s="28">
        <v>100.9301</v>
      </c>
      <c r="AE108" s="28">
        <v>9.2814379999999996</v>
      </c>
      <c r="AF108" s="32">
        <v>0.98666670000000001</v>
      </c>
      <c r="AG108" s="32">
        <v>6.2819330000000007E-2</v>
      </c>
      <c r="AH108" s="39"/>
      <c r="AI108" s="27">
        <v>82</v>
      </c>
      <c r="AJ108" s="29">
        <v>39.695120000000003</v>
      </c>
      <c r="AK108" s="29">
        <v>6.8829529999999997</v>
      </c>
      <c r="AL108" s="29">
        <v>25.783169999999998</v>
      </c>
      <c r="AM108" s="29">
        <v>4.2130330000000002</v>
      </c>
      <c r="AN108" s="29">
        <v>69.99512</v>
      </c>
      <c r="AO108" s="29">
        <v>12.438499999999999</v>
      </c>
      <c r="AP108" s="29">
        <v>1.6467069999999999</v>
      </c>
      <c r="AQ108" s="29">
        <v>6.0186030000000001E-2</v>
      </c>
      <c r="AR108" s="29">
        <v>85.360290000000006</v>
      </c>
      <c r="AS108" s="29">
        <v>12.57748</v>
      </c>
      <c r="AT108" s="29">
        <v>99.889709999999994</v>
      </c>
      <c r="AU108" s="29">
        <v>16.10596</v>
      </c>
      <c r="AV108" s="30">
        <v>0.83882350000000006</v>
      </c>
      <c r="AW108" s="30">
        <v>9.7575529999999994E-2</v>
      </c>
      <c r="AX108" s="39"/>
      <c r="AY108" s="34">
        <v>142</v>
      </c>
      <c r="AZ108" s="29">
        <v>68.086209999999994</v>
      </c>
      <c r="BA108" s="29">
        <v>7.7011839999999996</v>
      </c>
      <c r="BB108" s="29">
        <v>27.898099999999999</v>
      </c>
      <c r="BC108" s="29">
        <v>4.0035720000000001</v>
      </c>
      <c r="BD108" s="29">
        <v>71.274109999999993</v>
      </c>
      <c r="BE108" s="29">
        <v>10.982570000000001</v>
      </c>
      <c r="BF108" s="29">
        <v>1.603793</v>
      </c>
      <c r="BG108" s="29">
        <v>8.3241930000000006E-2</v>
      </c>
      <c r="BH108" s="29">
        <v>96.045450000000002</v>
      </c>
      <c r="BI108" s="29">
        <v>11.09778</v>
      </c>
      <c r="BJ108" s="29">
        <v>106.0128</v>
      </c>
      <c r="BK108" s="29">
        <v>9.8398269999999997</v>
      </c>
      <c r="BL108" s="30">
        <v>0.89775000000000005</v>
      </c>
      <c r="BM108" s="30">
        <v>7.5836780000000006E-2</v>
      </c>
    </row>
    <row r="109" spans="1:65" s="4" customFormat="1" x14ac:dyDescent="0.25">
      <c r="A109" s="40"/>
      <c r="B109" s="35" t="s">
        <v>210</v>
      </c>
      <c r="C109" s="27">
        <v>545</v>
      </c>
      <c r="D109" s="37">
        <v>19.188862724412719</v>
      </c>
      <c r="E109" s="37">
        <v>0.54184566703263592</v>
      </c>
      <c r="F109" s="37">
        <v>22.622604312911562</v>
      </c>
      <c r="G109" s="37">
        <v>3.7832438113071376</v>
      </c>
      <c r="H109" s="37">
        <v>76.46128440366968</v>
      </c>
      <c r="I109" s="37">
        <v>13.866629238409386</v>
      </c>
      <c r="J109" s="37">
        <f>183.757064220184/100</f>
        <v>1.8375706422018399</v>
      </c>
      <c r="K109" s="37">
        <v>7.1519530578593766</v>
      </c>
      <c r="L109" s="37">
        <v>81.787753222836173</v>
      </c>
      <c r="M109" s="37">
        <v>9.7425798294058854</v>
      </c>
      <c r="N109" s="37">
        <v>99.314088397790059</v>
      </c>
      <c r="O109" s="37">
        <v>8.379792479503978</v>
      </c>
      <c r="P109" s="38">
        <v>0.82274856426747434</v>
      </c>
      <c r="Q109" s="38">
        <v>5.4069511157690139E-2</v>
      </c>
      <c r="R109" s="31"/>
      <c r="S109" s="27" t="s">
        <v>17</v>
      </c>
      <c r="T109" s="28" t="s">
        <v>17</v>
      </c>
      <c r="U109" s="28" t="s">
        <v>17</v>
      </c>
      <c r="V109" s="28" t="s">
        <v>17</v>
      </c>
      <c r="W109" s="28" t="s">
        <v>17</v>
      </c>
      <c r="X109" s="28" t="s">
        <v>17</v>
      </c>
      <c r="Y109" s="28" t="s">
        <v>17</v>
      </c>
      <c r="Z109" s="28" t="s">
        <v>17</v>
      </c>
      <c r="AA109" s="28" t="s">
        <v>17</v>
      </c>
      <c r="AB109" s="28" t="s">
        <v>17</v>
      </c>
      <c r="AC109" s="28" t="s">
        <v>17</v>
      </c>
      <c r="AD109" s="28" t="s">
        <v>17</v>
      </c>
      <c r="AE109" s="28" t="s">
        <v>17</v>
      </c>
      <c r="AF109" s="32" t="s">
        <v>17</v>
      </c>
      <c r="AG109" s="32" t="s">
        <v>17</v>
      </c>
      <c r="AH109" s="39"/>
      <c r="AI109" s="27">
        <v>617</v>
      </c>
      <c r="AJ109" s="37">
        <v>19.136349385087549</v>
      </c>
      <c r="AK109" s="37">
        <v>0.57142893278487195</v>
      </c>
      <c r="AL109" s="37">
        <v>23.080379058827273</v>
      </c>
      <c r="AM109" s="37">
        <v>3.7787014991756758</v>
      </c>
      <c r="AN109" s="37">
        <v>66.844336569579184</v>
      </c>
      <c r="AO109" s="37">
        <v>11.138903831638547</v>
      </c>
      <c r="AP109" s="37">
        <f>170.255161290323/100</f>
        <v>1.7025516129032301</v>
      </c>
      <c r="AQ109" s="37">
        <v>6.4250335181226781</v>
      </c>
      <c r="AR109" s="37">
        <v>75.432148626817508</v>
      </c>
      <c r="AS109" s="37">
        <v>8.8980185098606235</v>
      </c>
      <c r="AT109" s="37">
        <v>100.12366720516962</v>
      </c>
      <c r="AU109" s="37">
        <v>8.6822360563170644</v>
      </c>
      <c r="AV109" s="38">
        <v>0.75322498315578246</v>
      </c>
      <c r="AW109" s="38">
        <v>5.2965322572864987E-2</v>
      </c>
      <c r="AX109" s="39"/>
      <c r="AY109" s="34" t="s">
        <v>17</v>
      </c>
      <c r="AZ109" s="29" t="s">
        <v>17</v>
      </c>
      <c r="BA109" s="29" t="s">
        <v>17</v>
      </c>
      <c r="BB109" s="29" t="s">
        <v>17</v>
      </c>
      <c r="BC109" s="29" t="s">
        <v>17</v>
      </c>
      <c r="BD109" s="29" t="s">
        <v>17</v>
      </c>
      <c r="BE109" s="29" t="s">
        <v>17</v>
      </c>
      <c r="BF109" s="29" t="s">
        <v>17</v>
      </c>
      <c r="BG109" s="29" t="s">
        <v>17</v>
      </c>
      <c r="BH109" s="29" t="s">
        <v>17</v>
      </c>
      <c r="BI109" s="29" t="s">
        <v>17</v>
      </c>
      <c r="BJ109" s="29" t="s">
        <v>17</v>
      </c>
      <c r="BK109" s="29" t="s">
        <v>17</v>
      </c>
      <c r="BL109" s="30" t="s">
        <v>17</v>
      </c>
      <c r="BM109" s="30" t="s">
        <v>17</v>
      </c>
    </row>
    <row r="110" spans="1:65" s="4" customFormat="1" x14ac:dyDescent="0.25">
      <c r="A110" s="40"/>
      <c r="B110" s="2" t="s">
        <v>211</v>
      </c>
      <c r="C110" s="34">
        <v>90</v>
      </c>
      <c r="D110" s="29">
        <v>49.168028</v>
      </c>
      <c r="E110" s="29">
        <v>0.46853737000000001</v>
      </c>
      <c r="F110" s="29">
        <v>25.763891000000001</v>
      </c>
      <c r="G110" s="29">
        <v>3.7197428000000001</v>
      </c>
      <c r="H110" s="29">
        <v>83.398795000000007</v>
      </c>
      <c r="I110" s="29">
        <v>11.684870999999999</v>
      </c>
      <c r="J110" s="29">
        <v>1.8013276</v>
      </c>
      <c r="K110" s="29">
        <v>7.2255390000000003E-2</v>
      </c>
      <c r="L110" s="29">
        <v>94.405618000000004</v>
      </c>
      <c r="M110" s="29">
        <v>9.9235527999999995</v>
      </c>
      <c r="N110" s="29">
        <v>103.04091</v>
      </c>
      <c r="O110" s="29">
        <v>6.7195526000000001</v>
      </c>
      <c r="P110" s="30">
        <v>0.91483848999999995</v>
      </c>
      <c r="Q110" s="30">
        <v>5.7953360000000002E-2</v>
      </c>
      <c r="R110" s="39"/>
      <c r="S110" s="36">
        <v>4440</v>
      </c>
      <c r="T110" s="37">
        <v>65.817442</v>
      </c>
      <c r="U110" s="37">
        <v>7.7884251999999998</v>
      </c>
      <c r="V110" s="37">
        <v>26.336283999999999</v>
      </c>
      <c r="W110" s="37">
        <v>3.5360654</v>
      </c>
      <c r="X110" s="37">
        <v>81.847738000000007</v>
      </c>
      <c r="Y110" s="37">
        <v>12.227468</v>
      </c>
      <c r="Z110" s="37">
        <v>1.7626189999999999</v>
      </c>
      <c r="AA110" s="37">
        <v>6.6230650000000002E-2</v>
      </c>
      <c r="AB110" s="37">
        <v>97.287366000000006</v>
      </c>
      <c r="AC110" s="37">
        <v>10.244889000000001</v>
      </c>
      <c r="AD110" s="37">
        <v>103.21662999999999</v>
      </c>
      <c r="AE110" s="37">
        <v>7.9869656999999998</v>
      </c>
      <c r="AF110" s="38">
        <v>0.94397430999999998</v>
      </c>
      <c r="AG110" s="38">
        <v>8.9976269999999997E-2</v>
      </c>
      <c r="AH110" s="39"/>
      <c r="AI110" s="34">
        <v>133</v>
      </c>
      <c r="AJ110" s="29">
        <v>49.1922</v>
      </c>
      <c r="AK110" s="29">
        <v>0.55185775999999997</v>
      </c>
      <c r="AL110" s="29">
        <v>24.726785</v>
      </c>
      <c r="AM110" s="29">
        <v>4.0805065000000003</v>
      </c>
      <c r="AN110" s="29">
        <v>68.075000000000003</v>
      </c>
      <c r="AO110" s="29">
        <v>11.540459999999999</v>
      </c>
      <c r="AP110" s="29">
        <v>1.6626030999999999</v>
      </c>
      <c r="AQ110" s="29">
        <v>6.4657400000000004E-2</v>
      </c>
      <c r="AR110" s="29">
        <v>83.644737000000006</v>
      </c>
      <c r="AS110" s="29">
        <v>11.129583</v>
      </c>
      <c r="AT110" s="29">
        <v>101.56336</v>
      </c>
      <c r="AU110" s="29">
        <v>8.7734933000000002</v>
      </c>
      <c r="AV110" s="30">
        <v>0.82268182000000001</v>
      </c>
      <c r="AW110" s="30">
        <v>7.6270930000000001E-2</v>
      </c>
      <c r="AX110" s="39"/>
      <c r="AY110" s="34">
        <v>4953</v>
      </c>
      <c r="AZ110" s="29">
        <v>65.067830000000001</v>
      </c>
      <c r="BA110" s="29">
        <v>7.9243683999999996</v>
      </c>
      <c r="BB110" s="29">
        <v>25.830895000000002</v>
      </c>
      <c r="BC110" s="29">
        <v>4.315194</v>
      </c>
      <c r="BD110" s="29">
        <v>68.791532000000004</v>
      </c>
      <c r="BE110" s="29">
        <v>11.974304</v>
      </c>
      <c r="BF110" s="29">
        <v>1.6324061000000001</v>
      </c>
      <c r="BG110" s="29">
        <v>6.1397519999999997E-2</v>
      </c>
      <c r="BH110" s="29">
        <v>87.034147000000004</v>
      </c>
      <c r="BI110" s="29">
        <v>11.577987</v>
      </c>
      <c r="BJ110" s="29">
        <v>103.48164</v>
      </c>
      <c r="BK110" s="29">
        <v>9.4000085000000002</v>
      </c>
      <c r="BL110" s="30">
        <v>0.84056089</v>
      </c>
      <c r="BM110" s="30">
        <v>7.8218609999999994E-2</v>
      </c>
    </row>
    <row r="111" spans="1:65" s="4" customFormat="1" x14ac:dyDescent="0.25">
      <c r="A111" s="40"/>
      <c r="B111" s="35" t="s">
        <v>212</v>
      </c>
      <c r="C111" s="34" t="s">
        <v>17</v>
      </c>
      <c r="D111" s="29" t="s">
        <v>17</v>
      </c>
      <c r="E111" s="29" t="s">
        <v>17</v>
      </c>
      <c r="F111" s="29" t="s">
        <v>17</v>
      </c>
      <c r="G111" s="29" t="s">
        <v>17</v>
      </c>
      <c r="H111" s="29" t="s">
        <v>17</v>
      </c>
      <c r="I111" s="29" t="s">
        <v>17</v>
      </c>
      <c r="J111" s="29" t="s">
        <v>17</v>
      </c>
      <c r="K111" s="29" t="s">
        <v>17</v>
      </c>
      <c r="L111" s="29" t="s">
        <v>17</v>
      </c>
      <c r="M111" s="29" t="s">
        <v>17</v>
      </c>
      <c r="N111" s="29" t="s">
        <v>17</v>
      </c>
      <c r="O111" s="29" t="s">
        <v>17</v>
      </c>
      <c r="P111" s="30" t="s">
        <v>17</v>
      </c>
      <c r="Q111" s="30" t="s">
        <v>17</v>
      </c>
      <c r="R111" s="82"/>
      <c r="S111" s="34" t="s">
        <v>17</v>
      </c>
      <c r="T111" s="29" t="s">
        <v>17</v>
      </c>
      <c r="U111" s="29" t="s">
        <v>17</v>
      </c>
      <c r="V111" s="29" t="s">
        <v>17</v>
      </c>
      <c r="W111" s="29" t="s">
        <v>17</v>
      </c>
      <c r="X111" s="29" t="s">
        <v>17</v>
      </c>
      <c r="Y111" s="29" t="s">
        <v>17</v>
      </c>
      <c r="Z111" s="29" t="s">
        <v>17</v>
      </c>
      <c r="AA111" s="29" t="s">
        <v>17</v>
      </c>
      <c r="AB111" s="29" t="s">
        <v>17</v>
      </c>
      <c r="AC111" s="29" t="s">
        <v>17</v>
      </c>
      <c r="AD111" s="29" t="s">
        <v>17</v>
      </c>
      <c r="AE111" s="29" t="s">
        <v>17</v>
      </c>
      <c r="AF111" s="30" t="s">
        <v>17</v>
      </c>
      <c r="AG111" s="30" t="s">
        <v>17</v>
      </c>
      <c r="AH111" s="31"/>
      <c r="AI111" s="27">
        <v>1147</v>
      </c>
      <c r="AJ111" s="37">
        <v>37.662779999999998</v>
      </c>
      <c r="AK111" s="37">
        <v>8.6121210000000001</v>
      </c>
      <c r="AL111" s="37">
        <v>24.579059999999998</v>
      </c>
      <c r="AM111" s="37">
        <v>4.6892889999999996</v>
      </c>
      <c r="AN111" s="37">
        <v>67.115679999999998</v>
      </c>
      <c r="AO111" s="37">
        <v>13.95149</v>
      </c>
      <c r="AP111" s="37">
        <f>163.5891/100</f>
        <v>1.635891</v>
      </c>
      <c r="AQ111" s="37">
        <v>6.2124560000000004</v>
      </c>
      <c r="AR111" s="37">
        <v>77.668270000000007</v>
      </c>
      <c r="AS111" s="37">
        <v>10.697900000000001</v>
      </c>
      <c r="AT111" s="37">
        <v>100.5183</v>
      </c>
      <c r="AU111" s="37">
        <v>10.43801</v>
      </c>
      <c r="AV111" s="38">
        <v>0.77168389999999998</v>
      </c>
      <c r="AW111" s="38">
        <v>5.5003099999999999E-2</v>
      </c>
      <c r="AX111" s="31"/>
      <c r="AY111" s="36">
        <v>1057</v>
      </c>
      <c r="AZ111" s="37">
        <v>58.845309999999998</v>
      </c>
      <c r="BA111" s="37">
        <v>5.9486730000000003</v>
      </c>
      <c r="BB111" s="37">
        <v>26.569230000000001</v>
      </c>
      <c r="BC111" s="37">
        <v>4.8672089999999999</v>
      </c>
      <c r="BD111" s="37">
        <v>68.826729999999998</v>
      </c>
      <c r="BE111" s="37">
        <v>12.872400000000001</v>
      </c>
      <c r="BF111" s="37">
        <f>161.0043/100</f>
        <v>1.6100430000000001</v>
      </c>
      <c r="BG111" s="37">
        <v>6.1713089999999999</v>
      </c>
      <c r="BH111" s="28">
        <v>82.043989999999994</v>
      </c>
      <c r="BI111" s="28">
        <v>10.2895</v>
      </c>
      <c r="BJ111" s="37">
        <v>102.75069999999999</v>
      </c>
      <c r="BK111" s="37">
        <v>9.2000630000000001</v>
      </c>
      <c r="BL111" s="38">
        <v>0.79762630000000001</v>
      </c>
      <c r="BM111" s="38">
        <v>5.75921E-2</v>
      </c>
    </row>
    <row r="112" spans="1:65" s="4" customFormat="1" x14ac:dyDescent="0.25">
      <c r="A112" s="40"/>
      <c r="B112" s="2" t="s">
        <v>213</v>
      </c>
      <c r="C112" s="27" t="s">
        <v>17</v>
      </c>
      <c r="D112" s="28" t="s">
        <v>17</v>
      </c>
      <c r="E112" s="28" t="s">
        <v>17</v>
      </c>
      <c r="F112" s="28" t="s">
        <v>17</v>
      </c>
      <c r="G112" s="28" t="s">
        <v>17</v>
      </c>
      <c r="H112" s="28" t="s">
        <v>17</v>
      </c>
      <c r="I112" s="28" t="s">
        <v>17</v>
      </c>
      <c r="J112" s="28" t="s">
        <v>17</v>
      </c>
      <c r="K112" s="28" t="s">
        <v>17</v>
      </c>
      <c r="L112" s="28" t="s">
        <v>17</v>
      </c>
      <c r="M112" s="28" t="s">
        <v>17</v>
      </c>
      <c r="N112" s="28" t="s">
        <v>17</v>
      </c>
      <c r="O112" s="28" t="s">
        <v>17</v>
      </c>
      <c r="P112" s="32" t="s">
        <v>17</v>
      </c>
      <c r="Q112" s="32" t="s">
        <v>17</v>
      </c>
      <c r="R112" s="39"/>
      <c r="S112" s="36">
        <v>1116</v>
      </c>
      <c r="T112" s="37">
        <v>71.003686000000002</v>
      </c>
      <c r="U112" s="37">
        <v>0.63820544999999995</v>
      </c>
      <c r="V112" s="37">
        <v>26.290658000000001</v>
      </c>
      <c r="W112" s="37">
        <v>3.4311398999999998</v>
      </c>
      <c r="X112" s="37">
        <v>80.352221</v>
      </c>
      <c r="Y112" s="37">
        <v>11.533018999999999</v>
      </c>
      <c r="Z112" s="37">
        <f>174.75967/100</f>
        <v>1.7475966999999999</v>
      </c>
      <c r="AA112" s="37">
        <v>5.9823893000000004</v>
      </c>
      <c r="AB112" s="37">
        <v>94.775167999999994</v>
      </c>
      <c r="AC112" s="37">
        <v>9.6651644000000001</v>
      </c>
      <c r="AD112" s="37">
        <v>100.21728</v>
      </c>
      <c r="AE112" s="37">
        <v>7.1189204999999998</v>
      </c>
      <c r="AF112" s="38">
        <v>0.94473788999999997</v>
      </c>
      <c r="AG112" s="38">
        <v>5.3445840000000001E-2</v>
      </c>
      <c r="AH112" s="39"/>
      <c r="AI112" s="34" t="s">
        <v>17</v>
      </c>
      <c r="AJ112" s="29" t="s">
        <v>17</v>
      </c>
      <c r="AK112" s="29" t="s">
        <v>17</v>
      </c>
      <c r="AL112" s="29" t="s">
        <v>17</v>
      </c>
      <c r="AM112" s="29" t="s">
        <v>17</v>
      </c>
      <c r="AN112" s="29" t="s">
        <v>17</v>
      </c>
      <c r="AO112" s="29" t="s">
        <v>17</v>
      </c>
      <c r="AP112" s="29" t="s">
        <v>17</v>
      </c>
      <c r="AQ112" s="29" t="s">
        <v>17</v>
      </c>
      <c r="AR112" s="29" t="s">
        <v>17</v>
      </c>
      <c r="AS112" s="29" t="s">
        <v>17</v>
      </c>
      <c r="AT112" s="29" t="s">
        <v>17</v>
      </c>
      <c r="AU112" s="29" t="s">
        <v>17</v>
      </c>
      <c r="AV112" s="30" t="s">
        <v>17</v>
      </c>
      <c r="AW112" s="30" t="s">
        <v>17</v>
      </c>
      <c r="AX112" s="39"/>
      <c r="AY112" s="34" t="s">
        <v>17</v>
      </c>
      <c r="AZ112" s="29" t="s">
        <v>17</v>
      </c>
      <c r="BA112" s="29" t="s">
        <v>17</v>
      </c>
      <c r="BB112" s="29" t="s">
        <v>17</v>
      </c>
      <c r="BC112" s="29" t="s">
        <v>17</v>
      </c>
      <c r="BD112" s="29" t="s">
        <v>17</v>
      </c>
      <c r="BE112" s="29" t="s">
        <v>17</v>
      </c>
      <c r="BF112" s="29" t="s">
        <v>17</v>
      </c>
      <c r="BG112" s="29" t="s">
        <v>17</v>
      </c>
      <c r="BH112" s="29" t="s">
        <v>17</v>
      </c>
      <c r="BI112" s="29" t="s">
        <v>17</v>
      </c>
      <c r="BJ112" s="29" t="s">
        <v>17</v>
      </c>
      <c r="BK112" s="29" t="s">
        <v>17</v>
      </c>
      <c r="BL112" s="30" t="s">
        <v>17</v>
      </c>
      <c r="BM112" s="30" t="s">
        <v>17</v>
      </c>
    </row>
    <row r="113" spans="1:65" s="4" customFormat="1" x14ac:dyDescent="0.25">
      <c r="A113" s="40"/>
      <c r="B113" s="35" t="s">
        <v>214</v>
      </c>
      <c r="C113" s="27" t="s">
        <v>17</v>
      </c>
      <c r="D113" s="28" t="s">
        <v>17</v>
      </c>
      <c r="E113" s="28" t="s">
        <v>17</v>
      </c>
      <c r="F113" s="28" t="s">
        <v>17</v>
      </c>
      <c r="G113" s="28" t="s">
        <v>17</v>
      </c>
      <c r="H113" s="28" t="s">
        <v>17</v>
      </c>
      <c r="I113" s="28" t="s">
        <v>17</v>
      </c>
      <c r="J113" s="28" t="s">
        <v>17</v>
      </c>
      <c r="K113" s="28" t="s">
        <v>17</v>
      </c>
      <c r="L113" s="28" t="s">
        <v>17</v>
      </c>
      <c r="M113" s="28" t="s">
        <v>17</v>
      </c>
      <c r="N113" s="28" t="s">
        <v>17</v>
      </c>
      <c r="O113" s="28" t="s">
        <v>17</v>
      </c>
      <c r="P113" s="32" t="s">
        <v>17</v>
      </c>
      <c r="Q113" s="32" t="s">
        <v>17</v>
      </c>
      <c r="R113" s="31"/>
      <c r="S113" s="27" t="s">
        <v>17</v>
      </c>
      <c r="T113" s="28" t="s">
        <v>17</v>
      </c>
      <c r="U113" s="28" t="s">
        <v>17</v>
      </c>
      <c r="V113" s="28" t="s">
        <v>17</v>
      </c>
      <c r="W113" s="28" t="s">
        <v>17</v>
      </c>
      <c r="X113" s="28" t="s">
        <v>17</v>
      </c>
      <c r="Y113" s="28" t="s">
        <v>17</v>
      </c>
      <c r="Z113" s="28" t="s">
        <v>17</v>
      </c>
      <c r="AA113" s="28" t="s">
        <v>17</v>
      </c>
      <c r="AB113" s="28" t="s">
        <v>17</v>
      </c>
      <c r="AC113" s="28" t="s">
        <v>17</v>
      </c>
      <c r="AD113" s="28" t="s">
        <v>17</v>
      </c>
      <c r="AE113" s="28" t="s">
        <v>17</v>
      </c>
      <c r="AF113" s="32" t="s">
        <v>17</v>
      </c>
      <c r="AG113" s="32" t="s">
        <v>17</v>
      </c>
      <c r="AH113" s="31"/>
      <c r="AI113" s="27" t="s">
        <v>215</v>
      </c>
      <c r="AJ113" s="28">
        <v>47.744274225975097</v>
      </c>
      <c r="AK113" s="28">
        <v>1.2232941723185999</v>
      </c>
      <c r="AL113" s="29">
        <v>25.903278930130998</v>
      </c>
      <c r="AM113" s="29">
        <v>5.2980879001603398</v>
      </c>
      <c r="AN113" s="29">
        <v>70.315908854707502</v>
      </c>
      <c r="AO113" s="29">
        <v>15.236793218688501</v>
      </c>
      <c r="AP113" s="29">
        <f>1.64683651609413</f>
        <v>1.6468365160941301</v>
      </c>
      <c r="AQ113" s="29">
        <f>100*0.0626819046357209</f>
        <v>6.2681904635720906</v>
      </c>
      <c r="AR113" s="29">
        <v>88.243692593165306</v>
      </c>
      <c r="AS113" s="29">
        <v>14.952331531289699</v>
      </c>
      <c r="AT113" s="29">
        <v>106.826243615539</v>
      </c>
      <c r="AU113" s="29">
        <v>12.804417763490999</v>
      </c>
      <c r="AV113" s="30">
        <v>0.82387985756309001</v>
      </c>
      <c r="AW113" s="30">
        <v>7.6775525935670497E-2</v>
      </c>
      <c r="AX113" s="104"/>
      <c r="AY113" s="27">
        <v>15833</v>
      </c>
      <c r="AZ113" s="28">
        <v>57.975815701383198</v>
      </c>
      <c r="BA113" s="28">
        <v>6.3438483115804498</v>
      </c>
      <c r="BB113" s="29">
        <v>25.9179473650386</v>
      </c>
      <c r="BC113" s="29">
        <v>4.7911767727817898</v>
      </c>
      <c r="BD113" s="29">
        <v>69.847780249725503</v>
      </c>
      <c r="BE113" s="29">
        <v>13.652024270762499</v>
      </c>
      <c r="BF113" s="29">
        <v>1.6418071569563799</v>
      </c>
      <c r="BG113" s="29">
        <f>100*0.0625827108726973</f>
        <v>6.2582710872697307</v>
      </c>
      <c r="BH113" s="29">
        <v>89.179239662387403</v>
      </c>
      <c r="BI113" s="29">
        <v>14.0214511112317</v>
      </c>
      <c r="BJ113" s="29">
        <v>106.109280386446</v>
      </c>
      <c r="BK113" s="29">
        <v>11.704461803778401</v>
      </c>
      <c r="BL113" s="30">
        <v>0.83896993603411496</v>
      </c>
      <c r="BM113" s="30">
        <v>7.97876919677038E-2</v>
      </c>
    </row>
    <row r="114" spans="1:65" s="4" customFormat="1" x14ac:dyDescent="0.25">
      <c r="A114" s="40"/>
      <c r="B114" s="2" t="s">
        <v>216</v>
      </c>
      <c r="C114" s="36">
        <v>907</v>
      </c>
      <c r="D114" s="37">
        <v>37.686879820000001</v>
      </c>
      <c r="E114" s="37">
        <v>5.0342177789999996</v>
      </c>
      <c r="F114" s="37">
        <v>26.754455270000001</v>
      </c>
      <c r="G114" s="37">
        <v>4.2822095859999996</v>
      </c>
      <c r="H114" s="37">
        <v>86.5446527</v>
      </c>
      <c r="I114" s="37">
        <v>15.642986479999999</v>
      </c>
      <c r="J114" s="37">
        <v>179.68467480000001</v>
      </c>
      <c r="K114" s="37">
        <v>6.6443735999999998</v>
      </c>
      <c r="L114" s="37">
        <v>94.443329660000003</v>
      </c>
      <c r="M114" s="37">
        <v>11.989430459999999</v>
      </c>
      <c r="N114" s="37">
        <v>99.830650500000004</v>
      </c>
      <c r="O114" s="37">
        <v>7.6563427170000002</v>
      </c>
      <c r="P114" s="38">
        <v>0.944007873</v>
      </c>
      <c r="Q114" s="38">
        <v>6.9888619999999999E-2</v>
      </c>
      <c r="R114" s="42"/>
      <c r="S114" s="27" t="s">
        <v>17</v>
      </c>
      <c r="T114" s="28" t="s">
        <v>17</v>
      </c>
      <c r="U114" s="28" t="s">
        <v>17</v>
      </c>
      <c r="V114" s="28" t="s">
        <v>17</v>
      </c>
      <c r="W114" s="28" t="s">
        <v>17</v>
      </c>
      <c r="X114" s="28" t="s">
        <v>17</v>
      </c>
      <c r="Y114" s="28" t="s">
        <v>17</v>
      </c>
      <c r="Z114" s="28" t="s">
        <v>17</v>
      </c>
      <c r="AA114" s="28" t="s">
        <v>17</v>
      </c>
      <c r="AB114" s="28" t="s">
        <v>17</v>
      </c>
      <c r="AC114" s="28" t="s">
        <v>17</v>
      </c>
      <c r="AD114" s="28" t="s">
        <v>17</v>
      </c>
      <c r="AE114" s="28" t="s">
        <v>17</v>
      </c>
      <c r="AF114" s="32" t="s">
        <v>17</v>
      </c>
      <c r="AG114" s="32" t="s">
        <v>17</v>
      </c>
      <c r="AH114" s="42"/>
      <c r="AI114" s="36">
        <v>1075</v>
      </c>
      <c r="AJ114" s="37">
        <v>37.780465120000002</v>
      </c>
      <c r="AK114" s="37">
        <v>4.9764987510000003</v>
      </c>
      <c r="AL114" s="37">
        <v>25.304766659999999</v>
      </c>
      <c r="AM114" s="37">
        <v>5.0201836699999998</v>
      </c>
      <c r="AN114" s="37">
        <v>69.754418599999994</v>
      </c>
      <c r="AO114" s="37">
        <v>14.521068189999999</v>
      </c>
      <c r="AP114" s="37">
        <f>165.9925581/100</f>
        <v>1.659925581</v>
      </c>
      <c r="AQ114" s="37">
        <v>6.0148745000000003</v>
      </c>
      <c r="AR114" s="37">
        <v>83.518325579999996</v>
      </c>
      <c r="AS114" s="37">
        <v>12.623069170000001</v>
      </c>
      <c r="AT114" s="37">
        <v>99.836139529999997</v>
      </c>
      <c r="AU114" s="37">
        <v>9.8180473369999994</v>
      </c>
      <c r="AV114" s="38">
        <v>0.83452004800000001</v>
      </c>
      <c r="AW114" s="38">
        <v>7.1392743999999994E-2</v>
      </c>
      <c r="AX114" s="42"/>
      <c r="AY114" s="34" t="s">
        <v>17</v>
      </c>
      <c r="AZ114" s="29" t="s">
        <v>17</v>
      </c>
      <c r="BA114" s="29" t="s">
        <v>17</v>
      </c>
      <c r="BB114" s="29" t="s">
        <v>17</v>
      </c>
      <c r="BC114" s="29" t="s">
        <v>17</v>
      </c>
      <c r="BD114" s="29" t="s">
        <v>17</v>
      </c>
      <c r="BE114" s="29" t="s">
        <v>17</v>
      </c>
      <c r="BF114" s="29" t="s">
        <v>17</v>
      </c>
      <c r="BG114" s="29" t="s">
        <v>17</v>
      </c>
      <c r="BH114" s="29" t="s">
        <v>17</v>
      </c>
      <c r="BI114" s="29" t="s">
        <v>17</v>
      </c>
      <c r="BJ114" s="29" t="s">
        <v>17</v>
      </c>
      <c r="BK114" s="29" t="s">
        <v>17</v>
      </c>
      <c r="BL114" s="30" t="s">
        <v>17</v>
      </c>
      <c r="BM114" s="30" t="s">
        <v>17</v>
      </c>
    </row>
    <row r="115" spans="1:65" s="25" customFormat="1" x14ac:dyDescent="0.25">
      <c r="A115" s="1"/>
      <c r="B115" s="105" t="s">
        <v>217</v>
      </c>
      <c r="C115" s="105"/>
      <c r="D115" s="105"/>
      <c r="E115" s="105"/>
      <c r="F115" s="105"/>
      <c r="G115" s="105"/>
      <c r="H115" s="105"/>
      <c r="I115" s="105"/>
      <c r="J115" s="105"/>
      <c r="K115" s="105"/>
    </row>
    <row r="116" spans="1:65" x14ac:dyDescent="0.25">
      <c r="B116" s="103" t="s">
        <v>218</v>
      </c>
      <c r="C116" s="27">
        <v>368</v>
      </c>
      <c r="D116" s="28">
        <v>43.5</v>
      </c>
      <c r="E116" s="28">
        <v>5.14</v>
      </c>
      <c r="F116" s="28">
        <v>27.13</v>
      </c>
      <c r="G116" s="28">
        <v>3.81</v>
      </c>
      <c r="H116" s="28">
        <v>88.1</v>
      </c>
      <c r="I116" s="28">
        <v>14.84</v>
      </c>
      <c r="J116" s="28">
        <v>1.8</v>
      </c>
      <c r="K116" s="28">
        <v>7.0000000000000007E-2</v>
      </c>
      <c r="L116" s="29" t="s">
        <v>17</v>
      </c>
      <c r="M116" s="29" t="s">
        <v>17</v>
      </c>
      <c r="N116" s="29" t="s">
        <v>17</v>
      </c>
      <c r="O116" s="29" t="s">
        <v>17</v>
      </c>
      <c r="P116" s="30" t="s">
        <v>17</v>
      </c>
      <c r="Q116" s="30" t="s">
        <v>17</v>
      </c>
      <c r="R116" s="31"/>
      <c r="S116" s="27" t="s">
        <v>17</v>
      </c>
      <c r="T116" s="28" t="s">
        <v>17</v>
      </c>
      <c r="U116" s="28" t="s">
        <v>17</v>
      </c>
      <c r="V116" s="28" t="s">
        <v>17</v>
      </c>
      <c r="W116" s="28" t="s">
        <v>17</v>
      </c>
      <c r="X116" s="28" t="s">
        <v>17</v>
      </c>
      <c r="Y116" s="28" t="s">
        <v>17</v>
      </c>
      <c r="Z116" s="28" t="s">
        <v>17</v>
      </c>
      <c r="AA116" s="28" t="s">
        <v>17</v>
      </c>
      <c r="AB116" s="28" t="s">
        <v>17</v>
      </c>
      <c r="AC116" s="28" t="s">
        <v>17</v>
      </c>
      <c r="AD116" s="28" t="s">
        <v>17</v>
      </c>
      <c r="AE116" s="28" t="s">
        <v>17</v>
      </c>
      <c r="AF116" s="32" t="s">
        <v>17</v>
      </c>
      <c r="AG116" s="32" t="s">
        <v>17</v>
      </c>
      <c r="AH116" s="31"/>
      <c r="AI116" s="27">
        <v>122</v>
      </c>
      <c r="AJ116" s="28">
        <v>42.78</v>
      </c>
      <c r="AK116" s="28">
        <v>5.62</v>
      </c>
      <c r="AL116" s="28">
        <v>26.19</v>
      </c>
      <c r="AM116" s="28">
        <v>5.0890000000000004</v>
      </c>
      <c r="AN116" s="28">
        <v>73.08</v>
      </c>
      <c r="AO116" s="28">
        <v>14.847</v>
      </c>
      <c r="AP116" s="28">
        <v>1.67</v>
      </c>
      <c r="AQ116" s="28">
        <v>6.5000000000000002E-2</v>
      </c>
      <c r="AR116" s="29" t="s">
        <v>17</v>
      </c>
      <c r="AS116" s="29" t="s">
        <v>17</v>
      </c>
      <c r="AT116" s="29" t="s">
        <v>17</v>
      </c>
      <c r="AU116" s="29" t="s">
        <v>17</v>
      </c>
      <c r="AV116" s="30" t="s">
        <v>17</v>
      </c>
      <c r="AW116" s="30" t="s">
        <v>17</v>
      </c>
      <c r="AX116" s="31"/>
      <c r="AY116" s="34" t="s">
        <v>17</v>
      </c>
      <c r="AZ116" s="29" t="s">
        <v>17</v>
      </c>
      <c r="BA116" s="29" t="s">
        <v>17</v>
      </c>
      <c r="BB116" s="29" t="s">
        <v>17</v>
      </c>
      <c r="BC116" s="29" t="s">
        <v>17</v>
      </c>
      <c r="BD116" s="29" t="s">
        <v>17</v>
      </c>
      <c r="BE116" s="29" t="s">
        <v>17</v>
      </c>
      <c r="BF116" s="29" t="s">
        <v>17</v>
      </c>
      <c r="BG116" s="29" t="s">
        <v>17</v>
      </c>
      <c r="BH116" s="29" t="s">
        <v>17</v>
      </c>
      <c r="BI116" s="29" t="s">
        <v>17</v>
      </c>
      <c r="BJ116" s="29" t="s">
        <v>17</v>
      </c>
      <c r="BK116" s="29" t="s">
        <v>17</v>
      </c>
      <c r="BL116" s="30" t="s">
        <v>17</v>
      </c>
      <c r="BM116" s="30" t="s">
        <v>17</v>
      </c>
    </row>
    <row r="117" spans="1:65" x14ac:dyDescent="0.25">
      <c r="B117" s="103" t="s">
        <v>219</v>
      </c>
      <c r="C117" s="27">
        <v>82</v>
      </c>
      <c r="D117" s="28">
        <v>45.28049</v>
      </c>
      <c r="E117" s="28">
        <v>4.3355389999999998</v>
      </c>
      <c r="F117" s="28">
        <v>29.078050000000001</v>
      </c>
      <c r="G117" s="28">
        <v>4.4774609999999999</v>
      </c>
      <c r="H117" s="28">
        <v>91.378050000000002</v>
      </c>
      <c r="I117" s="28">
        <v>15.95665</v>
      </c>
      <c r="J117" s="28">
        <v>1.7704880000000001</v>
      </c>
      <c r="K117" s="28">
        <v>8.3398529999999998E-2</v>
      </c>
      <c r="L117" s="29" t="s">
        <v>17</v>
      </c>
      <c r="M117" s="29" t="s">
        <v>17</v>
      </c>
      <c r="N117" s="29" t="s">
        <v>17</v>
      </c>
      <c r="O117" s="29" t="s">
        <v>17</v>
      </c>
      <c r="P117" s="30" t="s">
        <v>17</v>
      </c>
      <c r="Q117" s="30" t="s">
        <v>17</v>
      </c>
      <c r="R117" s="31"/>
      <c r="S117" s="34">
        <v>97</v>
      </c>
      <c r="T117" s="29">
        <v>58.257730000000002</v>
      </c>
      <c r="U117" s="29">
        <v>4.3211649999999997</v>
      </c>
      <c r="V117" s="29">
        <v>25.78144</v>
      </c>
      <c r="W117" s="29">
        <v>3.2445569999999999</v>
      </c>
      <c r="X117" s="29">
        <v>81.793809999999993</v>
      </c>
      <c r="Y117" s="29">
        <v>10.532629999999999</v>
      </c>
      <c r="Z117" s="29">
        <v>1.781649</v>
      </c>
      <c r="AA117" s="29">
        <v>5.8535610000000002E-2</v>
      </c>
      <c r="AB117" s="28" t="s">
        <v>17</v>
      </c>
      <c r="AC117" s="28" t="s">
        <v>17</v>
      </c>
      <c r="AD117" s="28" t="s">
        <v>17</v>
      </c>
      <c r="AE117" s="28" t="s">
        <v>17</v>
      </c>
      <c r="AF117" s="32" t="s">
        <v>17</v>
      </c>
      <c r="AG117" s="32" t="s">
        <v>17</v>
      </c>
      <c r="AH117" s="31"/>
      <c r="AI117" s="27">
        <v>9</v>
      </c>
      <c r="AJ117" s="28">
        <v>46.55556</v>
      </c>
      <c r="AK117" s="28">
        <v>4.3333329999999997</v>
      </c>
      <c r="AL117" s="28">
        <v>25.94444</v>
      </c>
      <c r="AM117" s="28">
        <v>6.1953839999999998</v>
      </c>
      <c r="AN117" s="28">
        <v>69.966669999999993</v>
      </c>
      <c r="AO117" s="28">
        <v>19.465229999999998</v>
      </c>
      <c r="AP117" s="28">
        <v>1.635556</v>
      </c>
      <c r="AQ117" s="28">
        <v>6.085045E-2</v>
      </c>
      <c r="AR117" s="29" t="s">
        <v>17</v>
      </c>
      <c r="AS117" s="29" t="s">
        <v>17</v>
      </c>
      <c r="AT117" s="29" t="s">
        <v>17</v>
      </c>
      <c r="AU117" s="29" t="s">
        <v>17</v>
      </c>
      <c r="AV117" s="30" t="s">
        <v>17</v>
      </c>
      <c r="AW117" s="30" t="s">
        <v>17</v>
      </c>
      <c r="AX117" s="31"/>
      <c r="AY117" s="34">
        <v>142</v>
      </c>
      <c r="AZ117" s="29">
        <v>57.887320000000003</v>
      </c>
      <c r="BA117" s="29">
        <v>4.0913310000000003</v>
      </c>
      <c r="BB117" s="29">
        <v>26.00282</v>
      </c>
      <c r="BC117" s="29">
        <v>3.9336690000000001</v>
      </c>
      <c r="BD117" s="29">
        <v>70.028170000000003</v>
      </c>
      <c r="BE117" s="29">
        <v>11.6716</v>
      </c>
      <c r="BF117" s="29">
        <v>1.6408450000000001</v>
      </c>
      <c r="BG117" s="29">
        <v>6.2188149999999998E-2</v>
      </c>
      <c r="BH117" s="29" t="s">
        <v>17</v>
      </c>
      <c r="BI117" s="29" t="s">
        <v>17</v>
      </c>
      <c r="BJ117" s="29" t="s">
        <v>17</v>
      </c>
      <c r="BK117" s="29" t="s">
        <v>17</v>
      </c>
      <c r="BL117" s="30" t="s">
        <v>17</v>
      </c>
      <c r="BM117" s="30" t="s">
        <v>17</v>
      </c>
    </row>
    <row r="118" spans="1:65" s="4" customFormat="1" x14ac:dyDescent="0.25">
      <c r="A118" s="40"/>
      <c r="B118" s="103" t="s">
        <v>220</v>
      </c>
      <c r="C118" s="27">
        <v>51</v>
      </c>
      <c r="D118" s="28">
        <v>45.627450000000003</v>
      </c>
      <c r="E118" s="28">
        <v>2.5919940000000001</v>
      </c>
      <c r="F118" s="28">
        <v>26.045100000000001</v>
      </c>
      <c r="G118" s="28">
        <v>3.580409</v>
      </c>
      <c r="H118" s="28">
        <v>82.96078</v>
      </c>
      <c r="I118" s="28">
        <v>10.75353</v>
      </c>
      <c r="J118" s="28">
        <v>1.7860780000000001</v>
      </c>
      <c r="K118" s="28">
        <v>5.7169169999999998E-2</v>
      </c>
      <c r="L118" s="29" t="s">
        <v>17</v>
      </c>
      <c r="M118" s="29" t="s">
        <v>17</v>
      </c>
      <c r="N118" s="29" t="s">
        <v>17</v>
      </c>
      <c r="O118" s="29" t="s">
        <v>17</v>
      </c>
      <c r="P118" s="30" t="s">
        <v>17</v>
      </c>
      <c r="Q118" s="30" t="s">
        <v>17</v>
      </c>
      <c r="R118" s="31"/>
      <c r="S118" s="27">
        <v>248</v>
      </c>
      <c r="T118" s="28">
        <v>60.217739999999999</v>
      </c>
      <c r="U118" s="28">
        <v>6.2402119999999996</v>
      </c>
      <c r="V118" s="28">
        <v>28.35</v>
      </c>
      <c r="W118" s="28">
        <v>4.0374460000000001</v>
      </c>
      <c r="X118" s="28">
        <v>87.235889999999998</v>
      </c>
      <c r="Y118" s="28">
        <v>14.043010000000001</v>
      </c>
      <c r="Z118" s="28">
        <v>1.7529030000000001</v>
      </c>
      <c r="AA118" s="28">
        <v>6.6713170000000002E-2</v>
      </c>
      <c r="AB118" s="28" t="s">
        <v>17</v>
      </c>
      <c r="AC118" s="28" t="s">
        <v>17</v>
      </c>
      <c r="AD118" s="28" t="s">
        <v>17</v>
      </c>
      <c r="AE118" s="28" t="s">
        <v>17</v>
      </c>
      <c r="AF118" s="32" t="s">
        <v>17</v>
      </c>
      <c r="AG118" s="32" t="s">
        <v>17</v>
      </c>
      <c r="AH118" s="39"/>
      <c r="AI118" s="27">
        <v>85</v>
      </c>
      <c r="AJ118" s="28">
        <v>45.494120000000002</v>
      </c>
      <c r="AK118" s="28">
        <v>2.6169030000000002</v>
      </c>
      <c r="AL118" s="28">
        <v>25.04</v>
      </c>
      <c r="AM118" s="28">
        <v>3.6891479999999999</v>
      </c>
      <c r="AN118" s="28">
        <v>68.211759999999998</v>
      </c>
      <c r="AO118" s="28">
        <v>11.21658</v>
      </c>
      <c r="AP118" s="28">
        <v>1.649529</v>
      </c>
      <c r="AQ118" s="28">
        <v>5.6016700000000003E-2</v>
      </c>
      <c r="AR118" s="29" t="s">
        <v>17</v>
      </c>
      <c r="AS118" s="29" t="s">
        <v>17</v>
      </c>
      <c r="AT118" s="29" t="s">
        <v>17</v>
      </c>
      <c r="AU118" s="29" t="s">
        <v>17</v>
      </c>
      <c r="AV118" s="30" t="s">
        <v>17</v>
      </c>
      <c r="AW118" s="30" t="s">
        <v>17</v>
      </c>
      <c r="AX118" s="39"/>
      <c r="AY118" s="34">
        <v>42</v>
      </c>
      <c r="AZ118" s="29">
        <v>61.309519999999999</v>
      </c>
      <c r="BA118" s="29">
        <v>7.0899729999999996</v>
      </c>
      <c r="BB118" s="29">
        <v>28.011900000000001</v>
      </c>
      <c r="BC118" s="29">
        <v>5.8679449999999997</v>
      </c>
      <c r="BD118" s="29">
        <v>74.371430000000004</v>
      </c>
      <c r="BE118" s="29">
        <v>17.689879999999999</v>
      </c>
      <c r="BF118" s="29">
        <v>1.6259520000000001</v>
      </c>
      <c r="BG118" s="29">
        <v>6.3823669999999999E-2</v>
      </c>
      <c r="BH118" s="29" t="s">
        <v>17</v>
      </c>
      <c r="BI118" s="29" t="s">
        <v>17</v>
      </c>
      <c r="BJ118" s="29" t="s">
        <v>17</v>
      </c>
      <c r="BK118" s="29" t="s">
        <v>17</v>
      </c>
      <c r="BL118" s="30" t="s">
        <v>17</v>
      </c>
      <c r="BM118" s="30" t="s">
        <v>17</v>
      </c>
    </row>
    <row r="119" spans="1:65" s="4" customFormat="1" x14ac:dyDescent="0.25">
      <c r="A119" s="40"/>
      <c r="B119" s="35" t="s">
        <v>40</v>
      </c>
      <c r="C119" s="27">
        <v>1361</v>
      </c>
      <c r="D119" s="29">
        <v>39.6899338721528</v>
      </c>
      <c r="E119" s="28">
        <v>5.78150907012839</v>
      </c>
      <c r="F119" s="28">
        <v>25.022255414488399</v>
      </c>
      <c r="G119" s="28">
        <v>3.3312127172995898</v>
      </c>
      <c r="H119" s="28">
        <v>75.761762509335298</v>
      </c>
      <c r="I119" s="28">
        <v>11.077624002599</v>
      </c>
      <c r="J119" s="28">
        <f>173.952949962659/100</f>
        <v>1.73952949962659</v>
      </c>
      <c r="K119" s="28">
        <v>6.3730582404415097</v>
      </c>
      <c r="L119" s="28">
        <v>87.890636704119899</v>
      </c>
      <c r="M119" s="28">
        <v>9.3601131862639004</v>
      </c>
      <c r="N119" s="29">
        <v>96.959550561797798</v>
      </c>
      <c r="O119" s="28">
        <v>6.3594135521594399</v>
      </c>
      <c r="P119" s="32">
        <v>0.905465917602996</v>
      </c>
      <c r="Q119" s="32">
        <v>6.1194666890263399E-2</v>
      </c>
      <c r="R119" s="31"/>
      <c r="S119" s="27">
        <v>747</v>
      </c>
      <c r="T119" s="28">
        <v>57.9022757697456</v>
      </c>
      <c r="U119" s="28">
        <v>4.0333506004239501</v>
      </c>
      <c r="V119" s="28">
        <v>26.6657681940701</v>
      </c>
      <c r="W119" s="28">
        <v>3.2138092961169198</v>
      </c>
      <c r="X119" s="28">
        <v>77.339622641509393</v>
      </c>
      <c r="Y119" s="28">
        <v>10.743759139668001</v>
      </c>
      <c r="Z119" s="28">
        <v>1.7</v>
      </c>
      <c r="AA119" s="28">
        <v>6.2258971016371296</v>
      </c>
      <c r="AB119" s="28">
        <v>94.1172506738544</v>
      </c>
      <c r="AC119" s="28">
        <v>8.9927845713846697</v>
      </c>
      <c r="AD119" s="28">
        <v>98.885444743935295</v>
      </c>
      <c r="AE119" s="28">
        <v>6.3665860622499801</v>
      </c>
      <c r="AF119" s="32">
        <v>0.95020889487870597</v>
      </c>
      <c r="AG119" s="32">
        <v>5.8860302848427803E-2</v>
      </c>
      <c r="AH119" s="31"/>
      <c r="AI119" s="27">
        <v>1154</v>
      </c>
      <c r="AJ119" s="28">
        <v>39.4324090121317</v>
      </c>
      <c r="AK119" s="28">
        <v>5.8580511385776601</v>
      </c>
      <c r="AL119" s="28">
        <v>23.945955555555599</v>
      </c>
      <c r="AM119" s="28">
        <v>4.1097568675626599</v>
      </c>
      <c r="AN119" s="28">
        <v>61.7306666666667</v>
      </c>
      <c r="AO119" s="28">
        <v>10.7199630848677</v>
      </c>
      <c r="AP119" s="28">
        <f>160.655111111111/100</f>
        <v>1.6065511111111102</v>
      </c>
      <c r="AQ119" s="28">
        <v>5.9067624487144998</v>
      </c>
      <c r="AR119" s="28">
        <v>76.042780748663105</v>
      </c>
      <c r="AS119" s="28">
        <v>9.8361213519723503</v>
      </c>
      <c r="AT119" s="29">
        <v>97.327094474153299</v>
      </c>
      <c r="AU119" s="28">
        <v>8.7391046645057493</v>
      </c>
      <c r="AV119" s="32">
        <v>0.78121925133689796</v>
      </c>
      <c r="AW119" s="32">
        <v>6.1149456895821998E-2</v>
      </c>
      <c r="AX119" s="31"/>
      <c r="AY119" s="27">
        <v>663</v>
      </c>
      <c r="AZ119" s="28">
        <v>57.914027149321299</v>
      </c>
      <c r="BA119" s="28">
        <v>4.0685403358598498</v>
      </c>
      <c r="BB119" s="28">
        <v>26.2536809815951</v>
      </c>
      <c r="BC119" s="28">
        <v>4.1725018125577202</v>
      </c>
      <c r="BD119" s="28">
        <v>65.133435582822102</v>
      </c>
      <c r="BE119" s="29">
        <v>10.990247813912299</v>
      </c>
      <c r="BF119" s="29">
        <f>157.42113323124/100</f>
        <v>1.5742113323123998</v>
      </c>
      <c r="BG119" s="29">
        <v>5.7168876353562998</v>
      </c>
      <c r="BH119" s="29">
        <v>83.505376344086002</v>
      </c>
      <c r="BI119" s="29">
        <v>10.388213082645899</v>
      </c>
      <c r="BJ119" s="29">
        <v>100.743471582181</v>
      </c>
      <c r="BK119" s="29">
        <v>8.9607829117278701</v>
      </c>
      <c r="BL119" s="30">
        <v>0.82948387096774201</v>
      </c>
      <c r="BM119" s="30">
        <v>6.7183612707096704E-2</v>
      </c>
    </row>
    <row r="120" spans="1:65" s="4" customFormat="1" x14ac:dyDescent="0.25">
      <c r="A120" s="40"/>
      <c r="B120" s="26" t="s">
        <v>221</v>
      </c>
      <c r="C120" s="27">
        <v>92</v>
      </c>
      <c r="D120" s="28">
        <v>42.163040000000002</v>
      </c>
      <c r="E120" s="28">
        <v>7.9838800000000001</v>
      </c>
      <c r="F120" s="28">
        <v>27.124500000000001</v>
      </c>
      <c r="G120" s="28">
        <v>3.7443399999999998</v>
      </c>
      <c r="H120" s="28">
        <v>87.55</v>
      </c>
      <c r="I120" s="28">
        <v>13.931150000000001</v>
      </c>
      <c r="J120" s="28">
        <v>1.7954300000000001</v>
      </c>
      <c r="K120" s="28">
        <v>7.7219999999999997E-2</v>
      </c>
      <c r="L120" s="28">
        <v>97.183909999999997</v>
      </c>
      <c r="M120" s="28">
        <v>11.66742</v>
      </c>
      <c r="N120" s="28">
        <v>103.51724</v>
      </c>
      <c r="O120" s="28">
        <v>6.7546099999999996</v>
      </c>
      <c r="P120" s="32">
        <v>0.93718000000000001</v>
      </c>
      <c r="Q120" s="32">
        <v>7.1360000000000007E-2</v>
      </c>
      <c r="R120" s="31"/>
      <c r="S120" s="27">
        <v>371</v>
      </c>
      <c r="T120" s="28">
        <v>67.657679999999999</v>
      </c>
      <c r="U120" s="28">
        <v>10.66689</v>
      </c>
      <c r="V120" s="28">
        <v>26.82328</v>
      </c>
      <c r="W120" s="28">
        <v>3.34904</v>
      </c>
      <c r="X120" s="28">
        <v>81.291910000000001</v>
      </c>
      <c r="Y120" s="28">
        <v>12.26417</v>
      </c>
      <c r="Z120" s="28">
        <v>1.7392700000000001</v>
      </c>
      <c r="AA120" s="28">
        <v>6.9690000000000002E-2</v>
      </c>
      <c r="AB120" s="28">
        <v>99.618459999999999</v>
      </c>
      <c r="AC120" s="28">
        <v>9.7117900000000006</v>
      </c>
      <c r="AD120" s="28">
        <v>103.45592000000001</v>
      </c>
      <c r="AE120" s="28">
        <v>7.1244500000000004</v>
      </c>
      <c r="AF120" s="32">
        <v>0.96274999999999999</v>
      </c>
      <c r="AG120" s="32">
        <v>6.5339999999999995E-2</v>
      </c>
      <c r="AH120" s="39"/>
      <c r="AI120" s="27">
        <v>139</v>
      </c>
      <c r="AJ120" s="28">
        <v>40.604320000000001</v>
      </c>
      <c r="AK120" s="28">
        <v>8.9001000000000001</v>
      </c>
      <c r="AL120" s="28">
        <v>26.660319999999999</v>
      </c>
      <c r="AM120" s="28">
        <v>6.4836099999999997</v>
      </c>
      <c r="AN120" s="28">
        <v>73.329499999999996</v>
      </c>
      <c r="AO120" s="28">
        <v>19.420290000000001</v>
      </c>
      <c r="AP120" s="28">
        <v>1.65604</v>
      </c>
      <c r="AQ120" s="28">
        <v>6.8529999999999994E-2</v>
      </c>
      <c r="AR120" s="28">
        <v>86.056820000000002</v>
      </c>
      <c r="AS120" s="28">
        <v>15.892010000000001</v>
      </c>
      <c r="AT120" s="28">
        <v>104.01515000000001</v>
      </c>
      <c r="AU120" s="28">
        <v>14.80199</v>
      </c>
      <c r="AV120" s="32">
        <v>0.82698000000000005</v>
      </c>
      <c r="AW120" s="32">
        <v>9.5119999999999996E-2</v>
      </c>
      <c r="AX120" s="39"/>
      <c r="AY120" s="27">
        <v>475</v>
      </c>
      <c r="AZ120" s="28">
        <v>68.248419999999996</v>
      </c>
      <c r="BA120" s="28">
        <v>10.95182</v>
      </c>
      <c r="BB120" s="28">
        <v>27.06541</v>
      </c>
      <c r="BC120" s="28">
        <v>4.5424699999999998</v>
      </c>
      <c r="BD120" s="28">
        <v>71.144840000000002</v>
      </c>
      <c r="BE120" s="28">
        <v>13.136950000000001</v>
      </c>
      <c r="BF120" s="28">
        <v>1.62002</v>
      </c>
      <c r="BG120" s="28">
        <v>6.6860000000000003E-2</v>
      </c>
      <c r="BH120" s="28">
        <v>92.974119999999999</v>
      </c>
      <c r="BI120" s="28">
        <v>12.64026</v>
      </c>
      <c r="BJ120" s="28">
        <v>105.91867999999999</v>
      </c>
      <c r="BK120" s="28">
        <v>11.03234</v>
      </c>
      <c r="BL120" s="32">
        <v>0.87802000000000002</v>
      </c>
      <c r="BM120" s="32">
        <v>7.8530000000000003E-2</v>
      </c>
    </row>
    <row r="121" spans="1:65" s="4" customFormat="1" x14ac:dyDescent="0.25">
      <c r="A121" s="40"/>
      <c r="B121" s="26" t="s">
        <v>222</v>
      </c>
      <c r="C121" s="27">
        <v>24</v>
      </c>
      <c r="D121" s="28">
        <v>45.208329999999997</v>
      </c>
      <c r="E121" s="28">
        <v>4.1908700000000003</v>
      </c>
      <c r="F121" s="28">
        <v>31.210319999999999</v>
      </c>
      <c r="G121" s="28">
        <v>5.5169600000000001</v>
      </c>
      <c r="H121" s="28">
        <v>97.712500000000006</v>
      </c>
      <c r="I121" s="28">
        <v>19.835989999999999</v>
      </c>
      <c r="J121" s="28">
        <v>1.76542</v>
      </c>
      <c r="K121" s="28">
        <v>5.4690000000000003E-2</v>
      </c>
      <c r="L121" s="28">
        <v>108.5</v>
      </c>
      <c r="M121" s="28">
        <v>13.065049999999999</v>
      </c>
      <c r="N121" s="28">
        <v>107.20833</v>
      </c>
      <c r="O121" s="28">
        <v>9.4637899999999995</v>
      </c>
      <c r="P121" s="32">
        <v>1.01033</v>
      </c>
      <c r="Q121" s="32">
        <v>5.7709999999999997E-2</v>
      </c>
      <c r="R121" s="31"/>
      <c r="S121" s="27">
        <v>192</v>
      </c>
      <c r="T121" s="28">
        <v>66.255210000000005</v>
      </c>
      <c r="U121" s="28">
        <v>8.9549500000000002</v>
      </c>
      <c r="V121" s="28">
        <v>28.960920000000002</v>
      </c>
      <c r="W121" s="28">
        <v>4.4354500000000003</v>
      </c>
      <c r="X121" s="28">
        <v>86.803120000000007</v>
      </c>
      <c r="Y121" s="28">
        <v>14.202970000000001</v>
      </c>
      <c r="Z121" s="28">
        <v>1.7308300000000001</v>
      </c>
      <c r="AA121" s="28">
        <v>6.5729999999999997E-2</v>
      </c>
      <c r="AB121" s="28">
        <v>106.33871000000001</v>
      </c>
      <c r="AC121" s="28">
        <v>11.4688</v>
      </c>
      <c r="AD121" s="28">
        <v>106.48117999999999</v>
      </c>
      <c r="AE121" s="28">
        <v>8.5686999999999998</v>
      </c>
      <c r="AF121" s="32">
        <v>0.99799000000000004</v>
      </c>
      <c r="AG121" s="32">
        <v>6.0720000000000003E-2</v>
      </c>
      <c r="AH121" s="39"/>
      <c r="AI121" s="27">
        <v>21</v>
      </c>
      <c r="AJ121" s="28">
        <v>44.285710000000002</v>
      </c>
      <c r="AK121" s="28">
        <v>4.5182200000000003</v>
      </c>
      <c r="AL121" s="28">
        <v>35.196019999999997</v>
      </c>
      <c r="AM121" s="28">
        <v>8.8995700000000006</v>
      </c>
      <c r="AN121" s="28">
        <v>94.090479999999999</v>
      </c>
      <c r="AO121" s="28">
        <v>27.457039999999999</v>
      </c>
      <c r="AP121" s="28">
        <v>1.6290500000000001</v>
      </c>
      <c r="AQ121" s="28">
        <v>6.4100000000000004E-2</v>
      </c>
      <c r="AR121" s="28">
        <v>112.2381</v>
      </c>
      <c r="AS121" s="28">
        <v>20.366409999999998</v>
      </c>
      <c r="AT121" s="28">
        <v>118.85714</v>
      </c>
      <c r="AU121" s="28">
        <v>18.194189999999999</v>
      </c>
      <c r="AV121" s="32">
        <v>0.94350000000000001</v>
      </c>
      <c r="AW121" s="32">
        <v>8.8550000000000004E-2</v>
      </c>
      <c r="AX121" s="39"/>
      <c r="AY121" s="27">
        <v>197</v>
      </c>
      <c r="AZ121" s="28">
        <v>70.345179999999999</v>
      </c>
      <c r="BA121" s="28">
        <v>10.25704</v>
      </c>
      <c r="BB121" s="28">
        <v>30.63983</v>
      </c>
      <c r="BC121" s="28">
        <v>7.0792400000000004</v>
      </c>
      <c r="BD121" s="28">
        <v>78.589849999999998</v>
      </c>
      <c r="BE121" s="28">
        <v>20.129840000000002</v>
      </c>
      <c r="BF121" s="28">
        <v>1.59883</v>
      </c>
      <c r="BG121" s="28">
        <v>6.4339999999999994E-2</v>
      </c>
      <c r="BH121" s="28">
        <v>101.34021</v>
      </c>
      <c r="BI121" s="28">
        <v>15.1068</v>
      </c>
      <c r="BJ121" s="28">
        <v>110.08247</v>
      </c>
      <c r="BK121" s="28">
        <v>14.490780000000001</v>
      </c>
      <c r="BL121" s="32">
        <v>0.92188000000000003</v>
      </c>
      <c r="BM121" s="32">
        <v>8.2650000000000001E-2</v>
      </c>
    </row>
    <row r="122" spans="1:65" s="4" customFormat="1" ht="15" x14ac:dyDescent="0.25">
      <c r="A122" s="40"/>
      <c r="B122" s="26" t="s">
        <v>223</v>
      </c>
      <c r="C122" s="27">
        <v>25</v>
      </c>
      <c r="D122" s="28">
        <v>45.098399999999998</v>
      </c>
      <c r="E122" s="28">
        <v>2.7962600000000002</v>
      </c>
      <c r="F122" s="28">
        <v>29.601199999999999</v>
      </c>
      <c r="G122" s="28">
        <v>4.22201</v>
      </c>
      <c r="H122" s="28">
        <v>93.212000000000003</v>
      </c>
      <c r="I122" s="28">
        <v>15.264049999999999</v>
      </c>
      <c r="J122" s="28">
        <v>1.77312</v>
      </c>
      <c r="K122" s="28">
        <v>5.3789999999999998E-2</v>
      </c>
      <c r="L122" s="28">
        <v>103.584</v>
      </c>
      <c r="M122" s="28">
        <v>9.8299199999999995</v>
      </c>
      <c r="N122" s="28">
        <v>104.864</v>
      </c>
      <c r="O122" s="28">
        <v>9.4756699999999991</v>
      </c>
      <c r="P122" s="32">
        <v>0.98839999999999995</v>
      </c>
      <c r="Q122" s="32">
        <v>4.4319999999999998E-2</v>
      </c>
      <c r="R122" s="31"/>
      <c r="S122" s="27">
        <v>91</v>
      </c>
      <c r="T122" s="28">
        <v>59.498460000000001</v>
      </c>
      <c r="U122" s="28">
        <v>4.0870499999999996</v>
      </c>
      <c r="V122" s="28">
        <v>29.532859999999999</v>
      </c>
      <c r="W122" s="28">
        <v>3.23963</v>
      </c>
      <c r="X122" s="28">
        <v>89.935159999999996</v>
      </c>
      <c r="Y122" s="28">
        <v>11.55434</v>
      </c>
      <c r="Z122" s="28">
        <v>1.74403</v>
      </c>
      <c r="AA122" s="28">
        <v>6.2120000000000002E-2</v>
      </c>
      <c r="AB122" s="28">
        <v>102.95385</v>
      </c>
      <c r="AC122" s="28">
        <v>9.2213700000000003</v>
      </c>
      <c r="AD122" s="28">
        <v>104.96044000000001</v>
      </c>
      <c r="AE122" s="28">
        <v>7.0334300000000001</v>
      </c>
      <c r="AF122" s="32">
        <v>0.98011000000000004</v>
      </c>
      <c r="AG122" s="32">
        <v>4.8250000000000001E-2</v>
      </c>
      <c r="AH122" s="39"/>
      <c r="AI122" s="27">
        <v>84</v>
      </c>
      <c r="AJ122" s="28">
        <v>45.911670000000001</v>
      </c>
      <c r="AK122" s="28">
        <v>2.7017099999999998</v>
      </c>
      <c r="AL122" s="28">
        <v>32.698929999999997</v>
      </c>
      <c r="AM122" s="28">
        <v>5.6482599999999996</v>
      </c>
      <c r="AN122" s="28">
        <v>87.079759999999993</v>
      </c>
      <c r="AO122" s="28">
        <v>16.414280000000002</v>
      </c>
      <c r="AP122" s="28">
        <v>1.63035</v>
      </c>
      <c r="AQ122" s="28">
        <v>5.9670000000000001E-2</v>
      </c>
      <c r="AR122" s="28">
        <v>101.81071</v>
      </c>
      <c r="AS122" s="28">
        <v>12.0512</v>
      </c>
      <c r="AT122" s="28">
        <v>114.02381</v>
      </c>
      <c r="AU122" s="28">
        <v>11.350210000000001</v>
      </c>
      <c r="AV122" s="32">
        <v>0.89298</v>
      </c>
      <c r="AW122" s="32">
        <v>5.8900000000000001E-2</v>
      </c>
      <c r="AX122" s="39"/>
      <c r="AY122" s="27">
        <v>183</v>
      </c>
      <c r="AZ122" s="28">
        <v>59.191090000000003</v>
      </c>
      <c r="BA122" s="28">
        <v>4.3023400000000001</v>
      </c>
      <c r="BB122" s="28">
        <v>31.265630000000002</v>
      </c>
      <c r="BC122" s="28">
        <v>4.3767100000000001</v>
      </c>
      <c r="BD122" s="28">
        <v>81.109290000000001</v>
      </c>
      <c r="BE122" s="28">
        <v>12.830270000000001</v>
      </c>
      <c r="BF122" s="28">
        <v>1.60961</v>
      </c>
      <c r="BG122" s="28">
        <v>5.7450000000000001E-2</v>
      </c>
      <c r="BH122" s="28">
        <v>98.108840000000001</v>
      </c>
      <c r="BI122" s="28">
        <v>10.76892</v>
      </c>
      <c r="BJ122" s="28">
        <v>111.24481</v>
      </c>
      <c r="BK122" s="28">
        <v>10.41736</v>
      </c>
      <c r="BL122" s="32">
        <v>0.88221000000000005</v>
      </c>
      <c r="BM122" s="32">
        <v>6.0600000000000001E-2</v>
      </c>
    </row>
    <row r="123" spans="1:65" s="4" customFormat="1" ht="15" x14ac:dyDescent="0.25">
      <c r="A123" s="40"/>
      <c r="B123" s="26" t="s">
        <v>224</v>
      </c>
      <c r="C123" s="27">
        <v>6</v>
      </c>
      <c r="D123" s="28">
        <v>45.73</v>
      </c>
      <c r="E123" s="28">
        <v>1.79254</v>
      </c>
      <c r="F123" s="28">
        <v>32.581670000000003</v>
      </c>
      <c r="G123" s="28">
        <v>3.1750699999999998</v>
      </c>
      <c r="H123" s="28">
        <v>103.66667</v>
      </c>
      <c r="I123" s="28">
        <v>13.50699</v>
      </c>
      <c r="J123" s="28">
        <v>1.7816700000000001</v>
      </c>
      <c r="K123" s="28">
        <v>5.382E-2</v>
      </c>
      <c r="L123" s="28">
        <v>111.25</v>
      </c>
      <c r="M123" s="28">
        <v>10.04684</v>
      </c>
      <c r="N123" s="28">
        <v>109.55</v>
      </c>
      <c r="O123" s="28">
        <v>5.9889099999999997</v>
      </c>
      <c r="P123" s="32">
        <v>1.0149999999999999</v>
      </c>
      <c r="Q123" s="32">
        <v>5.7529999999999998E-2</v>
      </c>
      <c r="R123" s="31"/>
      <c r="S123" s="27">
        <v>26</v>
      </c>
      <c r="T123" s="28">
        <v>58.364229999999999</v>
      </c>
      <c r="U123" s="28">
        <v>4.8736499999999996</v>
      </c>
      <c r="V123" s="28">
        <v>30.178080000000001</v>
      </c>
      <c r="W123" s="28">
        <v>3.0061800000000001</v>
      </c>
      <c r="X123" s="28">
        <v>91.784620000000004</v>
      </c>
      <c r="Y123" s="28">
        <v>9.9048099999999994</v>
      </c>
      <c r="Z123" s="28">
        <v>1.74454</v>
      </c>
      <c r="AA123" s="28">
        <v>5.9400000000000001E-2</v>
      </c>
      <c r="AB123" s="28">
        <v>106.29231</v>
      </c>
      <c r="AC123" s="28">
        <v>8.9825599999999994</v>
      </c>
      <c r="AD123" s="28">
        <v>105.41538</v>
      </c>
      <c r="AE123" s="28">
        <v>6.4249299999999998</v>
      </c>
      <c r="AF123" s="32">
        <v>1.0073099999999999</v>
      </c>
      <c r="AG123" s="32">
        <v>4.4409999999999998E-2</v>
      </c>
      <c r="AH123" s="39"/>
      <c r="AI123" s="27">
        <v>13</v>
      </c>
      <c r="AJ123" s="28">
        <v>46.717689999999997</v>
      </c>
      <c r="AK123" s="28">
        <v>2.2802199999999999</v>
      </c>
      <c r="AL123" s="28">
        <v>33.471539999999997</v>
      </c>
      <c r="AM123" s="28">
        <v>5.0125200000000003</v>
      </c>
      <c r="AN123" s="28">
        <v>88.638459999999995</v>
      </c>
      <c r="AO123" s="28">
        <v>16.08128</v>
      </c>
      <c r="AP123" s="28">
        <v>1.6270800000000001</v>
      </c>
      <c r="AQ123" s="28">
        <v>8.1119999999999998E-2</v>
      </c>
      <c r="AR123" s="28">
        <v>101.83846</v>
      </c>
      <c r="AS123" s="28">
        <v>9.1592900000000004</v>
      </c>
      <c r="AT123" s="28">
        <v>113.83846</v>
      </c>
      <c r="AU123" s="28">
        <v>10.159929999999999</v>
      </c>
      <c r="AV123" s="32">
        <v>0.89537999999999995</v>
      </c>
      <c r="AW123" s="32">
        <v>4.1959999999999997E-2</v>
      </c>
      <c r="AX123" s="39"/>
      <c r="AY123" s="27">
        <v>44</v>
      </c>
      <c r="AZ123" s="28">
        <v>57.315449999999998</v>
      </c>
      <c r="BA123" s="28">
        <v>4.7717299999999998</v>
      </c>
      <c r="BB123" s="28">
        <v>32.758180000000003</v>
      </c>
      <c r="BC123" s="28">
        <v>4.2014300000000002</v>
      </c>
      <c r="BD123" s="28">
        <v>86.986360000000005</v>
      </c>
      <c r="BE123" s="28">
        <v>11.45234</v>
      </c>
      <c r="BF123" s="28">
        <v>1.6301099999999999</v>
      </c>
      <c r="BG123" s="28">
        <v>5.8189999999999999E-2</v>
      </c>
      <c r="BH123" s="28">
        <v>103.34773</v>
      </c>
      <c r="BI123" s="28">
        <v>10.69422</v>
      </c>
      <c r="BJ123" s="28">
        <v>114.01818</v>
      </c>
      <c r="BK123" s="28">
        <v>8.2235999999999994</v>
      </c>
      <c r="BL123" s="32">
        <v>0.90636000000000005</v>
      </c>
      <c r="BM123" s="32">
        <v>6.1039999999999997E-2</v>
      </c>
    </row>
    <row r="124" spans="1:65" s="4" customFormat="1" ht="15" x14ac:dyDescent="0.25">
      <c r="A124" s="40"/>
      <c r="B124" s="26" t="s">
        <v>225</v>
      </c>
      <c r="C124" s="27">
        <v>542</v>
      </c>
      <c r="D124" s="28">
        <v>66.367810000000006</v>
      </c>
      <c r="E124" s="28">
        <v>5.44109</v>
      </c>
      <c r="F124" s="28">
        <v>27.140619999999998</v>
      </c>
      <c r="G124" s="28">
        <v>3.50698</v>
      </c>
      <c r="H124" s="28">
        <v>82.131439999999998</v>
      </c>
      <c r="I124" s="28">
        <v>12.40202</v>
      </c>
      <c r="J124" s="28">
        <v>1.738</v>
      </c>
      <c r="K124" s="28">
        <v>6.087E-2</v>
      </c>
      <c r="L124" s="28">
        <v>97.492800000000003</v>
      </c>
      <c r="M124" s="28">
        <v>10.06981</v>
      </c>
      <c r="N124" s="28">
        <v>98.929699999999997</v>
      </c>
      <c r="O124" s="28">
        <v>7.2000999999999999</v>
      </c>
      <c r="P124" s="32">
        <v>0.98424999999999996</v>
      </c>
      <c r="Q124" s="32">
        <v>5.2019999999999997E-2</v>
      </c>
      <c r="R124" s="31"/>
      <c r="S124" s="27">
        <v>632</v>
      </c>
      <c r="T124" s="28">
        <v>66.400310000000005</v>
      </c>
      <c r="U124" s="28">
        <v>5.2442099999999998</v>
      </c>
      <c r="V124" s="28">
        <v>27.160969999999999</v>
      </c>
      <c r="W124" s="28">
        <v>4.6161300000000001</v>
      </c>
      <c r="X124" s="28">
        <v>69.47484</v>
      </c>
      <c r="Y124" s="28">
        <v>12.220649999999999</v>
      </c>
      <c r="Z124" s="28">
        <v>1.59961</v>
      </c>
      <c r="AA124" s="28">
        <v>5.8169999999999999E-2</v>
      </c>
      <c r="AB124" s="28">
        <v>87.441310000000001</v>
      </c>
      <c r="AC124" s="28">
        <v>11.990769999999999</v>
      </c>
      <c r="AD124" s="28">
        <v>101.1593</v>
      </c>
      <c r="AE124" s="28">
        <v>9.3576599999999992</v>
      </c>
      <c r="AF124" s="32">
        <v>0.86233000000000004</v>
      </c>
      <c r="AG124" s="32">
        <v>6.3020000000000007E-2</v>
      </c>
      <c r="AH124" s="39"/>
      <c r="AI124" s="27">
        <v>103</v>
      </c>
      <c r="AJ124" s="28">
        <v>44.148200000000003</v>
      </c>
      <c r="AK124" s="28">
        <v>5.2172999999999998</v>
      </c>
      <c r="AL124" s="28">
        <v>31.046900000000001</v>
      </c>
      <c r="AM124" s="28">
        <v>6.1189</v>
      </c>
      <c r="AN124" s="28">
        <v>96.735919999999993</v>
      </c>
      <c r="AO124" s="28">
        <v>20.72392</v>
      </c>
      <c r="AP124" s="28">
        <v>1.7627999999999999</v>
      </c>
      <c r="AQ124" s="28">
        <v>7.5389999999999999E-2</v>
      </c>
      <c r="AR124" s="28">
        <v>105.3835</v>
      </c>
      <c r="AS124" s="28">
        <v>15.235440000000001</v>
      </c>
      <c r="AT124" s="28">
        <v>106.97573</v>
      </c>
      <c r="AU124" s="28">
        <v>11.623670000000001</v>
      </c>
      <c r="AV124" s="32">
        <v>0.98387000000000002</v>
      </c>
      <c r="AW124" s="32">
        <v>7.5020000000000003E-2</v>
      </c>
      <c r="AX124" s="39"/>
      <c r="AY124" s="27">
        <v>482</v>
      </c>
      <c r="AZ124" s="28">
        <v>61.523200000000003</v>
      </c>
      <c r="BA124" s="28">
        <v>6.3564800000000004</v>
      </c>
      <c r="BB124" s="28">
        <v>30.007750000000001</v>
      </c>
      <c r="BC124" s="28">
        <v>4.7200699999999998</v>
      </c>
      <c r="BD124" s="28">
        <v>91.325519999999997</v>
      </c>
      <c r="BE124" s="28">
        <v>16.179600000000001</v>
      </c>
      <c r="BF124" s="28">
        <v>1.7429600000000001</v>
      </c>
      <c r="BG124" s="28">
        <v>6.6629999999999995E-2</v>
      </c>
      <c r="BH124" s="28">
        <v>105.53194999999999</v>
      </c>
      <c r="BI124" s="28">
        <v>12.71508</v>
      </c>
      <c r="BJ124" s="28">
        <v>106.00373</v>
      </c>
      <c r="BK124" s="28">
        <v>9.1652500000000003</v>
      </c>
      <c r="BL124" s="32">
        <v>0.99414000000000002</v>
      </c>
      <c r="BM124" s="32">
        <v>6.4439999999999997E-2</v>
      </c>
    </row>
    <row r="125" spans="1:65" s="4" customFormat="1" ht="15" x14ac:dyDescent="0.25">
      <c r="A125" s="40"/>
      <c r="B125" s="26" t="s">
        <v>226</v>
      </c>
      <c r="C125" s="27">
        <v>60</v>
      </c>
      <c r="D125" s="28">
        <v>69.064430000000002</v>
      </c>
      <c r="E125" s="28">
        <v>5.8787900000000004</v>
      </c>
      <c r="F125" s="28">
        <v>29.405069999999998</v>
      </c>
      <c r="G125" s="28">
        <v>4.7556900000000004</v>
      </c>
      <c r="H125" s="28">
        <v>86.745000000000005</v>
      </c>
      <c r="I125" s="28">
        <v>16.434799999999999</v>
      </c>
      <c r="J125" s="28">
        <v>1.7144999999999999</v>
      </c>
      <c r="K125" s="28">
        <v>7.0709999999999995E-2</v>
      </c>
      <c r="L125" s="28">
        <v>104.35417</v>
      </c>
      <c r="M125" s="28">
        <v>12.78856</v>
      </c>
      <c r="N125" s="28">
        <v>103.31667</v>
      </c>
      <c r="O125" s="28">
        <v>10.40828</v>
      </c>
      <c r="P125" s="32">
        <v>1.00901</v>
      </c>
      <c r="Q125" s="32">
        <v>5.5870000000000003E-2</v>
      </c>
      <c r="R125" s="31"/>
      <c r="S125" s="27">
        <v>61</v>
      </c>
      <c r="T125" s="28">
        <v>68.280379999999994</v>
      </c>
      <c r="U125" s="28">
        <v>5.7447999999999997</v>
      </c>
      <c r="V125" s="28">
        <v>32.385559999999998</v>
      </c>
      <c r="W125" s="28">
        <v>6.1407499999999997</v>
      </c>
      <c r="X125" s="28">
        <v>81.801640000000006</v>
      </c>
      <c r="Y125" s="28">
        <v>16.194009999999999</v>
      </c>
      <c r="Z125" s="28">
        <v>1.5892599999999999</v>
      </c>
      <c r="AA125" s="28">
        <v>6.1960000000000001E-2</v>
      </c>
      <c r="AB125" s="28">
        <v>103.27294999999999</v>
      </c>
      <c r="AC125" s="28">
        <v>14.373010000000001</v>
      </c>
      <c r="AD125" s="28">
        <v>110.28689</v>
      </c>
      <c r="AE125" s="28">
        <v>11.52622</v>
      </c>
      <c r="AF125" s="32">
        <v>0.93493999999999999</v>
      </c>
      <c r="AG125" s="32">
        <v>7.0720000000000005E-2</v>
      </c>
      <c r="AH125" s="39"/>
      <c r="AI125" s="27">
        <v>542</v>
      </c>
      <c r="AJ125" s="28">
        <v>66.367810000000006</v>
      </c>
      <c r="AK125" s="28">
        <v>5.44109</v>
      </c>
      <c r="AL125" s="28">
        <v>27.140619999999998</v>
      </c>
      <c r="AM125" s="28">
        <v>3.50698</v>
      </c>
      <c r="AN125" s="28">
        <v>82.131439999999998</v>
      </c>
      <c r="AO125" s="28">
        <v>12.40202</v>
      </c>
      <c r="AP125" s="28">
        <v>1.738</v>
      </c>
      <c r="AQ125" s="28">
        <v>6.087E-2</v>
      </c>
      <c r="AR125" s="28">
        <v>97.492800000000003</v>
      </c>
      <c r="AS125" s="28">
        <v>10.06981</v>
      </c>
      <c r="AT125" s="28">
        <v>98.929699999999997</v>
      </c>
      <c r="AU125" s="28">
        <v>7.2000999999999999</v>
      </c>
      <c r="AV125" s="32">
        <v>0.98424999999999996</v>
      </c>
      <c r="AW125" s="32">
        <v>5.2019999999999997E-2</v>
      </c>
      <c r="AX125" s="39"/>
      <c r="AY125" s="27">
        <v>632</v>
      </c>
      <c r="AZ125" s="28">
        <v>66.400310000000005</v>
      </c>
      <c r="BA125" s="28">
        <v>5.2442099999999998</v>
      </c>
      <c r="BB125" s="28">
        <v>27.160969999999999</v>
      </c>
      <c r="BC125" s="28">
        <v>4.6161300000000001</v>
      </c>
      <c r="BD125" s="28">
        <v>69.47484</v>
      </c>
      <c r="BE125" s="28">
        <v>12.220649999999999</v>
      </c>
      <c r="BF125" s="28">
        <v>1.59961</v>
      </c>
      <c r="BG125" s="28">
        <v>5.8169999999999999E-2</v>
      </c>
      <c r="BH125" s="28">
        <v>87.441310000000001</v>
      </c>
      <c r="BI125" s="28">
        <v>11.990769999999999</v>
      </c>
      <c r="BJ125" s="28">
        <v>101.1593</v>
      </c>
      <c r="BK125" s="28">
        <v>9.3576599999999992</v>
      </c>
      <c r="BL125" s="32">
        <v>0.86233000000000004</v>
      </c>
      <c r="BM125" s="32">
        <v>6.3020000000000007E-2</v>
      </c>
    </row>
    <row r="126" spans="1:65" s="4" customFormat="1" x14ac:dyDescent="0.25">
      <c r="A126" s="40"/>
      <c r="B126" s="35" t="s">
        <v>227</v>
      </c>
      <c r="C126" s="27">
        <v>160</v>
      </c>
      <c r="D126" s="28">
        <v>44</v>
      </c>
      <c r="E126" s="28">
        <v>5.0999999999999996</v>
      </c>
      <c r="F126" s="28">
        <v>22.8</v>
      </c>
      <c r="G126" s="28">
        <v>5.5</v>
      </c>
      <c r="H126" s="28">
        <v>73</v>
      </c>
      <c r="I126" s="28">
        <v>17.899999999999999</v>
      </c>
      <c r="J126" s="28">
        <f>179/100</f>
        <v>1.79</v>
      </c>
      <c r="K126" s="28">
        <v>6.2</v>
      </c>
      <c r="L126" s="29" t="s">
        <v>228</v>
      </c>
      <c r="M126" s="29" t="s">
        <v>228</v>
      </c>
      <c r="N126" s="29" t="s">
        <v>228</v>
      </c>
      <c r="O126" s="29" t="s">
        <v>228</v>
      </c>
      <c r="P126" s="32">
        <v>0.9</v>
      </c>
      <c r="Q126" s="32">
        <v>0.1</v>
      </c>
      <c r="R126" s="31"/>
      <c r="S126" s="27">
        <v>500</v>
      </c>
      <c r="T126" s="28">
        <v>62</v>
      </c>
      <c r="U126" s="28">
        <v>8.6999999999999993</v>
      </c>
      <c r="V126" s="28">
        <v>25.3</v>
      </c>
      <c r="W126" s="28">
        <v>4.0999999999999996</v>
      </c>
      <c r="X126" s="28">
        <v>78</v>
      </c>
      <c r="Y126" s="28">
        <v>13.8</v>
      </c>
      <c r="Z126" s="28">
        <v>1.75</v>
      </c>
      <c r="AA126" s="28">
        <v>6.6</v>
      </c>
      <c r="AB126" s="28" t="s">
        <v>17</v>
      </c>
      <c r="AC126" s="28" t="s">
        <v>17</v>
      </c>
      <c r="AD126" s="28" t="s">
        <v>17</v>
      </c>
      <c r="AE126" s="28" t="s">
        <v>17</v>
      </c>
      <c r="AF126" s="32">
        <v>0.9</v>
      </c>
      <c r="AG126" s="32">
        <v>0.1</v>
      </c>
      <c r="AH126" s="39"/>
      <c r="AI126" s="27">
        <v>318</v>
      </c>
      <c r="AJ126" s="28">
        <v>44</v>
      </c>
      <c r="AK126" s="28">
        <v>4.93</v>
      </c>
      <c r="AL126" s="28">
        <v>21.7</v>
      </c>
      <c r="AM126" s="28">
        <v>2.8</v>
      </c>
      <c r="AN126" s="28">
        <v>59</v>
      </c>
      <c r="AO126" s="28">
        <v>8.9</v>
      </c>
      <c r="AP126" s="28">
        <f>165/100</f>
        <v>1.65</v>
      </c>
      <c r="AQ126" s="28">
        <v>6</v>
      </c>
      <c r="AR126" s="29" t="s">
        <v>17</v>
      </c>
      <c r="AS126" s="29" t="s">
        <v>17</v>
      </c>
      <c r="AT126" s="29" t="s">
        <v>17</v>
      </c>
      <c r="AU126" s="29" t="s">
        <v>17</v>
      </c>
      <c r="AV126" s="32">
        <v>0.8</v>
      </c>
      <c r="AW126" s="32">
        <v>0.1</v>
      </c>
      <c r="AX126" s="39"/>
      <c r="AY126" s="34">
        <v>573</v>
      </c>
      <c r="AZ126" s="29">
        <v>63</v>
      </c>
      <c r="BA126" s="29">
        <v>8.9</v>
      </c>
      <c r="BB126" s="29">
        <v>25.5</v>
      </c>
      <c r="BC126" s="29">
        <v>15.6</v>
      </c>
      <c r="BD126" s="29">
        <v>66</v>
      </c>
      <c r="BE126" s="29">
        <v>14.8</v>
      </c>
      <c r="BF126" s="29">
        <f>162/100</f>
        <v>1.62</v>
      </c>
      <c r="BG126" s="29">
        <v>14.8</v>
      </c>
      <c r="BH126" s="29" t="s">
        <v>17</v>
      </c>
      <c r="BI126" s="29" t="s">
        <v>17</v>
      </c>
      <c r="BJ126" s="29" t="s">
        <v>17</v>
      </c>
      <c r="BK126" s="29" t="s">
        <v>17</v>
      </c>
      <c r="BL126" s="30">
        <v>0.8</v>
      </c>
      <c r="BM126" s="30">
        <v>0.1</v>
      </c>
    </row>
    <row r="127" spans="1:65" s="4" customFormat="1" x14ac:dyDescent="0.25">
      <c r="A127" s="40"/>
      <c r="B127" s="35" t="s">
        <v>229</v>
      </c>
      <c r="C127" s="27" t="s">
        <v>17</v>
      </c>
      <c r="D127" s="28" t="s">
        <v>17</v>
      </c>
      <c r="E127" s="28" t="s">
        <v>17</v>
      </c>
      <c r="F127" s="28" t="s">
        <v>17</v>
      </c>
      <c r="G127" s="28" t="s">
        <v>17</v>
      </c>
      <c r="H127" s="28" t="s">
        <v>17</v>
      </c>
      <c r="I127" s="28" t="s">
        <v>17</v>
      </c>
      <c r="J127" s="28" t="s">
        <v>17</v>
      </c>
      <c r="K127" s="28" t="s">
        <v>17</v>
      </c>
      <c r="L127" s="28" t="s">
        <v>17</v>
      </c>
      <c r="M127" s="28" t="s">
        <v>17</v>
      </c>
      <c r="N127" s="28" t="s">
        <v>17</v>
      </c>
      <c r="O127" s="28" t="s">
        <v>17</v>
      </c>
      <c r="P127" s="32" t="s">
        <v>17</v>
      </c>
      <c r="Q127" s="32" t="s">
        <v>17</v>
      </c>
      <c r="R127" s="31"/>
      <c r="S127" s="27">
        <v>301</v>
      </c>
      <c r="T127" s="28">
        <v>66</v>
      </c>
      <c r="U127" s="28">
        <v>8.3000000000000007</v>
      </c>
      <c r="V127" s="28">
        <v>31.7</v>
      </c>
      <c r="W127" s="28">
        <v>4.8</v>
      </c>
      <c r="X127" s="28">
        <v>97</v>
      </c>
      <c r="Y127" s="28">
        <v>16.100000000000001</v>
      </c>
      <c r="Z127" s="28">
        <v>1.75</v>
      </c>
      <c r="AA127" s="28">
        <v>7.1</v>
      </c>
      <c r="AB127" s="28" t="s">
        <v>17</v>
      </c>
      <c r="AC127" s="28" t="s">
        <v>17</v>
      </c>
      <c r="AD127" s="28" t="s">
        <v>17</v>
      </c>
      <c r="AE127" s="28" t="s">
        <v>17</v>
      </c>
      <c r="AF127" s="32">
        <v>1</v>
      </c>
      <c r="AG127" s="32">
        <v>0.1</v>
      </c>
      <c r="AH127" s="39"/>
      <c r="AI127" s="34" t="s">
        <v>17</v>
      </c>
      <c r="AJ127" s="29" t="s">
        <v>17</v>
      </c>
      <c r="AK127" s="29" t="s">
        <v>17</v>
      </c>
      <c r="AL127" s="29" t="s">
        <v>17</v>
      </c>
      <c r="AM127" s="29" t="s">
        <v>17</v>
      </c>
      <c r="AN127" s="29" t="s">
        <v>17</v>
      </c>
      <c r="AO127" s="29" t="s">
        <v>17</v>
      </c>
      <c r="AP127" s="29" t="s">
        <v>17</v>
      </c>
      <c r="AQ127" s="29" t="s">
        <v>17</v>
      </c>
      <c r="AR127" s="29" t="s">
        <v>17</v>
      </c>
      <c r="AS127" s="29" t="s">
        <v>17</v>
      </c>
      <c r="AT127" s="29" t="s">
        <v>17</v>
      </c>
      <c r="AU127" s="29" t="s">
        <v>17</v>
      </c>
      <c r="AV127" s="30" t="s">
        <v>17</v>
      </c>
      <c r="AW127" s="30" t="s">
        <v>17</v>
      </c>
      <c r="AX127" s="39"/>
      <c r="AY127" s="34">
        <v>514</v>
      </c>
      <c r="AZ127" s="29">
        <v>66</v>
      </c>
      <c r="BA127" s="29">
        <v>9</v>
      </c>
      <c r="BB127" s="29">
        <v>32.6</v>
      </c>
      <c r="BC127" s="29">
        <v>5.6</v>
      </c>
      <c r="BD127" s="29">
        <v>85</v>
      </c>
      <c r="BE127" s="29">
        <v>15.8</v>
      </c>
      <c r="BF127" s="29">
        <f>162/100</f>
        <v>1.62</v>
      </c>
      <c r="BG127" s="29">
        <v>6.2</v>
      </c>
      <c r="BH127" s="29" t="s">
        <v>17</v>
      </c>
      <c r="BI127" s="29" t="s">
        <v>17</v>
      </c>
      <c r="BJ127" s="29" t="s">
        <v>17</v>
      </c>
      <c r="BK127" s="29" t="s">
        <v>17</v>
      </c>
      <c r="BL127" s="30">
        <v>0.9</v>
      </c>
      <c r="BM127" s="30">
        <v>0.1</v>
      </c>
    </row>
    <row r="128" spans="1:65" s="4" customFormat="1" x14ac:dyDescent="0.25">
      <c r="A128" s="40"/>
      <c r="B128" s="35" t="s">
        <v>230</v>
      </c>
      <c r="C128" s="27">
        <v>45</v>
      </c>
      <c r="D128" s="28">
        <v>41</v>
      </c>
      <c r="E128" s="28">
        <v>3.18</v>
      </c>
      <c r="F128" s="28">
        <v>27.3</v>
      </c>
      <c r="G128" s="28">
        <v>4.04</v>
      </c>
      <c r="H128" s="28">
        <v>85.07</v>
      </c>
      <c r="I128" s="28">
        <v>13.73</v>
      </c>
      <c r="J128" s="28">
        <v>1.77</v>
      </c>
      <c r="K128" s="28">
        <v>7.0000000000000007E-2</v>
      </c>
      <c r="L128" s="28">
        <v>97.28</v>
      </c>
      <c r="M128" s="28">
        <v>10.51</v>
      </c>
      <c r="N128" s="28">
        <v>103.48</v>
      </c>
      <c r="O128" s="28">
        <v>6.65</v>
      </c>
      <c r="P128" s="32">
        <v>0.93887690000000001</v>
      </c>
      <c r="Q128" s="32">
        <v>6.4691299999999993E-2</v>
      </c>
      <c r="R128" s="31"/>
      <c r="S128" s="27">
        <v>634</v>
      </c>
      <c r="T128" s="28">
        <v>63.06</v>
      </c>
      <c r="U128" s="28">
        <v>7.41</v>
      </c>
      <c r="V128" s="28">
        <v>27.28</v>
      </c>
      <c r="W128" s="28">
        <v>3.91</v>
      </c>
      <c r="X128" s="28">
        <v>82.79</v>
      </c>
      <c r="Y128" s="28">
        <v>12.95</v>
      </c>
      <c r="Z128" s="28">
        <v>1.74</v>
      </c>
      <c r="AA128" s="28">
        <v>7.0000000000000007E-2</v>
      </c>
      <c r="AB128" s="28">
        <v>100.1</v>
      </c>
      <c r="AC128" s="28">
        <v>10.43</v>
      </c>
      <c r="AD128" s="28">
        <v>105.44</v>
      </c>
      <c r="AE128" s="28">
        <v>7.54</v>
      </c>
      <c r="AF128" s="32">
        <v>0.94828129999999999</v>
      </c>
      <c r="AG128" s="32">
        <v>5.7018300000000001E-2</v>
      </c>
      <c r="AH128" s="31"/>
      <c r="AI128" s="27">
        <v>72</v>
      </c>
      <c r="AJ128" s="28">
        <v>42.14</v>
      </c>
      <c r="AK128" s="28">
        <v>3.11</v>
      </c>
      <c r="AL128" s="28">
        <v>27.13</v>
      </c>
      <c r="AM128" s="28">
        <v>7.07</v>
      </c>
      <c r="AN128" s="28">
        <v>72.41</v>
      </c>
      <c r="AO128" s="28">
        <v>19.309999999999999</v>
      </c>
      <c r="AP128" s="28">
        <v>1.63</v>
      </c>
      <c r="AQ128" s="28">
        <v>0.06</v>
      </c>
      <c r="AR128" s="28">
        <v>84.23</v>
      </c>
      <c r="AS128" s="28">
        <v>14.08</v>
      </c>
      <c r="AT128" s="28">
        <v>104.65</v>
      </c>
      <c r="AU128" s="28">
        <v>14.97</v>
      </c>
      <c r="AV128" s="32">
        <v>0.80381860000000005</v>
      </c>
      <c r="AW128" s="32">
        <v>4.9868999999999997E-2</v>
      </c>
      <c r="AX128" s="31"/>
      <c r="AY128" s="27">
        <v>696</v>
      </c>
      <c r="AZ128" s="28">
        <v>62.5</v>
      </c>
      <c r="BA128" s="28">
        <v>7.32</v>
      </c>
      <c r="BB128" s="28">
        <v>27.04</v>
      </c>
      <c r="BC128" s="28">
        <v>5.0999999999999996</v>
      </c>
      <c r="BD128" s="28">
        <v>70.349999999999994</v>
      </c>
      <c r="BE128" s="29">
        <v>13.61</v>
      </c>
      <c r="BF128" s="29">
        <v>1.61</v>
      </c>
      <c r="BG128" s="29">
        <v>0.06</v>
      </c>
      <c r="BH128" s="29">
        <v>87.27</v>
      </c>
      <c r="BI128" s="29">
        <v>12.31</v>
      </c>
      <c r="BJ128" s="29">
        <v>106.83</v>
      </c>
      <c r="BK128" s="29">
        <v>11.26</v>
      </c>
      <c r="BL128" s="30">
        <v>0.81573850000000003</v>
      </c>
      <c r="BM128" s="30">
        <v>6.3395800000000002E-2</v>
      </c>
    </row>
    <row r="129" spans="1:65" s="4" customFormat="1" x14ac:dyDescent="0.25">
      <c r="A129" s="40"/>
      <c r="B129" s="106" t="s">
        <v>231</v>
      </c>
      <c r="C129" s="27">
        <v>510</v>
      </c>
      <c r="D129" s="28">
        <v>38.382350000000002</v>
      </c>
      <c r="E129" s="28">
        <v>6.7734079999999999</v>
      </c>
      <c r="F129" s="28">
        <v>27.16404</v>
      </c>
      <c r="G129" s="28">
        <v>4.7334399999999999</v>
      </c>
      <c r="H129" s="28">
        <v>85.520589999999999</v>
      </c>
      <c r="I129" s="28">
        <v>15.68492</v>
      </c>
      <c r="J129" s="28">
        <f>177.5318/100</f>
        <v>1.775318</v>
      </c>
      <c r="K129" s="28">
        <v>6.5866189999999998</v>
      </c>
      <c r="L129" s="28">
        <v>92.817999999999998</v>
      </c>
      <c r="M129" s="28">
        <v>11.882809999999999</v>
      </c>
      <c r="N129" s="28">
        <v>104.137</v>
      </c>
      <c r="O129" s="28">
        <v>8.1030890000000007</v>
      </c>
      <c r="P129" s="32">
        <v>0.88933499999999999</v>
      </c>
      <c r="Q129" s="32">
        <v>6.428971E-2</v>
      </c>
      <c r="R129" s="31"/>
      <c r="S129" s="27">
        <v>298</v>
      </c>
      <c r="T129" s="28">
        <v>58.285229999999999</v>
      </c>
      <c r="U129" s="28">
        <v>5.0361500000000001</v>
      </c>
      <c r="V129" s="28">
        <v>28.750060000000001</v>
      </c>
      <c r="W129" s="28">
        <v>4.5729649999999999</v>
      </c>
      <c r="X129" s="28">
        <v>87.36309</v>
      </c>
      <c r="Y129" s="28">
        <v>15.351699999999999</v>
      </c>
      <c r="Z129" s="28">
        <v>1.74</v>
      </c>
      <c r="AA129" s="28">
        <v>6.4456119999999997</v>
      </c>
      <c r="AB129" s="28">
        <v>99.725750000000005</v>
      </c>
      <c r="AC129" s="28">
        <v>11.45748</v>
      </c>
      <c r="AD129" s="28">
        <v>105.541</v>
      </c>
      <c r="AE129" s="28">
        <v>7.7344860000000004</v>
      </c>
      <c r="AF129" s="32">
        <v>0.94344700000000004</v>
      </c>
      <c r="AG129" s="32">
        <v>6.2792849999999997E-2</v>
      </c>
      <c r="AH129" s="31"/>
      <c r="AI129" s="27">
        <v>571</v>
      </c>
      <c r="AJ129" s="28">
        <v>38.747810000000001</v>
      </c>
      <c r="AK129" s="28">
        <v>6.5619430000000003</v>
      </c>
      <c r="AL129" s="28">
        <v>25.173870000000001</v>
      </c>
      <c r="AM129" s="28">
        <v>5.6625810000000003</v>
      </c>
      <c r="AN129" s="28">
        <v>68.867199999999997</v>
      </c>
      <c r="AO129" s="28">
        <v>16.312950000000001</v>
      </c>
      <c r="AP129" s="28">
        <f>165.3869/100</f>
        <v>1.653869</v>
      </c>
      <c r="AQ129" s="28">
        <v>6.3766280000000002</v>
      </c>
      <c r="AR129" s="28">
        <v>79.350809999999996</v>
      </c>
      <c r="AS129" s="28">
        <v>11.92887</v>
      </c>
      <c r="AT129" s="28">
        <v>100.9575</v>
      </c>
      <c r="AU129" s="28">
        <v>10.70734</v>
      </c>
      <c r="AV129" s="32">
        <v>0.78467229999999999</v>
      </c>
      <c r="AW129" s="30">
        <v>6.5499630000000003E-2</v>
      </c>
      <c r="AX129" s="31"/>
      <c r="AY129" s="27">
        <v>344</v>
      </c>
      <c r="AZ129" s="28">
        <v>58.363370000000003</v>
      </c>
      <c r="BA129" s="28">
        <v>4.9291119999999999</v>
      </c>
      <c r="BB129" s="28">
        <v>29.2898</v>
      </c>
      <c r="BC129" s="28">
        <v>6.3432919999999999</v>
      </c>
      <c r="BD129" s="28">
        <v>76.344480000000004</v>
      </c>
      <c r="BE129" s="29">
        <v>17.798179999999999</v>
      </c>
      <c r="BF129" s="29">
        <f>161.2983/100</f>
        <v>1.6129830000000001</v>
      </c>
      <c r="BG129" s="29">
        <v>6.0615399999999999</v>
      </c>
      <c r="BH129" s="29">
        <v>89.006619999999998</v>
      </c>
      <c r="BI129" s="29">
        <v>12.76526</v>
      </c>
      <c r="BJ129" s="29">
        <v>107.2831</v>
      </c>
      <c r="BK129" s="29">
        <v>10.73883</v>
      </c>
      <c r="BL129" s="30">
        <v>0.82758909999999997</v>
      </c>
      <c r="BM129" s="30">
        <v>6.10891E-2</v>
      </c>
    </row>
    <row r="130" spans="1:65" s="4" customFormat="1" x14ac:dyDescent="0.25">
      <c r="A130" s="40"/>
      <c r="B130" s="26" t="s">
        <v>232</v>
      </c>
      <c r="C130" s="27">
        <v>33</v>
      </c>
      <c r="D130" s="28">
        <v>47.2</v>
      </c>
      <c r="E130" s="28">
        <v>2.2599999999999998</v>
      </c>
      <c r="F130" s="28">
        <v>28.74</v>
      </c>
      <c r="G130" s="28">
        <v>3.95</v>
      </c>
      <c r="H130" s="28">
        <v>88.53</v>
      </c>
      <c r="I130" s="28">
        <v>13.88</v>
      </c>
      <c r="J130" s="28">
        <v>1.75</v>
      </c>
      <c r="K130" s="28">
        <v>0.06</v>
      </c>
      <c r="L130" s="28">
        <v>101.61</v>
      </c>
      <c r="M130" s="28">
        <v>10.8</v>
      </c>
      <c r="N130" s="28">
        <v>106.77</v>
      </c>
      <c r="O130" s="28">
        <v>8.2100000000000009</v>
      </c>
      <c r="P130" s="32">
        <v>0.95058319999999996</v>
      </c>
      <c r="Q130" s="32">
        <v>4.92801E-2</v>
      </c>
      <c r="R130" s="31"/>
      <c r="S130" s="27">
        <v>304</v>
      </c>
      <c r="T130" s="28">
        <v>63.71</v>
      </c>
      <c r="U130" s="28">
        <v>7.07</v>
      </c>
      <c r="V130" s="28">
        <v>28.28</v>
      </c>
      <c r="W130" s="28">
        <v>3.51</v>
      </c>
      <c r="X130" s="28">
        <v>84.91</v>
      </c>
      <c r="Y130" s="28">
        <v>12.21</v>
      </c>
      <c r="Z130" s="28">
        <v>1.73</v>
      </c>
      <c r="AA130" s="28">
        <v>0.06</v>
      </c>
      <c r="AB130" s="28">
        <v>101.87</v>
      </c>
      <c r="AC130" s="28">
        <v>9.6300000000000008</v>
      </c>
      <c r="AD130" s="28">
        <v>105.18</v>
      </c>
      <c r="AE130" s="28">
        <v>7.12</v>
      </c>
      <c r="AF130" s="32">
        <v>0.9680069</v>
      </c>
      <c r="AG130" s="32">
        <v>5.53629E-2</v>
      </c>
      <c r="AH130" s="39"/>
      <c r="AI130" s="27">
        <v>21</v>
      </c>
      <c r="AJ130" s="28">
        <v>46.98</v>
      </c>
      <c r="AK130" s="28">
        <v>2.2000000000000002</v>
      </c>
      <c r="AL130" s="28">
        <v>30.44</v>
      </c>
      <c r="AM130" s="28">
        <v>6.87</v>
      </c>
      <c r="AN130" s="28">
        <v>81.22</v>
      </c>
      <c r="AO130" s="28">
        <v>19.559999999999999</v>
      </c>
      <c r="AP130" s="28">
        <v>1.63</v>
      </c>
      <c r="AQ130" s="28">
        <v>0.08</v>
      </c>
      <c r="AR130" s="28">
        <v>91.9</v>
      </c>
      <c r="AS130" s="28">
        <v>16.48</v>
      </c>
      <c r="AT130" s="28">
        <v>111.41</v>
      </c>
      <c r="AU130" s="28">
        <v>14.05</v>
      </c>
      <c r="AV130" s="32">
        <v>0.82039870000000004</v>
      </c>
      <c r="AW130" s="32">
        <v>5.8729499999999997E-2</v>
      </c>
      <c r="AX130" s="39"/>
      <c r="AY130" s="34">
        <v>209</v>
      </c>
      <c r="AZ130" s="29">
        <v>64.53</v>
      </c>
      <c r="BA130" s="29">
        <v>7.16</v>
      </c>
      <c r="BB130" s="29">
        <v>28.73</v>
      </c>
      <c r="BC130" s="29">
        <v>4.3600000000000003</v>
      </c>
      <c r="BD130" s="29">
        <v>73.25</v>
      </c>
      <c r="BE130" s="29">
        <v>13.05</v>
      </c>
      <c r="BF130" s="29">
        <v>1.59</v>
      </c>
      <c r="BG130" s="29">
        <v>0.06</v>
      </c>
      <c r="BH130" s="29">
        <v>90.23</v>
      </c>
      <c r="BI130" s="29">
        <v>11.41</v>
      </c>
      <c r="BJ130" s="29">
        <v>107.03</v>
      </c>
      <c r="BK130" s="29">
        <v>9.85</v>
      </c>
      <c r="BL130" s="30">
        <v>0.84231549999999999</v>
      </c>
      <c r="BM130" s="30">
        <v>6.3517000000000004E-2</v>
      </c>
    </row>
    <row r="131" spans="1:65" s="4" customFormat="1" ht="13.5" customHeight="1" x14ac:dyDescent="0.25">
      <c r="A131" s="40"/>
      <c r="B131" s="35" t="s">
        <v>233</v>
      </c>
      <c r="C131" s="27">
        <v>73</v>
      </c>
      <c r="D131" s="28">
        <v>47.32</v>
      </c>
      <c r="E131" s="28">
        <v>2.39</v>
      </c>
      <c r="F131" s="28">
        <v>25.8</v>
      </c>
      <c r="G131" s="28">
        <v>2.74</v>
      </c>
      <c r="H131" s="28">
        <v>80.03</v>
      </c>
      <c r="I131" s="28">
        <v>11.15</v>
      </c>
      <c r="J131" s="28">
        <v>1.76</v>
      </c>
      <c r="K131" s="28">
        <v>0.09</v>
      </c>
      <c r="L131" s="28">
        <v>92.39</v>
      </c>
      <c r="M131" s="28">
        <v>8.31</v>
      </c>
      <c r="N131" s="28">
        <v>101.83</v>
      </c>
      <c r="O131" s="28">
        <v>6.37</v>
      </c>
      <c r="P131" s="32">
        <v>0.90691310000000003</v>
      </c>
      <c r="Q131" s="32">
        <v>5.2933500000000001E-2</v>
      </c>
      <c r="R131" s="31"/>
      <c r="S131" s="27">
        <v>253</v>
      </c>
      <c r="T131" s="28">
        <v>62.64</v>
      </c>
      <c r="U131" s="28">
        <v>7.2</v>
      </c>
      <c r="V131" s="28">
        <v>25.98</v>
      </c>
      <c r="W131" s="28">
        <v>3</v>
      </c>
      <c r="X131" s="28">
        <v>78.28</v>
      </c>
      <c r="Y131" s="28">
        <v>10.34</v>
      </c>
      <c r="Z131" s="28">
        <v>1.74</v>
      </c>
      <c r="AA131" s="28">
        <v>0.06</v>
      </c>
      <c r="AB131" s="28">
        <v>94.06</v>
      </c>
      <c r="AC131" s="28">
        <v>9.11</v>
      </c>
      <c r="AD131" s="28">
        <v>101.76</v>
      </c>
      <c r="AE131" s="28">
        <v>5.47</v>
      </c>
      <c r="AF131" s="32">
        <v>0.92299500000000001</v>
      </c>
      <c r="AG131" s="32">
        <v>5.9388900000000001E-2</v>
      </c>
      <c r="AH131" s="39"/>
      <c r="AI131" s="27">
        <v>112</v>
      </c>
      <c r="AJ131" s="28">
        <v>46.75</v>
      </c>
      <c r="AK131" s="28">
        <v>2.39</v>
      </c>
      <c r="AL131" s="28">
        <v>24.5</v>
      </c>
      <c r="AM131" s="28">
        <v>3.34</v>
      </c>
      <c r="AN131" s="28">
        <v>65.430000000000007</v>
      </c>
      <c r="AO131" s="28">
        <v>10.32</v>
      </c>
      <c r="AP131" s="28">
        <v>1.63</v>
      </c>
      <c r="AQ131" s="28">
        <v>0.06</v>
      </c>
      <c r="AR131" s="28">
        <v>76.459999999999994</v>
      </c>
      <c r="AS131" s="28">
        <v>9.17</v>
      </c>
      <c r="AT131" s="28">
        <v>100.76</v>
      </c>
      <c r="AU131" s="28">
        <v>7.89</v>
      </c>
      <c r="AV131" s="32">
        <v>0.75764830000000005</v>
      </c>
      <c r="AW131" s="32">
        <v>5.0336199999999998E-2</v>
      </c>
      <c r="AX131" s="39"/>
      <c r="AY131" s="34">
        <v>354</v>
      </c>
      <c r="AZ131" s="29">
        <v>62.6</v>
      </c>
      <c r="BA131" s="29">
        <v>7.61</v>
      </c>
      <c r="BB131" s="29">
        <v>25.95</v>
      </c>
      <c r="BC131" s="29">
        <v>3.77</v>
      </c>
      <c r="BD131" s="29">
        <v>66.73</v>
      </c>
      <c r="BE131" s="29">
        <v>10.56</v>
      </c>
      <c r="BF131" s="29">
        <v>1.6</v>
      </c>
      <c r="BG131" s="29">
        <v>0.06</v>
      </c>
      <c r="BH131" s="29">
        <v>82.2</v>
      </c>
      <c r="BI131" s="29">
        <v>9.5500000000000007</v>
      </c>
      <c r="BJ131" s="29">
        <v>102.49</v>
      </c>
      <c r="BK131" s="29">
        <v>8.2200000000000006</v>
      </c>
      <c r="BL131" s="30">
        <v>0.80095000000000005</v>
      </c>
      <c r="BM131" s="30">
        <v>5.8343699999999998E-2</v>
      </c>
    </row>
    <row r="132" spans="1:65" s="4" customFormat="1" x14ac:dyDescent="0.25">
      <c r="A132" s="40"/>
      <c r="B132" s="103" t="s">
        <v>234</v>
      </c>
      <c r="C132" s="27">
        <v>280</v>
      </c>
      <c r="D132" s="28">
        <v>30.7607142857143</v>
      </c>
      <c r="E132" s="28">
        <v>9.356914882523597</v>
      </c>
      <c r="F132" s="28">
        <v>25.270023810572713</v>
      </c>
      <c r="G132" s="28">
        <v>4.1852656650731426</v>
      </c>
      <c r="H132" s="28">
        <v>80.88</v>
      </c>
      <c r="I132" s="28">
        <v>14.49</v>
      </c>
      <c r="J132" s="28">
        <f>178.82/100</f>
        <v>1.7882</v>
      </c>
      <c r="K132" s="28">
        <v>6.36</v>
      </c>
      <c r="L132" s="28">
        <v>88.07</v>
      </c>
      <c r="M132" s="28">
        <v>11.84</v>
      </c>
      <c r="N132" s="28">
        <v>100.57</v>
      </c>
      <c r="O132" s="28">
        <v>7.63</v>
      </c>
      <c r="P132" s="32">
        <v>0.873</v>
      </c>
      <c r="Q132" s="32">
        <v>7.5999999999999998E-2</v>
      </c>
      <c r="R132" s="31"/>
      <c r="S132" s="27">
        <v>147</v>
      </c>
      <c r="T132" s="28">
        <v>59</v>
      </c>
      <c r="U132" s="28">
        <v>7.7904</v>
      </c>
      <c r="V132" s="28">
        <v>27.81</v>
      </c>
      <c r="W132" s="28">
        <v>4.24</v>
      </c>
      <c r="X132" s="28">
        <v>82.08</v>
      </c>
      <c r="Y132" s="28">
        <v>13.67</v>
      </c>
      <c r="Z132" s="28">
        <v>1.72</v>
      </c>
      <c r="AA132" s="28">
        <v>6.444</v>
      </c>
      <c r="AB132" s="28">
        <v>98.39</v>
      </c>
      <c r="AC132" s="28">
        <v>11.255000000000001</v>
      </c>
      <c r="AD132" s="28">
        <v>102.95</v>
      </c>
      <c r="AE132" s="28">
        <v>7.31</v>
      </c>
      <c r="AF132" s="32">
        <v>0.95</v>
      </c>
      <c r="AG132" s="32">
        <v>7.0999999999999994E-2</v>
      </c>
      <c r="AH132" s="31"/>
      <c r="AI132" s="27">
        <v>309</v>
      </c>
      <c r="AJ132" s="28">
        <v>32.479999999999997</v>
      </c>
      <c r="AK132" s="28">
        <v>10.1</v>
      </c>
      <c r="AL132" s="28">
        <v>23.68</v>
      </c>
      <c r="AM132" s="28">
        <v>4.45</v>
      </c>
      <c r="AN132" s="28">
        <v>64.349999999999994</v>
      </c>
      <c r="AO132" s="28">
        <v>12.66</v>
      </c>
      <c r="AP132" s="28">
        <f>164.81/100</f>
        <v>1.6481000000000001</v>
      </c>
      <c r="AQ132" s="28">
        <v>5.7830000000000004</v>
      </c>
      <c r="AR132" s="28">
        <v>76.36</v>
      </c>
      <c r="AS132" s="28">
        <v>10.965999999999999</v>
      </c>
      <c r="AT132" s="28">
        <v>99.095100000000002</v>
      </c>
      <c r="AU132" s="28">
        <v>9.23</v>
      </c>
      <c r="AV132" s="32">
        <v>0.76880000000000004</v>
      </c>
      <c r="AW132" s="32">
        <v>6.0999999999999999E-2</v>
      </c>
      <c r="AX132" s="31"/>
      <c r="AY132" s="27">
        <v>125</v>
      </c>
      <c r="AZ132" s="28">
        <v>58.91</v>
      </c>
      <c r="BA132" s="28">
        <v>7.13</v>
      </c>
      <c r="BB132" s="28">
        <v>28.135999999999999</v>
      </c>
      <c r="BC132" s="28">
        <v>4.4450000000000003</v>
      </c>
      <c r="BD132" s="28">
        <v>72.37</v>
      </c>
      <c r="BE132" s="28">
        <v>12.92</v>
      </c>
      <c r="BF132" s="28">
        <f>160.04/100</f>
        <v>1.6003999999999998</v>
      </c>
      <c r="BG132" s="28">
        <v>5.77</v>
      </c>
      <c r="BH132" s="28">
        <v>88.873000000000005</v>
      </c>
      <c r="BI132" s="28">
        <v>11.18</v>
      </c>
      <c r="BJ132" s="28">
        <v>105.38</v>
      </c>
      <c r="BK132" s="28">
        <v>9.8290000000000006</v>
      </c>
      <c r="BL132" s="32">
        <v>0.84399999999999997</v>
      </c>
      <c r="BM132" s="32">
        <v>6.6000000000000003E-2</v>
      </c>
    </row>
    <row r="133" spans="1:65" s="4" customFormat="1" x14ac:dyDescent="0.25">
      <c r="A133" s="40"/>
      <c r="B133" s="26" t="s">
        <v>235</v>
      </c>
      <c r="C133" s="27">
        <v>875</v>
      </c>
      <c r="D133" s="28">
        <v>42.34</v>
      </c>
      <c r="E133" s="28">
        <v>4.62</v>
      </c>
      <c r="F133" s="28">
        <v>26.76</v>
      </c>
      <c r="G133" s="28">
        <v>4.08</v>
      </c>
      <c r="H133" s="28">
        <v>85.21</v>
      </c>
      <c r="I133" s="28">
        <v>14.19</v>
      </c>
      <c r="J133" s="28">
        <v>1.78</v>
      </c>
      <c r="K133" s="28">
        <v>7.0000000000000007E-2</v>
      </c>
      <c r="L133" s="28">
        <v>95.14</v>
      </c>
      <c r="M133" s="28">
        <v>11.09</v>
      </c>
      <c r="N133" s="28">
        <v>102.98</v>
      </c>
      <c r="O133" s="28">
        <v>7.18</v>
      </c>
      <c r="P133" s="32">
        <v>0.92207649999999997</v>
      </c>
      <c r="Q133" s="32">
        <v>6.3102199999999997E-2</v>
      </c>
      <c r="R133" s="31"/>
      <c r="S133" s="27">
        <v>529</v>
      </c>
      <c r="T133" s="28">
        <v>54.61</v>
      </c>
      <c r="U133" s="28">
        <v>2.62</v>
      </c>
      <c r="V133" s="28">
        <v>27.49</v>
      </c>
      <c r="W133" s="28">
        <v>4.05</v>
      </c>
      <c r="X133" s="28">
        <v>86</v>
      </c>
      <c r="Y133" s="28">
        <v>13.77</v>
      </c>
      <c r="Z133" s="28">
        <v>1.77</v>
      </c>
      <c r="AA133" s="28">
        <v>7.0000000000000007E-2</v>
      </c>
      <c r="AB133" s="28">
        <v>98.76</v>
      </c>
      <c r="AC133" s="28">
        <v>11.04</v>
      </c>
      <c r="AD133" s="28">
        <v>103.6</v>
      </c>
      <c r="AE133" s="28">
        <v>7.11</v>
      </c>
      <c r="AF133" s="32">
        <v>0.9517776</v>
      </c>
      <c r="AG133" s="32">
        <v>6.5424899999999994E-2</v>
      </c>
      <c r="AH133" s="39"/>
      <c r="AI133" s="27">
        <v>993</v>
      </c>
      <c r="AJ133" s="28">
        <v>42.59</v>
      </c>
      <c r="AK133" s="28">
        <v>4.6900000000000004</v>
      </c>
      <c r="AL133" s="28">
        <v>26.02</v>
      </c>
      <c r="AM133" s="28">
        <v>5.53</v>
      </c>
      <c r="AN133" s="28">
        <v>70.599999999999994</v>
      </c>
      <c r="AO133" s="28">
        <v>15.62</v>
      </c>
      <c r="AP133" s="28">
        <v>1.65</v>
      </c>
      <c r="AQ133" s="28">
        <v>0.06</v>
      </c>
      <c r="AR133" s="28">
        <v>83.89</v>
      </c>
      <c r="AS133" s="28">
        <v>12.69</v>
      </c>
      <c r="AT133" s="28">
        <v>103.05</v>
      </c>
      <c r="AU133" s="28">
        <v>11.22</v>
      </c>
      <c r="AV133" s="32">
        <v>0.81239539999999999</v>
      </c>
      <c r="AW133" s="32">
        <v>6.4524899999999996E-2</v>
      </c>
      <c r="AX133" s="39"/>
      <c r="AY133" s="34">
        <v>585</v>
      </c>
      <c r="AZ133" s="29">
        <v>54.45</v>
      </c>
      <c r="BA133" s="29">
        <v>2.58</v>
      </c>
      <c r="BB133" s="29">
        <v>27.26</v>
      </c>
      <c r="BC133" s="29">
        <v>5.42</v>
      </c>
      <c r="BD133" s="29">
        <v>72.540000000000006</v>
      </c>
      <c r="BE133" s="29">
        <v>15.19</v>
      </c>
      <c r="BF133" s="29">
        <v>1.63</v>
      </c>
      <c r="BG133" s="29">
        <v>0.06</v>
      </c>
      <c r="BH133" s="29">
        <v>87.55</v>
      </c>
      <c r="BI133" s="29">
        <v>12.88</v>
      </c>
      <c r="BJ133" s="29">
        <v>104.7</v>
      </c>
      <c r="BK133" s="29">
        <v>10.67</v>
      </c>
      <c r="BL133" s="30">
        <v>0.83433959999999996</v>
      </c>
      <c r="BM133" s="30">
        <v>6.9107199999999994E-2</v>
      </c>
    </row>
    <row r="134" spans="1:65" s="4" customFormat="1" ht="15" x14ac:dyDescent="0.25">
      <c r="A134" s="40"/>
      <c r="B134" s="26" t="s">
        <v>236</v>
      </c>
      <c r="C134" s="27">
        <v>200</v>
      </c>
      <c r="D134" s="28">
        <v>47.71</v>
      </c>
      <c r="E134" s="28">
        <v>1.7381</v>
      </c>
      <c r="F134" s="28">
        <v>26.466950000000001</v>
      </c>
      <c r="G134" s="28">
        <v>3.9280300000000001</v>
      </c>
      <c r="H134" s="28">
        <v>84.46</v>
      </c>
      <c r="I134" s="28">
        <v>14.092280000000001</v>
      </c>
      <c r="J134" s="28">
        <v>1.7853399999999999</v>
      </c>
      <c r="K134" s="28">
        <v>6.7760000000000001E-2</v>
      </c>
      <c r="L134" s="28">
        <v>96.125</v>
      </c>
      <c r="M134" s="28">
        <v>11.206569999999999</v>
      </c>
      <c r="N134" s="28">
        <v>98.83</v>
      </c>
      <c r="O134" s="28">
        <v>7.0943800000000001</v>
      </c>
      <c r="P134" s="32">
        <v>0.97072999999999998</v>
      </c>
      <c r="Q134" s="32">
        <v>6.191E-2</v>
      </c>
      <c r="R134" s="31"/>
      <c r="S134" s="27">
        <v>814</v>
      </c>
      <c r="T134" s="28">
        <v>62.54054</v>
      </c>
      <c r="U134" s="28">
        <v>6.6475299999999997</v>
      </c>
      <c r="V134" s="28">
        <v>26.907029999999999</v>
      </c>
      <c r="W134" s="28">
        <v>3.6991399999999999</v>
      </c>
      <c r="X134" s="28">
        <v>82.768919999999994</v>
      </c>
      <c r="Y134" s="28">
        <v>13.12088</v>
      </c>
      <c r="Z134" s="28">
        <v>1.7524999999999999</v>
      </c>
      <c r="AA134" s="28">
        <v>6.3890000000000002E-2</v>
      </c>
      <c r="AB134" s="28">
        <v>98.524940000000001</v>
      </c>
      <c r="AC134" s="28">
        <v>10.7295</v>
      </c>
      <c r="AD134" s="28">
        <v>99.771739999999994</v>
      </c>
      <c r="AE134" s="28">
        <v>6.6954900000000004</v>
      </c>
      <c r="AF134" s="32">
        <v>0.98584000000000005</v>
      </c>
      <c r="AG134" s="32">
        <v>6.1629999999999997E-2</v>
      </c>
      <c r="AH134" s="39"/>
      <c r="AI134" s="27">
        <v>242</v>
      </c>
      <c r="AJ134" s="28">
        <v>47.628100000000003</v>
      </c>
      <c r="AK134" s="28">
        <v>1.6680200000000001</v>
      </c>
      <c r="AL134" s="28">
        <v>26.695060000000002</v>
      </c>
      <c r="AM134" s="28">
        <v>5.6287799999999999</v>
      </c>
      <c r="AN134" s="28">
        <v>72.866529999999997</v>
      </c>
      <c r="AO134" s="28">
        <v>16.225709999999999</v>
      </c>
      <c r="AP134" s="28">
        <v>1.65116</v>
      </c>
      <c r="AQ134" s="28">
        <v>5.7189999999999998E-2</v>
      </c>
      <c r="AR134" s="28">
        <v>88.314049999999995</v>
      </c>
      <c r="AS134" s="28">
        <v>13.441459999999999</v>
      </c>
      <c r="AT134" s="28">
        <v>101.87273</v>
      </c>
      <c r="AU134" s="28">
        <v>10.812670000000001</v>
      </c>
      <c r="AV134" s="32">
        <v>0.86438000000000004</v>
      </c>
      <c r="AW134" s="32">
        <v>6.4089999999999994E-2</v>
      </c>
      <c r="AX134" s="39"/>
      <c r="AY134" s="27">
        <v>975</v>
      </c>
      <c r="AZ134" s="28">
        <v>61.553849999999997</v>
      </c>
      <c r="BA134" s="28">
        <v>6.7411000000000003</v>
      </c>
      <c r="BB134" s="28">
        <v>27.04224</v>
      </c>
      <c r="BC134" s="28">
        <v>4.7357800000000001</v>
      </c>
      <c r="BD134" s="28">
        <v>71.104619999999997</v>
      </c>
      <c r="BE134" s="28">
        <v>12.724159999999999</v>
      </c>
      <c r="BF134" s="28">
        <v>1.6217999999999999</v>
      </c>
      <c r="BG134" s="28">
        <v>5.5350000000000003E-2</v>
      </c>
      <c r="BH134" s="28">
        <v>89.038439999999994</v>
      </c>
      <c r="BI134" s="28">
        <v>11.915369999999999</v>
      </c>
      <c r="BJ134" s="28">
        <v>102.32117</v>
      </c>
      <c r="BK134" s="28">
        <v>8.9573099999999997</v>
      </c>
      <c r="BL134" s="32">
        <v>0.86756999999999995</v>
      </c>
      <c r="BM134" s="32">
        <v>6.234E-2</v>
      </c>
    </row>
    <row r="135" spans="1:65" s="4" customFormat="1" ht="15" x14ac:dyDescent="0.25">
      <c r="A135" s="40"/>
      <c r="B135" s="26" t="s">
        <v>237</v>
      </c>
      <c r="C135" s="27">
        <v>22</v>
      </c>
      <c r="D135" s="28">
        <v>47.590910000000001</v>
      </c>
      <c r="E135" s="28">
        <v>1.68068</v>
      </c>
      <c r="F135" s="28">
        <v>28.486090000000001</v>
      </c>
      <c r="G135" s="28">
        <v>2.8967000000000001</v>
      </c>
      <c r="H135" s="28">
        <v>89.545450000000002</v>
      </c>
      <c r="I135" s="28">
        <v>13.0717</v>
      </c>
      <c r="J135" s="28">
        <v>1.76918</v>
      </c>
      <c r="K135" s="28">
        <v>6.8769999999999998E-2</v>
      </c>
      <c r="L135" s="28">
        <v>102.72727</v>
      </c>
      <c r="M135" s="28">
        <v>9.1152999999999995</v>
      </c>
      <c r="N135" s="28">
        <v>100.11364</v>
      </c>
      <c r="O135" s="28">
        <v>6.6707099999999997</v>
      </c>
      <c r="P135" s="32">
        <v>1.02572</v>
      </c>
      <c r="Q135" s="32">
        <v>5.1049999999999998E-2</v>
      </c>
      <c r="R135" s="31"/>
      <c r="S135" s="27">
        <v>248</v>
      </c>
      <c r="T135" s="28">
        <v>64.50403</v>
      </c>
      <c r="U135" s="28">
        <v>6.55281</v>
      </c>
      <c r="V135" s="28">
        <v>30.079650000000001</v>
      </c>
      <c r="W135" s="28">
        <v>5.1376200000000001</v>
      </c>
      <c r="X135" s="28">
        <v>92.502020000000002</v>
      </c>
      <c r="Y135" s="28">
        <v>16.726579999999998</v>
      </c>
      <c r="Z135" s="28">
        <v>1.75285</v>
      </c>
      <c r="AA135" s="28">
        <v>6.1260000000000002E-2</v>
      </c>
      <c r="AB135" s="28">
        <v>108.18947</v>
      </c>
      <c r="AC135" s="28">
        <v>12.34309</v>
      </c>
      <c r="AD135" s="28">
        <v>104.96975999999999</v>
      </c>
      <c r="AE135" s="28">
        <v>9.0342400000000005</v>
      </c>
      <c r="AF135" s="32">
        <v>1.0302800000000001</v>
      </c>
      <c r="AG135" s="32">
        <v>5.9819999999999998E-2</v>
      </c>
      <c r="AH135" s="39"/>
      <c r="AI135" s="27">
        <v>10</v>
      </c>
      <c r="AJ135" s="28">
        <v>47</v>
      </c>
      <c r="AK135" s="28">
        <v>1.8856200000000001</v>
      </c>
      <c r="AL135" s="28">
        <v>33.231499999999997</v>
      </c>
      <c r="AM135" s="28">
        <v>9.9970599999999994</v>
      </c>
      <c r="AN135" s="28">
        <v>88.44</v>
      </c>
      <c r="AO135" s="28">
        <v>25.901399999999999</v>
      </c>
      <c r="AP135" s="28">
        <v>1.6326000000000001</v>
      </c>
      <c r="AQ135" s="28">
        <v>4.2689999999999999E-2</v>
      </c>
      <c r="AR135" s="28">
        <v>104.55</v>
      </c>
      <c r="AS135" s="28">
        <v>22.624289999999998</v>
      </c>
      <c r="AT135" s="28">
        <v>110.3</v>
      </c>
      <c r="AU135" s="28">
        <v>16.77664</v>
      </c>
      <c r="AV135" s="32">
        <v>0.93984000000000001</v>
      </c>
      <c r="AW135" s="32">
        <v>7.7850000000000003E-2</v>
      </c>
      <c r="AX135" s="39"/>
      <c r="AY135" s="27">
        <v>177</v>
      </c>
      <c r="AZ135" s="28">
        <v>64.604519999999994</v>
      </c>
      <c r="BA135" s="28">
        <v>6.0444899999999997</v>
      </c>
      <c r="BB135" s="28">
        <v>31.279299999999999</v>
      </c>
      <c r="BC135" s="28">
        <v>5.8510900000000001</v>
      </c>
      <c r="BD135" s="28">
        <v>81.299440000000004</v>
      </c>
      <c r="BE135" s="28">
        <v>16.10427</v>
      </c>
      <c r="BF135" s="28">
        <v>1.6112</v>
      </c>
      <c r="BG135" s="28">
        <v>4.9079999999999999E-2</v>
      </c>
      <c r="BH135" s="28">
        <v>100.95198000000001</v>
      </c>
      <c r="BI135" s="28">
        <v>14.436450000000001</v>
      </c>
      <c r="BJ135" s="28">
        <v>109.03955000000001</v>
      </c>
      <c r="BK135" s="28">
        <v>11.330579999999999</v>
      </c>
      <c r="BL135" s="32">
        <v>0.92418999999999996</v>
      </c>
      <c r="BM135" s="32">
        <v>7.4560000000000001E-2</v>
      </c>
    </row>
    <row r="136" spans="1:65" s="4" customFormat="1" ht="15" x14ac:dyDescent="0.25">
      <c r="A136" s="40"/>
      <c r="B136" s="26" t="s">
        <v>238</v>
      </c>
      <c r="C136" s="27">
        <v>325</v>
      </c>
      <c r="D136" s="28">
        <v>46.177149999999997</v>
      </c>
      <c r="E136" s="28">
        <v>2.1838099999999998</v>
      </c>
      <c r="F136" s="28">
        <v>26.207709999999999</v>
      </c>
      <c r="G136" s="28">
        <v>3.6825899999999998</v>
      </c>
      <c r="H136" s="28">
        <v>80.992620000000002</v>
      </c>
      <c r="I136" s="28">
        <v>13.681509999999999</v>
      </c>
      <c r="J136" s="28">
        <v>1.75545</v>
      </c>
      <c r="K136" s="28">
        <v>6.4769999999999994E-2</v>
      </c>
      <c r="L136" s="28">
        <v>93.311149999999998</v>
      </c>
      <c r="M136" s="28">
        <v>10.40753</v>
      </c>
      <c r="N136" s="28">
        <v>99.82508</v>
      </c>
      <c r="O136" s="28">
        <v>6.7963699999999996</v>
      </c>
      <c r="P136" s="32">
        <v>0.93435000000000001</v>
      </c>
      <c r="Q136" s="32">
        <v>7.9899999999999999E-2</v>
      </c>
      <c r="R136" s="31"/>
      <c r="S136" s="27">
        <v>718</v>
      </c>
      <c r="T136" s="28">
        <v>59.824719999999999</v>
      </c>
      <c r="U136" s="28">
        <v>5.5769700000000002</v>
      </c>
      <c r="V136" s="28">
        <v>26.633559999999999</v>
      </c>
      <c r="W136" s="28">
        <v>3.47844</v>
      </c>
      <c r="X136" s="28">
        <v>81.111140000000006</v>
      </c>
      <c r="Y136" s="28">
        <v>12.1486</v>
      </c>
      <c r="Z136" s="28">
        <v>1.74394</v>
      </c>
      <c r="AA136" s="28">
        <v>6.0240000000000002E-2</v>
      </c>
      <c r="AB136" s="28">
        <v>95.572940000000003</v>
      </c>
      <c r="AC136" s="28">
        <v>9.9496900000000004</v>
      </c>
      <c r="AD136" s="28">
        <v>100.60739</v>
      </c>
      <c r="AE136" s="28">
        <v>6.5505500000000003</v>
      </c>
      <c r="AF136" s="32">
        <v>0.94882999999999995</v>
      </c>
      <c r="AG136" s="32">
        <v>6.2129999999999998E-2</v>
      </c>
      <c r="AH136" s="39"/>
      <c r="AI136" s="27">
        <v>225</v>
      </c>
      <c r="AJ136" s="28">
        <v>45.831060000000001</v>
      </c>
      <c r="AK136" s="28">
        <v>2.4155600000000002</v>
      </c>
      <c r="AL136" s="28">
        <v>24.895689999999998</v>
      </c>
      <c r="AM136" s="28">
        <v>4.3496499999999996</v>
      </c>
      <c r="AN136" s="28">
        <v>66.754670000000004</v>
      </c>
      <c r="AO136" s="28">
        <v>12.082100000000001</v>
      </c>
      <c r="AP136" s="28">
        <v>1.6372199999999999</v>
      </c>
      <c r="AQ136" s="28">
        <v>5.1799999999999999E-2</v>
      </c>
      <c r="AR136" s="28">
        <v>81.678569999999993</v>
      </c>
      <c r="AS136" s="28">
        <v>10.938750000000001</v>
      </c>
      <c r="AT136" s="28">
        <v>98.912949999999995</v>
      </c>
      <c r="AU136" s="28">
        <v>8.5100999999999996</v>
      </c>
      <c r="AV136" s="32">
        <v>0.82477</v>
      </c>
      <c r="AW136" s="32">
        <v>7.3480000000000004E-2</v>
      </c>
      <c r="AX136" s="39"/>
      <c r="AY136" s="27">
        <v>622</v>
      </c>
      <c r="AZ136" s="28">
        <v>60.616639999999997</v>
      </c>
      <c r="BA136" s="28">
        <v>5.8754499999999998</v>
      </c>
      <c r="BB136" s="28">
        <v>27.207239999999999</v>
      </c>
      <c r="BC136" s="28">
        <v>4.57376</v>
      </c>
      <c r="BD136" s="28">
        <v>69.816879999999998</v>
      </c>
      <c r="BE136" s="28">
        <v>12.15204</v>
      </c>
      <c r="BF136" s="28">
        <v>1.6021799999999999</v>
      </c>
      <c r="BG136" s="28">
        <v>6.1100000000000002E-2</v>
      </c>
      <c r="BH136" s="28">
        <v>86.165109999999999</v>
      </c>
      <c r="BI136" s="28">
        <v>11.181950000000001</v>
      </c>
      <c r="BJ136" s="28">
        <v>102.7475</v>
      </c>
      <c r="BK136" s="28">
        <v>8.40381</v>
      </c>
      <c r="BL136" s="32">
        <v>0.83731999999999995</v>
      </c>
      <c r="BM136" s="32">
        <v>6.8779999999999994E-2</v>
      </c>
    </row>
    <row r="137" spans="1:65" s="4" customFormat="1" ht="15" x14ac:dyDescent="0.25">
      <c r="A137" s="40"/>
      <c r="B137" s="26" t="s">
        <v>239</v>
      </c>
      <c r="C137" s="27">
        <v>103</v>
      </c>
      <c r="D137" s="28">
        <v>44.148200000000003</v>
      </c>
      <c r="E137" s="28">
        <v>5.2172999999999998</v>
      </c>
      <c r="F137" s="28">
        <v>31.046900000000001</v>
      </c>
      <c r="G137" s="28">
        <v>6.1189</v>
      </c>
      <c r="H137" s="28">
        <v>96.735919999999993</v>
      </c>
      <c r="I137" s="28">
        <v>20.72392</v>
      </c>
      <c r="J137" s="28">
        <v>1.7627999999999999</v>
      </c>
      <c r="K137" s="28">
        <v>7.5389999999999999E-2</v>
      </c>
      <c r="L137" s="28">
        <v>105.3835</v>
      </c>
      <c r="M137" s="28">
        <v>15.235440000000001</v>
      </c>
      <c r="N137" s="28">
        <v>106.97573</v>
      </c>
      <c r="O137" s="28">
        <v>11.623670000000001</v>
      </c>
      <c r="P137" s="32">
        <v>0.98387000000000002</v>
      </c>
      <c r="Q137" s="32">
        <v>7.5020000000000003E-2</v>
      </c>
      <c r="R137" s="31"/>
      <c r="S137" s="27">
        <v>482</v>
      </c>
      <c r="T137" s="28">
        <v>61.523200000000003</v>
      </c>
      <c r="U137" s="28">
        <v>6.3564800000000004</v>
      </c>
      <c r="V137" s="28">
        <v>30.007750000000001</v>
      </c>
      <c r="W137" s="28">
        <v>4.7200699999999998</v>
      </c>
      <c r="X137" s="28">
        <v>91.325519999999997</v>
      </c>
      <c r="Y137" s="28">
        <v>16.179600000000001</v>
      </c>
      <c r="Z137" s="28">
        <v>1.7429600000000001</v>
      </c>
      <c r="AA137" s="28">
        <v>6.6629999999999995E-2</v>
      </c>
      <c r="AB137" s="28">
        <v>105.53194999999999</v>
      </c>
      <c r="AC137" s="28">
        <v>12.71508</v>
      </c>
      <c r="AD137" s="28">
        <v>106.00373</v>
      </c>
      <c r="AE137" s="28">
        <v>9.1652500000000003</v>
      </c>
      <c r="AF137" s="32">
        <v>0.99414000000000002</v>
      </c>
      <c r="AG137" s="32">
        <v>6.4439999999999997E-2</v>
      </c>
      <c r="AH137" s="39"/>
      <c r="AI137" s="27">
        <v>44</v>
      </c>
      <c r="AJ137" s="28">
        <v>45.534889999999997</v>
      </c>
      <c r="AK137" s="28">
        <v>3.8771599999999999</v>
      </c>
      <c r="AL137" s="28">
        <v>32.788310000000003</v>
      </c>
      <c r="AM137" s="28">
        <v>7.6180099999999999</v>
      </c>
      <c r="AN137" s="28">
        <v>88.40455</v>
      </c>
      <c r="AO137" s="28">
        <v>21.487210000000001</v>
      </c>
      <c r="AP137" s="28">
        <v>1.6404300000000001</v>
      </c>
      <c r="AQ137" s="28">
        <v>5.7660000000000003E-2</v>
      </c>
      <c r="AR137" s="28">
        <v>103.18604999999999</v>
      </c>
      <c r="AS137" s="28">
        <v>17.97221</v>
      </c>
      <c r="AT137" s="28">
        <v>113.53488</v>
      </c>
      <c r="AU137" s="28">
        <v>14.28302</v>
      </c>
      <c r="AV137" s="32">
        <v>0.90464999999999995</v>
      </c>
      <c r="AW137" s="32">
        <v>6.9220000000000004E-2</v>
      </c>
      <c r="AX137" s="39"/>
      <c r="AY137" s="27">
        <v>410</v>
      </c>
      <c r="AZ137" s="28">
        <v>62.789729999999999</v>
      </c>
      <c r="BA137" s="28">
        <v>6.3170500000000001</v>
      </c>
      <c r="BB137" s="28">
        <v>31.555910000000001</v>
      </c>
      <c r="BC137" s="28">
        <v>5.5279199999999999</v>
      </c>
      <c r="BD137" s="28">
        <v>80.775369999999995</v>
      </c>
      <c r="BE137" s="28">
        <v>15.15479</v>
      </c>
      <c r="BF137" s="28">
        <v>1.5992200000000001</v>
      </c>
      <c r="BG137" s="28">
        <v>5.577E-2</v>
      </c>
      <c r="BH137" s="28">
        <v>98.738140000000001</v>
      </c>
      <c r="BI137" s="28">
        <v>13.27811</v>
      </c>
      <c r="BJ137" s="28">
        <v>110.61149</v>
      </c>
      <c r="BK137" s="28">
        <v>11.462249999999999</v>
      </c>
      <c r="BL137" s="32">
        <v>0.89175000000000004</v>
      </c>
      <c r="BM137" s="32">
        <v>6.7199999999999996E-2</v>
      </c>
    </row>
    <row r="138" spans="1:65" s="4" customFormat="1" x14ac:dyDescent="0.25">
      <c r="A138" s="40"/>
      <c r="B138" s="35" t="s">
        <v>240</v>
      </c>
      <c r="C138" s="27">
        <v>1609</v>
      </c>
      <c r="D138" s="28">
        <v>45.765071499999998</v>
      </c>
      <c r="E138" s="28">
        <v>6.4252880000000001</v>
      </c>
      <c r="F138" s="28">
        <v>25.792582500000002</v>
      </c>
      <c r="G138" s="28">
        <v>3.2908507999999999</v>
      </c>
      <c r="H138" s="28">
        <v>81.386200299999999</v>
      </c>
      <c r="I138" s="28">
        <v>11.0582052</v>
      </c>
      <c r="J138" s="28">
        <v>1.7763021000000001</v>
      </c>
      <c r="K138" s="28">
        <v>6.4616599999999996E-2</v>
      </c>
      <c r="L138" s="28" t="s">
        <v>17</v>
      </c>
      <c r="M138" s="28" t="s">
        <v>17</v>
      </c>
      <c r="N138" s="28" t="s">
        <v>17</v>
      </c>
      <c r="O138" s="28" t="s">
        <v>17</v>
      </c>
      <c r="P138" s="32" t="s">
        <v>17</v>
      </c>
      <c r="Q138" s="32" t="s">
        <v>17</v>
      </c>
      <c r="R138" s="31"/>
      <c r="S138" s="27">
        <v>731</v>
      </c>
      <c r="T138" s="28">
        <v>59.296853599999999</v>
      </c>
      <c r="U138" s="28">
        <v>2.448534</v>
      </c>
      <c r="V138" s="28">
        <v>26.692364600000001</v>
      </c>
      <c r="W138" s="28">
        <v>3.5728564999999999</v>
      </c>
      <c r="X138" s="28">
        <v>82.087412299999997</v>
      </c>
      <c r="Y138" s="28">
        <v>11.680467800000001</v>
      </c>
      <c r="Z138" s="28">
        <v>1.7536115000000001</v>
      </c>
      <c r="AA138" s="28">
        <v>6.06299E-2</v>
      </c>
      <c r="AB138" s="28" t="s">
        <v>17</v>
      </c>
      <c r="AC138" s="28" t="s">
        <v>17</v>
      </c>
      <c r="AD138" s="28" t="s">
        <v>17</v>
      </c>
      <c r="AE138" s="28" t="s">
        <v>17</v>
      </c>
      <c r="AF138" s="32" t="s">
        <v>17</v>
      </c>
      <c r="AG138" s="32" t="s">
        <v>17</v>
      </c>
      <c r="AH138" s="31"/>
      <c r="AI138" s="34">
        <v>2511</v>
      </c>
      <c r="AJ138" s="29">
        <v>44.856232599999998</v>
      </c>
      <c r="AK138" s="29">
        <v>6.7536946000000002</v>
      </c>
      <c r="AL138" s="29">
        <v>25.050001699999999</v>
      </c>
      <c r="AM138" s="29">
        <v>4.0875114999999997</v>
      </c>
      <c r="AN138" s="29">
        <v>67.855514499999998</v>
      </c>
      <c r="AO138" s="29">
        <v>11.346036700000001</v>
      </c>
      <c r="AP138" s="29">
        <v>1.646145</v>
      </c>
      <c r="AQ138" s="29">
        <v>6.0222299999999999E-2</v>
      </c>
      <c r="AR138" s="29" t="s">
        <v>17</v>
      </c>
      <c r="AS138" s="29" t="s">
        <v>17</v>
      </c>
      <c r="AT138" s="29" t="s">
        <v>17</v>
      </c>
      <c r="AU138" s="29" t="s">
        <v>17</v>
      </c>
      <c r="AV138" s="30" t="s">
        <v>17</v>
      </c>
      <c r="AW138" s="30" t="s">
        <v>17</v>
      </c>
      <c r="AX138" s="31"/>
      <c r="AY138" s="27">
        <v>1073</v>
      </c>
      <c r="AZ138" s="28">
        <v>59.267474399999998</v>
      </c>
      <c r="BA138" s="28">
        <v>2.5326662</v>
      </c>
      <c r="BB138" s="28">
        <v>26.6917899</v>
      </c>
      <c r="BC138" s="28">
        <v>4.7146523</v>
      </c>
      <c r="BD138" s="28">
        <v>70.173260799999994</v>
      </c>
      <c r="BE138" s="28">
        <v>11.9761598</v>
      </c>
      <c r="BF138" s="28">
        <v>1.6224696999999999</v>
      </c>
      <c r="BG138" s="28">
        <v>6.0095999999999997E-2</v>
      </c>
      <c r="BH138" s="29" t="s">
        <v>17</v>
      </c>
      <c r="BI138" s="29" t="s">
        <v>17</v>
      </c>
      <c r="BJ138" s="29" t="s">
        <v>17</v>
      </c>
      <c r="BK138" s="29" t="s">
        <v>17</v>
      </c>
      <c r="BL138" s="30" t="s">
        <v>17</v>
      </c>
      <c r="BM138" s="30" t="s">
        <v>17</v>
      </c>
    </row>
    <row r="139" spans="1:65" s="4" customFormat="1" x14ac:dyDescent="0.25">
      <c r="A139" s="40"/>
      <c r="B139" s="35" t="s">
        <v>241</v>
      </c>
      <c r="C139" s="27">
        <v>530</v>
      </c>
      <c r="D139" s="28">
        <v>41.3</v>
      </c>
      <c r="E139" s="28">
        <v>10.9</v>
      </c>
      <c r="F139" s="28">
        <v>25.98</v>
      </c>
      <c r="G139" s="28">
        <v>4.0999999999999996</v>
      </c>
      <c r="H139" s="28">
        <v>84.82</v>
      </c>
      <c r="I139" s="28">
        <v>15.5</v>
      </c>
      <c r="J139" s="28">
        <f>180.5/100</f>
        <v>1.8049999999999999</v>
      </c>
      <c r="K139" s="28">
        <v>6.7</v>
      </c>
      <c r="L139" s="28">
        <v>92.6</v>
      </c>
      <c r="M139" s="28">
        <v>12</v>
      </c>
      <c r="N139" s="28">
        <v>100.8</v>
      </c>
      <c r="O139" s="28">
        <v>8.3000000000000007</v>
      </c>
      <c r="P139" s="32">
        <v>0.92</v>
      </c>
      <c r="Q139" s="32">
        <v>0.1</v>
      </c>
      <c r="R139" s="31"/>
      <c r="S139" s="27">
        <v>503</v>
      </c>
      <c r="T139" s="28">
        <v>60.3</v>
      </c>
      <c r="U139" s="28">
        <v>6.6</v>
      </c>
      <c r="V139" s="28">
        <v>27.3</v>
      </c>
      <c r="W139" s="28">
        <v>4.2</v>
      </c>
      <c r="X139" s="28">
        <v>85.6</v>
      </c>
      <c r="Y139" s="28">
        <v>14.1</v>
      </c>
      <c r="Z139" s="28">
        <v>1.77</v>
      </c>
      <c r="AA139" s="28">
        <v>6.4</v>
      </c>
      <c r="AB139" s="28">
        <v>98.5</v>
      </c>
      <c r="AC139" s="28">
        <v>11.8</v>
      </c>
      <c r="AD139" s="28">
        <v>101.7</v>
      </c>
      <c r="AE139" s="28">
        <v>7.2</v>
      </c>
      <c r="AF139" s="32">
        <v>1</v>
      </c>
      <c r="AG139" s="32">
        <v>0.1</v>
      </c>
      <c r="AH139" s="31"/>
      <c r="AI139" s="27">
        <v>693</v>
      </c>
      <c r="AJ139" s="28">
        <v>39.950000000000003</v>
      </c>
      <c r="AK139" s="28">
        <v>10.6</v>
      </c>
      <c r="AL139" s="28">
        <v>24.7</v>
      </c>
      <c r="AM139" s="28">
        <v>4.8</v>
      </c>
      <c r="AN139" s="28">
        <v>68.8</v>
      </c>
      <c r="AO139" s="28">
        <v>14</v>
      </c>
      <c r="AP139" s="28">
        <f>166.8/100</f>
        <v>1.6680000000000001</v>
      </c>
      <c r="AQ139" s="28">
        <v>6.3</v>
      </c>
      <c r="AR139" s="28">
        <v>80.599999999999994</v>
      </c>
      <c r="AS139" s="28">
        <v>11.7</v>
      </c>
      <c r="AT139" s="28">
        <v>100.9</v>
      </c>
      <c r="AU139" s="28">
        <v>10</v>
      </c>
      <c r="AV139" s="32">
        <v>0.79700000000000004</v>
      </c>
      <c r="AW139" s="32">
        <v>6.3E-2</v>
      </c>
      <c r="AX139" s="31"/>
      <c r="AY139" s="27">
        <v>605</v>
      </c>
      <c r="AZ139" s="28">
        <v>59.6</v>
      </c>
      <c r="BA139" s="28">
        <v>6.4</v>
      </c>
      <c r="BB139" s="28">
        <v>26.1</v>
      </c>
      <c r="BC139" s="28">
        <v>5.0999999999999996</v>
      </c>
      <c r="BD139" s="28">
        <v>70.599999999999994</v>
      </c>
      <c r="BE139" s="29">
        <v>14.5</v>
      </c>
      <c r="BF139" s="29">
        <f>164.7/100</f>
        <v>1.6469999999999998</v>
      </c>
      <c r="BG139" s="29">
        <v>6.2</v>
      </c>
      <c r="BH139" s="29">
        <v>86.5</v>
      </c>
      <c r="BI139" s="29">
        <v>12.97</v>
      </c>
      <c r="BJ139" s="29">
        <v>102.7</v>
      </c>
      <c r="BK139" s="29">
        <v>10.1</v>
      </c>
      <c r="BL139" s="30">
        <v>0.84</v>
      </c>
      <c r="BM139" s="30">
        <v>7.1999999999999995E-2</v>
      </c>
    </row>
    <row r="140" spans="1:65" s="4" customFormat="1" ht="15" x14ac:dyDescent="0.25">
      <c r="A140" s="40"/>
      <c r="B140" s="35" t="s">
        <v>242</v>
      </c>
      <c r="C140" s="27">
        <v>70</v>
      </c>
      <c r="D140" s="28">
        <v>39.514290000000003</v>
      </c>
      <c r="E140" s="28">
        <v>8.9097600000000003</v>
      </c>
      <c r="F140" s="28">
        <v>26.258569999999999</v>
      </c>
      <c r="G140" s="28">
        <v>3.3965700000000001</v>
      </c>
      <c r="H140" s="28">
        <v>83.248570000000001</v>
      </c>
      <c r="I140" s="28">
        <v>11.07807</v>
      </c>
      <c r="J140" s="28">
        <v>1.7815700000000001</v>
      </c>
      <c r="K140" s="28">
        <v>6.6869999999999999E-2</v>
      </c>
      <c r="L140" s="28">
        <v>89.742859999999993</v>
      </c>
      <c r="M140" s="28">
        <v>7.5001199999999999</v>
      </c>
      <c r="N140" s="28">
        <v>101.45714</v>
      </c>
      <c r="O140" s="28">
        <v>5.6611700000000003</v>
      </c>
      <c r="P140" s="32">
        <v>0.88378999999999996</v>
      </c>
      <c r="Q140" s="32">
        <v>3.968E-2</v>
      </c>
      <c r="R140" s="31"/>
      <c r="S140" s="27">
        <v>324</v>
      </c>
      <c r="T140" s="28">
        <v>69.132720000000006</v>
      </c>
      <c r="U140" s="28">
        <v>9.0928000000000004</v>
      </c>
      <c r="V140" s="28">
        <v>26.572839999999999</v>
      </c>
      <c r="W140" s="28">
        <v>3.3050000000000002</v>
      </c>
      <c r="X140" s="28">
        <v>79.922839999999994</v>
      </c>
      <c r="Y140" s="28">
        <v>11.68957</v>
      </c>
      <c r="Z140" s="28">
        <v>1.7329600000000001</v>
      </c>
      <c r="AA140" s="28">
        <v>6.2379999999999998E-2</v>
      </c>
      <c r="AB140" s="28">
        <v>94.262349999999998</v>
      </c>
      <c r="AC140" s="28">
        <v>8.7275100000000005</v>
      </c>
      <c r="AD140" s="28">
        <v>102.08025000000001</v>
      </c>
      <c r="AE140" s="28">
        <v>5.6387400000000003</v>
      </c>
      <c r="AF140" s="32">
        <v>0.92266999999999999</v>
      </c>
      <c r="AG140" s="32">
        <v>5.7779999999999998E-2</v>
      </c>
      <c r="AH140" s="39"/>
      <c r="AI140" s="27">
        <v>47</v>
      </c>
      <c r="AJ140" s="28">
        <v>39.76596</v>
      </c>
      <c r="AK140" s="28">
        <v>7.8856299999999999</v>
      </c>
      <c r="AL140" s="28">
        <v>26.78511</v>
      </c>
      <c r="AM140" s="28">
        <v>4.7303800000000003</v>
      </c>
      <c r="AN140" s="28">
        <v>73.495739999999998</v>
      </c>
      <c r="AO140" s="28">
        <v>11.84248</v>
      </c>
      <c r="AP140" s="28">
        <v>1.65957</v>
      </c>
      <c r="AQ140" s="28">
        <v>5.8939999999999999E-2</v>
      </c>
      <c r="AR140" s="28">
        <v>82.933329999999998</v>
      </c>
      <c r="AS140" s="28">
        <v>10.62459</v>
      </c>
      <c r="AT140" s="28">
        <v>102.75556</v>
      </c>
      <c r="AU140" s="28">
        <v>10.0976</v>
      </c>
      <c r="AV140" s="32">
        <v>0.80617000000000005</v>
      </c>
      <c r="AW140" s="32">
        <v>5.5199999999999999E-2</v>
      </c>
      <c r="AX140" s="39"/>
      <c r="AY140" s="27">
        <v>315</v>
      </c>
      <c r="AZ140" s="28">
        <v>71.736509999999996</v>
      </c>
      <c r="BA140" s="28">
        <v>8.9123699999999992</v>
      </c>
      <c r="BB140" s="28">
        <v>27.763809999999999</v>
      </c>
      <c r="BC140" s="28">
        <v>4.4399600000000001</v>
      </c>
      <c r="BD140" s="28">
        <v>70.729519999999994</v>
      </c>
      <c r="BE140" s="28">
        <v>12.49141</v>
      </c>
      <c r="BF140" s="28">
        <v>1.59463</v>
      </c>
      <c r="BG140" s="28">
        <v>5.8770000000000003E-2</v>
      </c>
      <c r="BH140" s="28">
        <v>87.235669999999999</v>
      </c>
      <c r="BI140" s="28">
        <v>11.012420000000001</v>
      </c>
      <c r="BJ140" s="28">
        <v>104.80192</v>
      </c>
      <c r="BK140" s="28">
        <v>9.6562300000000008</v>
      </c>
      <c r="BL140" s="32">
        <v>0.83050000000000002</v>
      </c>
      <c r="BM140" s="32">
        <v>5.6820000000000002E-2</v>
      </c>
    </row>
    <row r="141" spans="1:65" s="4" customFormat="1" ht="15" x14ac:dyDescent="0.25">
      <c r="A141" s="40"/>
      <c r="B141" s="35" t="s">
        <v>243</v>
      </c>
      <c r="C141" s="27">
        <v>27</v>
      </c>
      <c r="D141" s="28">
        <v>44.814810000000001</v>
      </c>
      <c r="E141" s="28">
        <v>5.2553099999999997</v>
      </c>
      <c r="F141" s="28">
        <v>30.251799999999999</v>
      </c>
      <c r="G141" s="28">
        <v>5.2554299999999996</v>
      </c>
      <c r="H141" s="28">
        <v>96.166669999999996</v>
      </c>
      <c r="I141" s="28">
        <v>17.398050000000001</v>
      </c>
      <c r="J141" s="28">
        <v>1.7818499999999999</v>
      </c>
      <c r="K141" s="28">
        <v>6.1620000000000001E-2</v>
      </c>
      <c r="L141" s="29">
        <v>99.730770000000007</v>
      </c>
      <c r="M141" s="29">
        <v>11.16981</v>
      </c>
      <c r="N141" s="29">
        <v>106.11538</v>
      </c>
      <c r="O141" s="29">
        <v>8.2913300000000003</v>
      </c>
      <c r="P141" s="30">
        <v>0.93830999999999998</v>
      </c>
      <c r="Q141" s="30">
        <v>4.9750000000000003E-2</v>
      </c>
      <c r="R141" s="31"/>
      <c r="S141" s="27">
        <v>272</v>
      </c>
      <c r="T141" s="28">
        <v>69.522059999999996</v>
      </c>
      <c r="U141" s="28">
        <v>9.1033200000000001</v>
      </c>
      <c r="V141" s="28">
        <v>27.920960000000001</v>
      </c>
      <c r="W141" s="28">
        <v>3.49057</v>
      </c>
      <c r="X141" s="28">
        <v>84.748530000000002</v>
      </c>
      <c r="Y141" s="28">
        <v>11.966100000000001</v>
      </c>
      <c r="Z141" s="28">
        <v>1.7414700000000001</v>
      </c>
      <c r="AA141" s="28">
        <v>6.1620000000000001E-2</v>
      </c>
      <c r="AB141" s="28">
        <v>98.730630000000005</v>
      </c>
      <c r="AC141" s="28">
        <v>9.3125400000000003</v>
      </c>
      <c r="AD141" s="28">
        <v>104.21033</v>
      </c>
      <c r="AE141" s="28">
        <v>6.4265100000000004</v>
      </c>
      <c r="AF141" s="32">
        <v>0.94701000000000002</v>
      </c>
      <c r="AG141" s="32">
        <v>6.2770000000000006E-2</v>
      </c>
      <c r="AH141" s="39"/>
      <c r="AI141" s="27">
        <v>18</v>
      </c>
      <c r="AJ141" s="28">
        <v>44</v>
      </c>
      <c r="AK141" s="28">
        <v>5.4449100000000001</v>
      </c>
      <c r="AL141" s="28">
        <v>31.788889999999999</v>
      </c>
      <c r="AM141" s="28">
        <v>6.7318300000000004</v>
      </c>
      <c r="AN141" s="28">
        <v>83.583330000000004</v>
      </c>
      <c r="AO141" s="28">
        <v>16.90653</v>
      </c>
      <c r="AP141" s="28">
        <v>1.6227799999999999</v>
      </c>
      <c r="AQ141" s="28">
        <v>7.9320000000000002E-2</v>
      </c>
      <c r="AR141" s="28">
        <v>92.166669999999996</v>
      </c>
      <c r="AS141" s="28">
        <v>14.865080000000001</v>
      </c>
      <c r="AT141" s="28">
        <v>109.5</v>
      </c>
      <c r="AU141" s="28">
        <v>12.58033</v>
      </c>
      <c r="AV141" s="32">
        <v>0.83953</v>
      </c>
      <c r="AW141" s="32">
        <v>7.9549999999999996E-2</v>
      </c>
      <c r="AX141" s="39"/>
      <c r="AY141" s="27">
        <v>261</v>
      </c>
      <c r="AZ141" s="28">
        <v>72.570880000000002</v>
      </c>
      <c r="BA141" s="28">
        <v>8.8482800000000008</v>
      </c>
      <c r="BB141" s="28">
        <v>30.15287</v>
      </c>
      <c r="BC141" s="28">
        <v>5.0946199999999999</v>
      </c>
      <c r="BD141" s="28">
        <v>76.599230000000006</v>
      </c>
      <c r="BE141" s="28">
        <v>13.62796</v>
      </c>
      <c r="BF141" s="28">
        <v>1.5936600000000001</v>
      </c>
      <c r="BG141" s="28">
        <v>6.0170000000000001E-2</v>
      </c>
      <c r="BH141" s="28">
        <v>94.670590000000004</v>
      </c>
      <c r="BI141" s="28">
        <v>11.987909999999999</v>
      </c>
      <c r="BJ141" s="28">
        <v>109.52941</v>
      </c>
      <c r="BK141" s="28">
        <v>10.818390000000001</v>
      </c>
      <c r="BL141" s="32">
        <v>0.86367000000000005</v>
      </c>
      <c r="BM141" s="32">
        <v>6.1499999999999999E-2</v>
      </c>
    </row>
    <row r="142" spans="1:65" s="4" customFormat="1" x14ac:dyDescent="0.25">
      <c r="A142" s="40"/>
      <c r="B142" s="35" t="s">
        <v>244</v>
      </c>
      <c r="C142" s="32" t="s">
        <v>17</v>
      </c>
      <c r="D142" s="28" t="s">
        <v>17</v>
      </c>
      <c r="E142" s="28" t="s">
        <v>17</v>
      </c>
      <c r="F142" s="28" t="s">
        <v>17</v>
      </c>
      <c r="G142" s="28" t="s">
        <v>17</v>
      </c>
      <c r="H142" s="28" t="s">
        <v>17</v>
      </c>
      <c r="I142" s="28" t="s">
        <v>17</v>
      </c>
      <c r="J142" s="28" t="s">
        <v>17</v>
      </c>
      <c r="K142" s="28" t="s">
        <v>17</v>
      </c>
      <c r="L142" s="28" t="s">
        <v>17</v>
      </c>
      <c r="M142" s="28" t="s">
        <v>17</v>
      </c>
      <c r="N142" s="28" t="s">
        <v>17</v>
      </c>
      <c r="O142" s="28" t="s">
        <v>17</v>
      </c>
      <c r="P142" s="32" t="s">
        <v>17</v>
      </c>
      <c r="Q142" s="32" t="s">
        <v>17</v>
      </c>
      <c r="R142" s="31"/>
      <c r="S142" s="27">
        <v>1650</v>
      </c>
      <c r="T142" s="29">
        <v>64.042389999999997</v>
      </c>
      <c r="U142" s="29">
        <v>5.3491419999999996</v>
      </c>
      <c r="V142" s="29">
        <v>27.389500000000002</v>
      </c>
      <c r="W142" s="29">
        <v>3.6369410000000002</v>
      </c>
      <c r="X142" s="29">
        <v>83.525499999999994</v>
      </c>
      <c r="Y142" s="29">
        <v>13.15728</v>
      </c>
      <c r="Z142" s="29">
        <v>1.7444710000000001</v>
      </c>
      <c r="AA142" s="29">
        <v>6.7392400000000005E-2</v>
      </c>
      <c r="AB142" s="29">
        <v>98.702730000000003</v>
      </c>
      <c r="AC142" s="29">
        <v>10.814450000000001</v>
      </c>
      <c r="AD142" s="29">
        <v>101.73090000000001</v>
      </c>
      <c r="AE142" s="29">
        <v>8.1128719999999994</v>
      </c>
      <c r="AF142" s="30">
        <v>0.96999500000000005</v>
      </c>
      <c r="AG142" s="30">
        <v>6.9864999999999997E-2</v>
      </c>
      <c r="AH142" s="31"/>
      <c r="AI142" s="34" t="s">
        <v>17</v>
      </c>
      <c r="AJ142" s="29" t="s">
        <v>17</v>
      </c>
      <c r="AK142" s="29" t="s">
        <v>17</v>
      </c>
      <c r="AL142" s="29" t="s">
        <v>17</v>
      </c>
      <c r="AM142" s="29" t="s">
        <v>17</v>
      </c>
      <c r="AN142" s="29" t="s">
        <v>17</v>
      </c>
      <c r="AO142" s="29" t="s">
        <v>17</v>
      </c>
      <c r="AP142" s="29" t="s">
        <v>17</v>
      </c>
      <c r="AQ142" s="29" t="s">
        <v>17</v>
      </c>
      <c r="AR142" s="29" t="s">
        <v>17</v>
      </c>
      <c r="AS142" s="29" t="s">
        <v>17</v>
      </c>
      <c r="AT142" s="29" t="s">
        <v>17</v>
      </c>
      <c r="AU142" s="29" t="s">
        <v>17</v>
      </c>
      <c r="AV142" s="30" t="s">
        <v>17</v>
      </c>
      <c r="AW142" s="30" t="s">
        <v>17</v>
      </c>
      <c r="AX142" s="31"/>
      <c r="AY142" s="27">
        <v>1770</v>
      </c>
      <c r="AZ142" s="29">
        <v>64.379350000000002</v>
      </c>
      <c r="BA142" s="29">
        <v>5.4530019999999997</v>
      </c>
      <c r="BB142" s="29">
        <v>27.105440000000002</v>
      </c>
      <c r="BC142" s="29">
        <v>4.7550140000000001</v>
      </c>
      <c r="BD142" s="29">
        <v>70.309060000000002</v>
      </c>
      <c r="BE142" s="29">
        <v>14.056570000000001</v>
      </c>
      <c r="BF142" s="29">
        <v>1.608419</v>
      </c>
      <c r="BG142" s="29">
        <v>6.2496099999999999E-2</v>
      </c>
      <c r="BH142" s="29">
        <v>89.61215</v>
      </c>
      <c r="BI142" s="29">
        <v>12.431520000000001</v>
      </c>
      <c r="BJ142" s="29">
        <v>102.85339999999999</v>
      </c>
      <c r="BK142" s="29">
        <v>10.787269999999999</v>
      </c>
      <c r="BL142" s="30">
        <v>0.87068719999999999</v>
      </c>
      <c r="BM142" s="30">
        <v>7.3615299999999995E-2</v>
      </c>
    </row>
    <row r="143" spans="1:65" s="4" customFormat="1" x14ac:dyDescent="0.25">
      <c r="A143" s="40"/>
      <c r="B143" s="35" t="s">
        <v>245</v>
      </c>
      <c r="C143" s="27">
        <v>1825</v>
      </c>
      <c r="D143" s="28">
        <v>42.03</v>
      </c>
      <c r="E143" s="28">
        <v>5.62</v>
      </c>
      <c r="F143" s="28">
        <v>26.43</v>
      </c>
      <c r="G143" s="28">
        <v>3.87</v>
      </c>
      <c r="H143" s="28">
        <v>85.58</v>
      </c>
      <c r="I143" s="28">
        <v>13.83</v>
      </c>
      <c r="J143" s="28">
        <f>179.86/100</f>
        <v>1.7986000000000002</v>
      </c>
      <c r="K143" s="28">
        <v>6.68</v>
      </c>
      <c r="L143" s="28">
        <v>91.77</v>
      </c>
      <c r="M143" s="28">
        <v>10.53</v>
      </c>
      <c r="N143" s="28">
        <v>101.02</v>
      </c>
      <c r="O143" s="28">
        <v>8.0410000000000004</v>
      </c>
      <c r="P143" s="32">
        <v>0.90700000000000003</v>
      </c>
      <c r="Q143" s="32">
        <v>0.06</v>
      </c>
      <c r="R143" s="31"/>
      <c r="S143" s="27">
        <v>865</v>
      </c>
      <c r="T143" s="28">
        <v>54.77</v>
      </c>
      <c r="U143" s="28">
        <v>3.52</v>
      </c>
      <c r="V143" s="28">
        <v>26.9</v>
      </c>
      <c r="W143" s="28">
        <v>3.8</v>
      </c>
      <c r="X143" s="28">
        <v>84.4</v>
      </c>
      <c r="Y143" s="28">
        <v>13.3</v>
      </c>
      <c r="Z143" s="28">
        <v>1.71</v>
      </c>
      <c r="AA143" s="28">
        <v>6.7</v>
      </c>
      <c r="AB143" s="28">
        <v>94.3</v>
      </c>
      <c r="AC143" s="28">
        <v>10.9</v>
      </c>
      <c r="AD143" s="28">
        <v>101.4</v>
      </c>
      <c r="AE143" s="28">
        <v>7.4</v>
      </c>
      <c r="AF143" s="32">
        <v>0.93</v>
      </c>
      <c r="AG143" s="32">
        <v>0.1</v>
      </c>
      <c r="AH143" s="31"/>
      <c r="AI143" s="27">
        <v>1967</v>
      </c>
      <c r="AJ143" s="28">
        <v>54.46</v>
      </c>
      <c r="AK143" s="28">
        <v>3.71</v>
      </c>
      <c r="AL143" s="28">
        <v>26.44</v>
      </c>
      <c r="AM143" s="28">
        <v>4.5599999999999996</v>
      </c>
      <c r="AN143" s="28">
        <v>71.75</v>
      </c>
      <c r="AO143" s="28">
        <v>13.4</v>
      </c>
      <c r="AP143" s="28">
        <f>164.62/100</f>
        <v>1.6462000000000001</v>
      </c>
      <c r="AQ143" s="28">
        <v>6.2</v>
      </c>
      <c r="AR143" s="28">
        <v>82.29</v>
      </c>
      <c r="AS143" s="28">
        <v>11.7</v>
      </c>
      <c r="AT143" s="28">
        <v>102.04</v>
      </c>
      <c r="AU143" s="28">
        <v>10.89</v>
      </c>
      <c r="AV143" s="32">
        <v>0.80500000000000005</v>
      </c>
      <c r="AW143" s="32">
        <v>5.8000000000000003E-2</v>
      </c>
      <c r="AX143" s="31"/>
      <c r="AY143" s="27">
        <v>932</v>
      </c>
      <c r="AZ143" s="28">
        <v>54.6</v>
      </c>
      <c r="BA143" s="28">
        <v>3.6</v>
      </c>
      <c r="BB143" s="28">
        <v>26.2</v>
      </c>
      <c r="BC143" s="28">
        <v>4.8</v>
      </c>
      <c r="BD143" s="28">
        <v>71.3</v>
      </c>
      <c r="BE143" s="29">
        <v>13.8</v>
      </c>
      <c r="BF143" s="29">
        <f>164.9/100</f>
        <v>1.649</v>
      </c>
      <c r="BG143" s="29">
        <v>6</v>
      </c>
      <c r="BH143" s="29">
        <v>81.599999999999994</v>
      </c>
      <c r="BI143" s="29">
        <v>11.9</v>
      </c>
      <c r="BJ143" s="29">
        <v>101.7</v>
      </c>
      <c r="BK143" s="29">
        <v>10.8</v>
      </c>
      <c r="BL143" s="30">
        <v>0.8</v>
      </c>
      <c r="BM143" s="30">
        <v>0.1</v>
      </c>
    </row>
    <row r="144" spans="1:65" s="4" customFormat="1" x14ac:dyDescent="0.25">
      <c r="A144" s="40"/>
      <c r="B144" s="103" t="s">
        <v>82</v>
      </c>
      <c r="C144" s="27">
        <v>489</v>
      </c>
      <c r="D144" s="28">
        <v>35.231079999999999</v>
      </c>
      <c r="E144" s="28">
        <v>5.9686490000000001</v>
      </c>
      <c r="F144" s="78">
        <v>26.275541922290401</v>
      </c>
      <c r="G144" s="78">
        <v>3.3731899461319501</v>
      </c>
      <c r="H144" s="78">
        <v>82.556646216768897</v>
      </c>
      <c r="I144" s="78">
        <v>11.5839240728611</v>
      </c>
      <c r="J144" s="28">
        <f>177.2311/100</f>
        <v>1.772311</v>
      </c>
      <c r="K144" s="28">
        <v>6.5088819999999998</v>
      </c>
      <c r="L144" s="78">
        <v>91.727459016393396</v>
      </c>
      <c r="M144" s="78">
        <v>8.9871859552710305</v>
      </c>
      <c r="N144" s="78">
        <v>102.72131147541</v>
      </c>
      <c r="O144" s="78">
        <v>6.1236570183636099</v>
      </c>
      <c r="P144" s="79">
        <v>0.89203278688524601</v>
      </c>
      <c r="Q144" s="79">
        <v>5.5159605555428502E-2</v>
      </c>
      <c r="R144" s="31"/>
      <c r="S144" s="27">
        <v>115</v>
      </c>
      <c r="T144" s="28">
        <v>65.087720000000004</v>
      </c>
      <c r="U144" s="28">
        <v>7.4091089999999999</v>
      </c>
      <c r="V144" s="78">
        <v>27.716999999999999</v>
      </c>
      <c r="W144" s="78">
        <v>3.43030786057879</v>
      </c>
      <c r="X144" s="78">
        <v>81.668181818181793</v>
      </c>
      <c r="Y144" s="78">
        <v>11.5970648913886</v>
      </c>
      <c r="Z144" s="28">
        <v>1.72</v>
      </c>
      <c r="AA144" s="28">
        <v>5.9670339999999999</v>
      </c>
      <c r="AB144" s="78">
        <v>97.543478260869605</v>
      </c>
      <c r="AC144" s="78">
        <v>9.2914706259056299</v>
      </c>
      <c r="AD144" s="78">
        <v>103.865217391304</v>
      </c>
      <c r="AE144" s="78">
        <v>6.6250858118012301</v>
      </c>
      <c r="AF144" s="79">
        <v>0.93880869565217395</v>
      </c>
      <c r="AG144" s="79">
        <v>6.0287745060037701E-2</v>
      </c>
      <c r="AH144" s="31"/>
      <c r="AI144" s="27">
        <v>550</v>
      </c>
      <c r="AJ144" s="28">
        <v>35.658180000000002</v>
      </c>
      <c r="AK144" s="28">
        <v>5.8277859999999997</v>
      </c>
      <c r="AL144" s="78">
        <v>24.539182156133801</v>
      </c>
      <c r="AM144" s="78">
        <v>4.3902695946685304</v>
      </c>
      <c r="AN144" s="78">
        <v>65.969330855018598</v>
      </c>
      <c r="AO144" s="78">
        <v>11.935335076466799</v>
      </c>
      <c r="AP144" s="28">
        <f>164.0282/100</f>
        <v>1.640282</v>
      </c>
      <c r="AQ144" s="28">
        <v>5.9521179999999996</v>
      </c>
      <c r="AR144" s="78">
        <v>77.094972067039095</v>
      </c>
      <c r="AS144" s="78">
        <v>10.0466408978047</v>
      </c>
      <c r="AT144" s="78">
        <v>100.265363128492</v>
      </c>
      <c r="AU144" s="78">
        <v>9.2227245863210303</v>
      </c>
      <c r="AV144" s="79">
        <v>0.76772439478584698</v>
      </c>
      <c r="AW144" s="79">
        <v>5.2337260392820897E-2</v>
      </c>
      <c r="AX144" s="31"/>
      <c r="AY144" s="27">
        <v>124</v>
      </c>
      <c r="AZ144" s="28">
        <v>64.297520000000006</v>
      </c>
      <c r="BA144" s="28">
        <v>7.5934670000000004</v>
      </c>
      <c r="BB144" s="78">
        <v>28.029834710743799</v>
      </c>
      <c r="BC144" s="78">
        <v>5.0759990779272703</v>
      </c>
      <c r="BD144" s="78">
        <v>70.133057851239698</v>
      </c>
      <c r="BE144" s="78">
        <v>12.766051258642699</v>
      </c>
      <c r="BF144" s="29">
        <f>158.2727/100</f>
        <v>1.5827269999999998</v>
      </c>
      <c r="BG144" s="29">
        <v>5.878279</v>
      </c>
      <c r="BH144" s="78">
        <v>88.373983739837399</v>
      </c>
      <c r="BI144" s="78">
        <v>12.4462110726641</v>
      </c>
      <c r="BJ144" s="78">
        <v>105.971544715447</v>
      </c>
      <c r="BK144" s="78">
        <v>9.7190662737548994</v>
      </c>
      <c r="BL144" s="79">
        <v>0.83179674796748004</v>
      </c>
      <c r="BM144" s="79">
        <v>6.2790956766342401E-2</v>
      </c>
    </row>
    <row r="145" spans="1:65" s="4" customFormat="1" x14ac:dyDescent="0.25">
      <c r="A145" s="40"/>
      <c r="B145" s="103" t="s">
        <v>83</v>
      </c>
      <c r="C145" s="27">
        <v>426</v>
      </c>
      <c r="D145" s="28">
        <v>33.678400000000003</v>
      </c>
      <c r="E145" s="28">
        <v>5.2015700000000002</v>
      </c>
      <c r="F145" s="78">
        <v>25.942370892018801</v>
      </c>
      <c r="G145" s="78">
        <v>3.2822312731358099</v>
      </c>
      <c r="H145" s="78">
        <v>82.378873239436601</v>
      </c>
      <c r="I145" s="78">
        <v>11.7943366129337</v>
      </c>
      <c r="J145" s="28">
        <f>178.1265/100</f>
        <v>1.7812649999999999</v>
      </c>
      <c r="K145" s="28">
        <v>6.5058540000000002</v>
      </c>
      <c r="L145" s="78">
        <v>91.774882629108006</v>
      </c>
      <c r="M145" s="78">
        <v>9.0412416175098205</v>
      </c>
      <c r="N145" s="78">
        <v>103.77126760563399</v>
      </c>
      <c r="O145" s="78">
        <v>6.1907657448042901</v>
      </c>
      <c r="P145" s="79">
        <v>0.88340375586854503</v>
      </c>
      <c r="Q145" s="79">
        <v>5.39883332492931E-2</v>
      </c>
      <c r="R145" s="31"/>
      <c r="S145" s="27">
        <v>159</v>
      </c>
      <c r="T145" s="28">
        <v>66.874210000000005</v>
      </c>
      <c r="U145" s="28">
        <v>6.9261400000000002</v>
      </c>
      <c r="V145" s="78">
        <v>28.559294871794901</v>
      </c>
      <c r="W145" s="78">
        <v>3.6905177733036698</v>
      </c>
      <c r="X145" s="78">
        <v>83.419230769230793</v>
      </c>
      <c r="Y145" s="78">
        <v>11.2635244320005</v>
      </c>
      <c r="Z145" s="28">
        <v>1.71</v>
      </c>
      <c r="AA145" s="28">
        <v>6.2282679999999999</v>
      </c>
      <c r="AB145" s="78">
        <v>101.343396226415</v>
      </c>
      <c r="AC145" s="78">
        <v>9.0621938851967307</v>
      </c>
      <c r="AD145" s="78">
        <v>105.164716981132</v>
      </c>
      <c r="AE145" s="78">
        <v>6.9630875600383204</v>
      </c>
      <c r="AF145" s="79">
        <v>0.96308176100628895</v>
      </c>
      <c r="AG145" s="79">
        <v>4.7400123985505097E-2</v>
      </c>
      <c r="AH145" s="39"/>
      <c r="AI145" s="27">
        <v>490</v>
      </c>
      <c r="AJ145" s="28">
        <v>33.729900000000001</v>
      </c>
      <c r="AK145" s="28">
        <v>5.251843</v>
      </c>
      <c r="AL145" s="78">
        <v>25.00071278826</v>
      </c>
      <c r="AM145" s="78">
        <v>4.7440120057851498</v>
      </c>
      <c r="AN145" s="78">
        <v>67.930188679245305</v>
      </c>
      <c r="AO145" s="78">
        <v>13.470232141872</v>
      </c>
      <c r="AP145" s="28">
        <f>164.9186/100</f>
        <v>1.649186</v>
      </c>
      <c r="AQ145" s="28">
        <v>6.3183249999999997</v>
      </c>
      <c r="AR145" s="78">
        <v>79.472327044025207</v>
      </c>
      <c r="AS145" s="78">
        <v>11.1334886146775</v>
      </c>
      <c r="AT145" s="78">
        <v>102.796477987421</v>
      </c>
      <c r="AU145" s="78">
        <v>9.6949844179083104</v>
      </c>
      <c r="AV145" s="79">
        <v>0.77136268343815495</v>
      </c>
      <c r="AW145" s="79">
        <v>5.57909938171329E-2</v>
      </c>
      <c r="AX145" s="39"/>
      <c r="AY145" s="34">
        <v>147</v>
      </c>
      <c r="AZ145" s="29">
        <v>66.095240000000004</v>
      </c>
      <c r="BA145" s="29">
        <v>7.3859669999999999</v>
      </c>
      <c r="BB145" s="78">
        <v>29.005306122448999</v>
      </c>
      <c r="BC145" s="78">
        <v>4.9773002950962297</v>
      </c>
      <c r="BD145" s="78">
        <v>71.947619047619</v>
      </c>
      <c r="BE145" s="78">
        <v>12.652328462584</v>
      </c>
      <c r="BF145" s="29">
        <f>157.5286/100</f>
        <v>1.5752860000000002</v>
      </c>
      <c r="BG145" s="29">
        <v>5.9589460000000001</v>
      </c>
      <c r="BH145" s="78">
        <v>90.875510204081607</v>
      </c>
      <c r="BI145" s="78">
        <v>10.502358455524201</v>
      </c>
      <c r="BJ145" s="78">
        <v>107.651632653061</v>
      </c>
      <c r="BK145" s="78">
        <v>10.0634853327371</v>
      </c>
      <c r="BL145" s="79">
        <v>0.84374149659863995</v>
      </c>
      <c r="BM145" s="79">
        <v>5.18058927778682E-2</v>
      </c>
    </row>
    <row r="146" spans="1:65" s="4" customFormat="1" ht="15" x14ac:dyDescent="0.25">
      <c r="A146" s="40"/>
      <c r="B146" s="26" t="s">
        <v>246</v>
      </c>
      <c r="C146" s="27">
        <v>240</v>
      </c>
      <c r="D146" s="28">
        <v>47.8125</v>
      </c>
      <c r="E146" s="28">
        <v>1.5745899999999999</v>
      </c>
      <c r="F146" s="28">
        <v>26.431509999999999</v>
      </c>
      <c r="G146" s="28">
        <v>2.9843799999999998</v>
      </c>
      <c r="H146" s="28">
        <v>84.047920000000005</v>
      </c>
      <c r="I146" s="28">
        <v>10.92338</v>
      </c>
      <c r="J146" s="28">
        <v>1.7825200000000001</v>
      </c>
      <c r="K146" s="28">
        <v>6.7210000000000006E-2</v>
      </c>
      <c r="L146" s="28">
        <v>95.697919999999996</v>
      </c>
      <c r="M146" s="28">
        <v>8.7283100000000005</v>
      </c>
      <c r="N146" s="28">
        <v>100.78125</v>
      </c>
      <c r="O146" s="28">
        <v>5.2004900000000003</v>
      </c>
      <c r="P146" s="32">
        <v>0.94864999999999999</v>
      </c>
      <c r="Q146" s="32">
        <v>5.7480000000000003E-2</v>
      </c>
      <c r="R146" s="31"/>
      <c r="S146" s="27">
        <v>665</v>
      </c>
      <c r="T146" s="28">
        <v>56.156390000000002</v>
      </c>
      <c r="U146" s="28">
        <v>3.8303099999999999</v>
      </c>
      <c r="V146" s="28">
        <v>26.39264</v>
      </c>
      <c r="W146" s="28">
        <v>3.5041099999999998</v>
      </c>
      <c r="X146" s="28">
        <v>82.014740000000003</v>
      </c>
      <c r="Y146" s="28">
        <v>12.199619999999999</v>
      </c>
      <c r="Z146" s="28">
        <v>1.7619800000000001</v>
      </c>
      <c r="AA146" s="28">
        <v>6.0749999999999998E-2</v>
      </c>
      <c r="AB146" s="28">
        <v>95.900149999999996</v>
      </c>
      <c r="AC146" s="28">
        <v>9.9408999999999992</v>
      </c>
      <c r="AD146" s="28">
        <v>100.14286</v>
      </c>
      <c r="AE146" s="28">
        <v>6.5937900000000003</v>
      </c>
      <c r="AF146" s="32">
        <v>0.95652000000000004</v>
      </c>
      <c r="AG146" s="32">
        <v>5.9420000000000001E-2</v>
      </c>
      <c r="AH146" s="39"/>
      <c r="AI146" s="34" t="s">
        <v>17</v>
      </c>
      <c r="AJ146" s="29" t="s">
        <v>17</v>
      </c>
      <c r="AK146" s="29" t="s">
        <v>17</v>
      </c>
      <c r="AL146" s="29" t="s">
        <v>17</v>
      </c>
      <c r="AM146" s="29" t="s">
        <v>17</v>
      </c>
      <c r="AN146" s="29" t="s">
        <v>17</v>
      </c>
      <c r="AO146" s="29" t="s">
        <v>17</v>
      </c>
      <c r="AP146" s="29" t="s">
        <v>17</v>
      </c>
      <c r="AQ146" s="29" t="s">
        <v>17</v>
      </c>
      <c r="AR146" s="29" t="s">
        <v>17</v>
      </c>
      <c r="AS146" s="29" t="s">
        <v>17</v>
      </c>
      <c r="AT146" s="29" t="s">
        <v>17</v>
      </c>
      <c r="AU146" s="29" t="s">
        <v>17</v>
      </c>
      <c r="AV146" s="30" t="s">
        <v>17</v>
      </c>
      <c r="AW146" s="30" t="s">
        <v>17</v>
      </c>
      <c r="AX146" s="39"/>
      <c r="AY146" s="34" t="s">
        <v>17</v>
      </c>
      <c r="AZ146" s="29" t="s">
        <v>17</v>
      </c>
      <c r="BA146" s="29" t="s">
        <v>17</v>
      </c>
      <c r="BB146" s="29" t="s">
        <v>17</v>
      </c>
      <c r="BC146" s="29" t="s">
        <v>17</v>
      </c>
      <c r="BD146" s="29" t="s">
        <v>17</v>
      </c>
      <c r="BE146" s="29" t="s">
        <v>17</v>
      </c>
      <c r="BF146" s="29" t="s">
        <v>17</v>
      </c>
      <c r="BG146" s="29" t="s">
        <v>17</v>
      </c>
      <c r="BH146" s="29" t="s">
        <v>17</v>
      </c>
      <c r="BI146" s="29" t="s">
        <v>17</v>
      </c>
      <c r="BJ146" s="29" t="s">
        <v>17</v>
      </c>
      <c r="BK146" s="29" t="s">
        <v>17</v>
      </c>
      <c r="BL146" s="30" t="s">
        <v>17</v>
      </c>
      <c r="BM146" s="30" t="s">
        <v>17</v>
      </c>
    </row>
    <row r="147" spans="1:65" s="4" customFormat="1" ht="15" x14ac:dyDescent="0.25">
      <c r="A147" s="40"/>
      <c r="B147" s="26" t="s">
        <v>247</v>
      </c>
      <c r="C147" s="27">
        <v>93</v>
      </c>
      <c r="D147" s="28">
        <v>48.021509999999999</v>
      </c>
      <c r="E147" s="28">
        <v>1.5391900000000001</v>
      </c>
      <c r="F147" s="28">
        <v>31.020849999999999</v>
      </c>
      <c r="G147" s="28">
        <v>5.4530900000000004</v>
      </c>
      <c r="H147" s="28">
        <v>97.677419999999998</v>
      </c>
      <c r="I147" s="28">
        <v>18.44567</v>
      </c>
      <c r="J147" s="28">
        <v>1.77328</v>
      </c>
      <c r="K147" s="28">
        <v>6.3060000000000005E-2</v>
      </c>
      <c r="L147" s="28">
        <v>107.89785000000001</v>
      </c>
      <c r="M147" s="28">
        <v>12.97899</v>
      </c>
      <c r="N147" s="28">
        <v>106.41934999999999</v>
      </c>
      <c r="O147" s="28">
        <v>8.3929600000000004</v>
      </c>
      <c r="P147" s="32">
        <v>1.012</v>
      </c>
      <c r="Q147" s="32">
        <v>6.633E-2</v>
      </c>
      <c r="R147" s="31"/>
      <c r="S147" s="27">
        <v>1016</v>
      </c>
      <c r="T147" s="28">
        <v>61.37697</v>
      </c>
      <c r="U147" s="28">
        <v>5.6337000000000002</v>
      </c>
      <c r="V147" s="28">
        <v>30.142759999999999</v>
      </c>
      <c r="W147" s="28">
        <v>5.1959299999999997</v>
      </c>
      <c r="X147" s="28">
        <v>91.984250000000003</v>
      </c>
      <c r="Y147" s="28">
        <v>16.85821</v>
      </c>
      <c r="Z147" s="28">
        <v>1.7461599999999999</v>
      </c>
      <c r="AA147" s="28">
        <v>5.7820000000000003E-2</v>
      </c>
      <c r="AB147" s="28">
        <v>107.12611</v>
      </c>
      <c r="AC147" s="28">
        <v>13.35562</v>
      </c>
      <c r="AD147" s="28">
        <v>104.91970000000001</v>
      </c>
      <c r="AE147" s="28">
        <v>8.9459400000000002</v>
      </c>
      <c r="AF147" s="32">
        <v>1.0192300000000001</v>
      </c>
      <c r="AG147" s="32">
        <v>6.9519999999999998E-2</v>
      </c>
      <c r="AH147" s="39"/>
      <c r="AI147" s="34" t="s">
        <v>17</v>
      </c>
      <c r="AJ147" s="29" t="s">
        <v>17</v>
      </c>
      <c r="AK147" s="29" t="s">
        <v>17</v>
      </c>
      <c r="AL147" s="29" t="s">
        <v>17</v>
      </c>
      <c r="AM147" s="29" t="s">
        <v>17</v>
      </c>
      <c r="AN147" s="29" t="s">
        <v>17</v>
      </c>
      <c r="AO147" s="29" t="s">
        <v>17</v>
      </c>
      <c r="AP147" s="29" t="s">
        <v>17</v>
      </c>
      <c r="AQ147" s="29" t="s">
        <v>17</v>
      </c>
      <c r="AR147" s="29" t="s">
        <v>17</v>
      </c>
      <c r="AS147" s="29" t="s">
        <v>17</v>
      </c>
      <c r="AT147" s="29" t="s">
        <v>17</v>
      </c>
      <c r="AU147" s="29" t="s">
        <v>17</v>
      </c>
      <c r="AV147" s="30" t="s">
        <v>17</v>
      </c>
      <c r="AW147" s="30" t="s">
        <v>17</v>
      </c>
      <c r="AX147" s="39"/>
      <c r="AY147" s="34" t="s">
        <v>17</v>
      </c>
      <c r="AZ147" s="29" t="s">
        <v>17</v>
      </c>
      <c r="BA147" s="29" t="s">
        <v>17</v>
      </c>
      <c r="BB147" s="29" t="s">
        <v>17</v>
      </c>
      <c r="BC147" s="29" t="s">
        <v>17</v>
      </c>
      <c r="BD147" s="29" t="s">
        <v>17</v>
      </c>
      <c r="BE147" s="29" t="s">
        <v>17</v>
      </c>
      <c r="BF147" s="29" t="s">
        <v>17</v>
      </c>
      <c r="BG147" s="29" t="s">
        <v>17</v>
      </c>
      <c r="BH147" s="29" t="s">
        <v>17</v>
      </c>
      <c r="BI147" s="29" t="s">
        <v>17</v>
      </c>
      <c r="BJ147" s="29" t="s">
        <v>17</v>
      </c>
      <c r="BK147" s="29" t="s">
        <v>17</v>
      </c>
      <c r="BL147" s="30" t="s">
        <v>17</v>
      </c>
      <c r="BM147" s="30" t="s">
        <v>17</v>
      </c>
    </row>
    <row r="148" spans="1:65" s="4" customFormat="1" x14ac:dyDescent="0.25">
      <c r="A148" s="40"/>
      <c r="B148" s="35" t="s">
        <v>248</v>
      </c>
      <c r="C148" s="27" t="s">
        <v>17</v>
      </c>
      <c r="D148" s="28" t="s">
        <v>17</v>
      </c>
      <c r="E148" s="28" t="s">
        <v>17</v>
      </c>
      <c r="F148" s="28" t="s">
        <v>17</v>
      </c>
      <c r="G148" s="28" t="s">
        <v>17</v>
      </c>
      <c r="H148" s="28" t="s">
        <v>17</v>
      </c>
      <c r="I148" s="28" t="s">
        <v>17</v>
      </c>
      <c r="J148" s="28" t="s">
        <v>17</v>
      </c>
      <c r="K148" s="28" t="s">
        <v>17</v>
      </c>
      <c r="L148" s="28" t="s">
        <v>17</v>
      </c>
      <c r="M148" s="28" t="s">
        <v>17</v>
      </c>
      <c r="N148" s="28" t="s">
        <v>17</v>
      </c>
      <c r="O148" s="28" t="s">
        <v>17</v>
      </c>
      <c r="P148" s="32" t="s">
        <v>17</v>
      </c>
      <c r="Q148" s="32" t="s">
        <v>17</v>
      </c>
      <c r="R148" s="31"/>
      <c r="S148" s="27">
        <v>1216</v>
      </c>
      <c r="T148" s="28">
        <v>53</v>
      </c>
      <c r="U148" s="28">
        <v>0</v>
      </c>
      <c r="V148" s="28">
        <v>27.36</v>
      </c>
      <c r="W148" s="28">
        <v>3.93</v>
      </c>
      <c r="X148" s="28">
        <v>83.43</v>
      </c>
      <c r="Y148" s="28">
        <v>13.1</v>
      </c>
      <c r="Z148" s="28">
        <v>1.75</v>
      </c>
      <c r="AA148" s="28">
        <v>0.06</v>
      </c>
      <c r="AB148" s="28">
        <v>97.66</v>
      </c>
      <c r="AC148" s="28">
        <v>10.44</v>
      </c>
      <c r="AD148" s="28">
        <v>104.14</v>
      </c>
      <c r="AE148" s="28">
        <v>6.88</v>
      </c>
      <c r="AF148" s="32">
        <v>0.93650409999999995</v>
      </c>
      <c r="AG148" s="32">
        <v>6.07853E-2</v>
      </c>
      <c r="AH148" s="31"/>
      <c r="AI148" s="34" t="s">
        <v>17</v>
      </c>
      <c r="AJ148" s="29" t="s">
        <v>17</v>
      </c>
      <c r="AK148" s="29" t="s">
        <v>17</v>
      </c>
      <c r="AL148" s="29" t="s">
        <v>17</v>
      </c>
      <c r="AM148" s="29" t="s">
        <v>17</v>
      </c>
      <c r="AN148" s="29" t="s">
        <v>17</v>
      </c>
      <c r="AO148" s="29" t="s">
        <v>17</v>
      </c>
      <c r="AP148" s="29" t="s">
        <v>17</v>
      </c>
      <c r="AQ148" s="29" t="s">
        <v>17</v>
      </c>
      <c r="AR148" s="29" t="s">
        <v>17</v>
      </c>
      <c r="AS148" s="29" t="s">
        <v>17</v>
      </c>
      <c r="AT148" s="29" t="s">
        <v>17</v>
      </c>
      <c r="AU148" s="29" t="s">
        <v>17</v>
      </c>
      <c r="AV148" s="30" t="s">
        <v>17</v>
      </c>
      <c r="AW148" s="30" t="s">
        <v>17</v>
      </c>
      <c r="AX148" s="31"/>
      <c r="AY148" s="27">
        <v>1213</v>
      </c>
      <c r="AZ148" s="28">
        <v>53</v>
      </c>
      <c r="BA148" s="28">
        <v>0</v>
      </c>
      <c r="BB148" s="28">
        <v>27.35</v>
      </c>
      <c r="BC148" s="28">
        <v>5.23</v>
      </c>
      <c r="BD148" s="28">
        <v>71.5</v>
      </c>
      <c r="BE148" s="29">
        <v>13.84</v>
      </c>
      <c r="BF148" s="29">
        <v>1.62</v>
      </c>
      <c r="BG148" s="29">
        <v>0.06</v>
      </c>
      <c r="BH148" s="29">
        <v>85.59</v>
      </c>
      <c r="BI148" s="29">
        <v>12.53</v>
      </c>
      <c r="BJ148" s="29">
        <v>105.97</v>
      </c>
      <c r="BK148" s="29">
        <v>10.42</v>
      </c>
      <c r="BL148" s="30">
        <v>0.80517939999999999</v>
      </c>
      <c r="BM148" s="30">
        <v>6.615E-2</v>
      </c>
    </row>
    <row r="149" spans="1:65" s="4" customFormat="1" x14ac:dyDescent="0.25">
      <c r="A149" s="40"/>
      <c r="B149" s="35" t="s">
        <v>249</v>
      </c>
      <c r="C149" s="34">
        <v>187</v>
      </c>
      <c r="D149" s="29">
        <v>47.108429999999998</v>
      </c>
      <c r="E149" s="29">
        <v>3.0783269999999998</v>
      </c>
      <c r="F149" s="29">
        <v>27.363900000000001</v>
      </c>
      <c r="G149" s="29">
        <v>3.661829</v>
      </c>
      <c r="H149" s="29">
        <v>86.789299999999997</v>
      </c>
      <c r="I149" s="29">
        <v>13.399430000000001</v>
      </c>
      <c r="J149" s="28">
        <v>1.78</v>
      </c>
      <c r="K149" s="28">
        <v>0.06</v>
      </c>
      <c r="L149" s="29">
        <v>99.449389999999994</v>
      </c>
      <c r="M149" s="29">
        <v>10.18709</v>
      </c>
      <c r="N149" s="29">
        <v>101.7773</v>
      </c>
      <c r="O149" s="29">
        <v>7.4932910000000001</v>
      </c>
      <c r="P149" s="30">
        <v>0.9770683</v>
      </c>
      <c r="Q149" s="30">
        <v>5.9322800000000002E-2</v>
      </c>
      <c r="R149" s="31"/>
      <c r="S149" s="27">
        <v>608</v>
      </c>
      <c r="T149" s="29">
        <v>59.504579999999997</v>
      </c>
      <c r="U149" s="29">
        <v>5.35161</v>
      </c>
      <c r="V149" s="29">
        <v>26.78903</v>
      </c>
      <c r="W149" s="29">
        <v>3.6164839999999998</v>
      </c>
      <c r="X149" s="29">
        <v>83.456249999999997</v>
      </c>
      <c r="Y149" s="29">
        <v>12.734769999999999</v>
      </c>
      <c r="Z149" s="28">
        <v>1.77</v>
      </c>
      <c r="AA149" s="28">
        <v>7.0000000000000007E-2</v>
      </c>
      <c r="AB149" s="29">
        <v>98.846950000000007</v>
      </c>
      <c r="AC149" s="29">
        <v>9.8513520000000003</v>
      </c>
      <c r="AD149" s="29">
        <v>101.97790000000001</v>
      </c>
      <c r="AE149" s="29">
        <v>7.3388850000000003</v>
      </c>
      <c r="AF149" s="30">
        <v>0.96885580000000004</v>
      </c>
      <c r="AG149" s="30">
        <v>5.8414099999999997E-2</v>
      </c>
      <c r="AH149" s="39"/>
      <c r="AI149" s="27">
        <v>40</v>
      </c>
      <c r="AJ149" s="29">
        <v>47.339619999999996</v>
      </c>
      <c r="AK149" s="29">
        <v>2.759204</v>
      </c>
      <c r="AL149" s="29">
        <v>27.219100000000001</v>
      </c>
      <c r="AM149" s="29">
        <v>5.1964230000000002</v>
      </c>
      <c r="AN149" s="29">
        <v>74.332499999999996</v>
      </c>
      <c r="AO149" s="29">
        <v>14.69298</v>
      </c>
      <c r="AP149" s="28">
        <v>1.65</v>
      </c>
      <c r="AQ149" s="28">
        <v>7.0000000000000007E-2</v>
      </c>
      <c r="AR149" s="29">
        <v>88.490200000000002</v>
      </c>
      <c r="AS149" s="29">
        <v>13.31521</v>
      </c>
      <c r="AT149" s="29">
        <v>101.6392</v>
      </c>
      <c r="AU149" s="29">
        <v>10.90314</v>
      </c>
      <c r="AV149" s="30">
        <v>0.87339619999999996</v>
      </c>
      <c r="AW149" s="30">
        <v>6.9667999999999994E-2</v>
      </c>
      <c r="AX149" s="39"/>
      <c r="AY149" s="34">
        <v>349</v>
      </c>
      <c r="AZ149" s="29">
        <v>61.95702</v>
      </c>
      <c r="BA149" s="29">
        <v>5.739147</v>
      </c>
      <c r="BB149" s="29">
        <v>26.990790000000001</v>
      </c>
      <c r="BC149" s="29">
        <v>4.9457630000000004</v>
      </c>
      <c r="BD149" s="29">
        <v>71.039680000000004</v>
      </c>
      <c r="BE149" s="29">
        <v>14.59979</v>
      </c>
      <c r="BF149" s="29">
        <v>1.63</v>
      </c>
      <c r="BG149" s="29">
        <v>0.06</v>
      </c>
      <c r="BH149" s="29">
        <v>90.563220000000001</v>
      </c>
      <c r="BI149" s="29">
        <v>13.54485</v>
      </c>
      <c r="BJ149" s="29">
        <v>104.3573</v>
      </c>
      <c r="BK149" s="29">
        <v>10.911849999999999</v>
      </c>
      <c r="BL149" s="30">
        <v>0.86750000000000005</v>
      </c>
      <c r="BM149" s="30">
        <v>8.62261E-2</v>
      </c>
    </row>
    <row r="150" spans="1:65" s="4" customFormat="1" x14ac:dyDescent="0.25">
      <c r="A150" s="40"/>
      <c r="B150" s="35" t="s">
        <v>250</v>
      </c>
      <c r="C150" s="27">
        <v>208</v>
      </c>
      <c r="D150" s="29">
        <v>47.532319999999999</v>
      </c>
      <c r="E150" s="29">
        <v>2.10005</v>
      </c>
      <c r="F150" s="29">
        <v>25.44134</v>
      </c>
      <c r="G150" s="29">
        <v>3.5530200000000001</v>
      </c>
      <c r="H150" s="29">
        <v>82.75</v>
      </c>
      <c r="I150" s="29">
        <v>12.40522</v>
      </c>
      <c r="J150" s="28">
        <v>1.8</v>
      </c>
      <c r="K150" s="28">
        <v>7.0000000000000007E-2</v>
      </c>
      <c r="L150" s="29">
        <v>94.050759999999997</v>
      </c>
      <c r="M150" s="29">
        <v>9.9217580000000005</v>
      </c>
      <c r="N150" s="29">
        <v>97.714230000000001</v>
      </c>
      <c r="O150" s="29">
        <v>7.8763069999999997</v>
      </c>
      <c r="P150" s="30">
        <v>0.96471260000000003</v>
      </c>
      <c r="Q150" s="30">
        <v>9.0827500000000005E-2</v>
      </c>
      <c r="R150" s="31"/>
      <c r="S150" s="27">
        <v>789</v>
      </c>
      <c r="T150" s="29">
        <v>60.019570000000002</v>
      </c>
      <c r="U150" s="29">
        <v>5.484934</v>
      </c>
      <c r="V150" s="29">
        <v>25.96246</v>
      </c>
      <c r="W150" s="29">
        <v>3.451349</v>
      </c>
      <c r="X150" s="29">
        <v>81.635490000000004</v>
      </c>
      <c r="Y150" s="29">
        <v>11.61576</v>
      </c>
      <c r="Z150" s="28">
        <v>1.78</v>
      </c>
      <c r="AA150" s="28">
        <v>0.06</v>
      </c>
      <c r="AB150" s="29">
        <v>96.462479999999999</v>
      </c>
      <c r="AC150" s="29">
        <v>9.669003</v>
      </c>
      <c r="AD150" s="29">
        <v>100.3019</v>
      </c>
      <c r="AE150" s="29">
        <v>7.4984400000000004</v>
      </c>
      <c r="AF150" s="30">
        <v>0.96194210000000002</v>
      </c>
      <c r="AG150" s="30">
        <v>6.3736899999999999E-2</v>
      </c>
      <c r="AH150" s="39"/>
      <c r="AI150" s="27">
        <v>50</v>
      </c>
      <c r="AJ150" s="29">
        <v>47.892310000000002</v>
      </c>
      <c r="AK150" s="29">
        <v>2.077582</v>
      </c>
      <c r="AL150" s="29">
        <v>24.79457</v>
      </c>
      <c r="AM150" s="29">
        <v>3.194394</v>
      </c>
      <c r="AN150" s="29">
        <v>68.534000000000006</v>
      </c>
      <c r="AO150" s="29">
        <v>9.0447330000000008</v>
      </c>
      <c r="AP150" s="28">
        <v>1.67</v>
      </c>
      <c r="AQ150" s="28">
        <v>0.04</v>
      </c>
      <c r="AR150" s="29">
        <v>83.473849999999999</v>
      </c>
      <c r="AS150" s="29">
        <v>10.20941</v>
      </c>
      <c r="AT150" s="29">
        <v>98.332310000000007</v>
      </c>
      <c r="AU150" s="29">
        <v>7.8959859999999997</v>
      </c>
      <c r="AV150" s="30">
        <v>0.84938460000000005</v>
      </c>
      <c r="AW150" s="30">
        <v>8.3794300000000002E-2</v>
      </c>
      <c r="AX150" s="39"/>
      <c r="AY150" s="34">
        <v>399</v>
      </c>
      <c r="AZ150" s="29">
        <v>62.443989999999999</v>
      </c>
      <c r="BA150" s="29">
        <v>5.5855519999999999</v>
      </c>
      <c r="BB150" s="29">
        <v>25.654910000000001</v>
      </c>
      <c r="BC150" s="29">
        <v>4.1565079999999996</v>
      </c>
      <c r="BD150" s="29">
        <v>68.371930000000006</v>
      </c>
      <c r="BE150" s="29">
        <v>10.631629999999999</v>
      </c>
      <c r="BF150" s="29">
        <v>1.63</v>
      </c>
      <c r="BG150" s="29">
        <v>0.06</v>
      </c>
      <c r="BH150" s="29">
        <v>86.656670000000005</v>
      </c>
      <c r="BI150" s="29">
        <v>12.01614</v>
      </c>
      <c r="BJ150" s="29">
        <v>101.8532</v>
      </c>
      <c r="BK150" s="29">
        <v>9.5702219999999993</v>
      </c>
      <c r="BL150" s="30">
        <v>0.8522904</v>
      </c>
      <c r="BM150" s="30">
        <v>9.0920100000000004E-2</v>
      </c>
    </row>
    <row r="151" spans="1:65" x14ac:dyDescent="0.25">
      <c r="B151" s="2" t="s">
        <v>251</v>
      </c>
      <c r="C151" s="27" t="s">
        <v>17</v>
      </c>
      <c r="D151" s="28" t="s">
        <v>17</v>
      </c>
      <c r="E151" s="28" t="s">
        <v>17</v>
      </c>
      <c r="F151" s="28" t="s">
        <v>17</v>
      </c>
      <c r="G151" s="28" t="s">
        <v>17</v>
      </c>
      <c r="H151" s="28" t="s">
        <v>17</v>
      </c>
      <c r="I151" s="28" t="s">
        <v>17</v>
      </c>
      <c r="J151" s="28" t="s">
        <v>17</v>
      </c>
      <c r="K151" s="28" t="s">
        <v>17</v>
      </c>
      <c r="L151" s="28" t="s">
        <v>17</v>
      </c>
      <c r="M151" s="28" t="s">
        <v>17</v>
      </c>
      <c r="N151" s="28" t="s">
        <v>17</v>
      </c>
      <c r="O151" s="28" t="s">
        <v>17</v>
      </c>
      <c r="P151" s="32" t="s">
        <v>17</v>
      </c>
      <c r="Q151" s="32" t="s">
        <v>17</v>
      </c>
      <c r="S151" s="36">
        <v>235</v>
      </c>
      <c r="T151" s="37">
        <v>72.798253000000003</v>
      </c>
      <c r="U151" s="37">
        <v>9.3554496</v>
      </c>
      <c r="V151" s="37">
        <v>25.139638999999999</v>
      </c>
      <c r="W151" s="37">
        <v>3.3913003000000002</v>
      </c>
      <c r="X151" s="37">
        <v>79.023062999999993</v>
      </c>
      <c r="Y151" s="37">
        <v>10.776229000000001</v>
      </c>
      <c r="Z151" s="37">
        <v>1.75</v>
      </c>
      <c r="AA151" s="37">
        <v>6.8024620999999996</v>
      </c>
      <c r="AB151" s="37">
        <v>97.046053000000001</v>
      </c>
      <c r="AC151" s="37">
        <v>9.2994473000000006</v>
      </c>
      <c r="AD151" s="37">
        <v>101.33224</v>
      </c>
      <c r="AE151" s="37">
        <v>8.0200747000000003</v>
      </c>
      <c r="AF151" s="38">
        <v>0.95782705999999995</v>
      </c>
      <c r="AG151" s="38">
        <v>5.2925569999999998E-2</v>
      </c>
      <c r="AI151" s="34" t="s">
        <v>17</v>
      </c>
      <c r="AJ151" s="29" t="s">
        <v>17</v>
      </c>
      <c r="AK151" s="29" t="s">
        <v>17</v>
      </c>
      <c r="AL151" s="29" t="s">
        <v>17</v>
      </c>
      <c r="AM151" s="29" t="s">
        <v>17</v>
      </c>
      <c r="AN151" s="29" t="s">
        <v>17</v>
      </c>
      <c r="AO151" s="29" t="s">
        <v>17</v>
      </c>
      <c r="AP151" s="29" t="s">
        <v>17</v>
      </c>
      <c r="AQ151" s="29" t="s">
        <v>17</v>
      </c>
      <c r="AR151" s="29" t="s">
        <v>17</v>
      </c>
      <c r="AS151" s="29" t="s">
        <v>17</v>
      </c>
      <c r="AT151" s="29" t="s">
        <v>17</v>
      </c>
      <c r="AU151" s="29" t="s">
        <v>17</v>
      </c>
      <c r="AV151" s="30" t="s">
        <v>17</v>
      </c>
      <c r="AW151" s="30" t="s">
        <v>17</v>
      </c>
      <c r="AY151" s="36">
        <v>514</v>
      </c>
      <c r="AZ151" s="37">
        <v>74.600736999999995</v>
      </c>
      <c r="BA151" s="37">
        <v>9.8538910000000008</v>
      </c>
      <c r="BB151" s="37">
        <v>25.188482</v>
      </c>
      <c r="BC151" s="37">
        <v>4.2763514999999996</v>
      </c>
      <c r="BD151" s="37">
        <v>66.354619</v>
      </c>
      <c r="BE151" s="37">
        <v>12.003351</v>
      </c>
      <c r="BF151" s="37">
        <f>159.74528/100</f>
        <v>1.5974528000000001</v>
      </c>
      <c r="BG151" s="37">
        <v>6.3515237999999998</v>
      </c>
      <c r="BH151" s="37">
        <v>85.982339999999994</v>
      </c>
      <c r="BI151" s="37">
        <v>9.9831559999999993</v>
      </c>
      <c r="BJ151" s="37">
        <v>99.842920000000007</v>
      </c>
      <c r="BK151" s="37">
        <v>10.018370000000001</v>
      </c>
      <c r="BL151" s="38">
        <v>0.86266321000000001</v>
      </c>
      <c r="BM151" s="38">
        <v>7.0942210000000006E-2</v>
      </c>
    </row>
    <row r="152" spans="1:65" s="4" customFormat="1" ht="15" x14ac:dyDescent="0.25">
      <c r="A152" s="40"/>
      <c r="B152" s="35" t="s">
        <v>252</v>
      </c>
      <c r="C152" s="27">
        <v>106</v>
      </c>
      <c r="D152" s="28">
        <v>44.773580000000003</v>
      </c>
      <c r="E152" s="28">
        <v>4.8152200000000001</v>
      </c>
      <c r="F152" s="28">
        <v>25.98019</v>
      </c>
      <c r="G152" s="28">
        <v>2.8860700000000001</v>
      </c>
      <c r="H152" s="28">
        <v>82.168949999999995</v>
      </c>
      <c r="I152" s="28">
        <v>10.93876</v>
      </c>
      <c r="J152" s="28">
        <v>1.7771699999999999</v>
      </c>
      <c r="K152" s="28">
        <v>6.0519999999999997E-2</v>
      </c>
      <c r="L152" s="28">
        <v>98.9375</v>
      </c>
      <c r="M152" s="28">
        <v>7.3408699999999998</v>
      </c>
      <c r="N152" s="28">
        <v>107.5625</v>
      </c>
      <c r="O152" s="28">
        <v>5.0386899999999999</v>
      </c>
      <c r="P152" s="32">
        <v>0.91939000000000004</v>
      </c>
      <c r="Q152" s="32">
        <v>4.2459999999999998E-2</v>
      </c>
      <c r="R152" s="31"/>
      <c r="S152" s="27">
        <v>248</v>
      </c>
      <c r="T152" s="28">
        <v>63.524189999999997</v>
      </c>
      <c r="U152" s="28">
        <v>7.9476699999999996</v>
      </c>
      <c r="V152" s="28">
        <v>25.71452</v>
      </c>
      <c r="W152" s="28">
        <v>3.46624</v>
      </c>
      <c r="X152" s="28">
        <v>78.626959999999997</v>
      </c>
      <c r="Y152" s="28">
        <v>12.66836</v>
      </c>
      <c r="Z152" s="28">
        <v>1.7464900000000001</v>
      </c>
      <c r="AA152" s="28">
        <v>6.2449999999999999E-2</v>
      </c>
      <c r="AB152" s="28">
        <v>94.03125</v>
      </c>
      <c r="AC152" s="28">
        <v>9.9999500000000001</v>
      </c>
      <c r="AD152" s="28">
        <v>102.80938</v>
      </c>
      <c r="AE152" s="28">
        <v>6.4011300000000002</v>
      </c>
      <c r="AF152" s="32">
        <v>0.91330999999999996</v>
      </c>
      <c r="AG152" s="32">
        <v>6.0990000000000003E-2</v>
      </c>
      <c r="AH152" s="39"/>
      <c r="AI152" s="27">
        <v>73</v>
      </c>
      <c r="AJ152" s="28">
        <v>42.095889999999997</v>
      </c>
      <c r="AK152" s="28">
        <v>6.6565799999999999</v>
      </c>
      <c r="AL152" s="28">
        <v>24.820550000000001</v>
      </c>
      <c r="AM152" s="28">
        <v>3.87839</v>
      </c>
      <c r="AN152" s="28">
        <v>67.711780000000005</v>
      </c>
      <c r="AO152" s="28">
        <v>9.9953800000000008</v>
      </c>
      <c r="AP152" s="28">
        <v>1.65411</v>
      </c>
      <c r="AQ152" s="28">
        <v>6.6909999999999997E-2</v>
      </c>
      <c r="AR152" s="28">
        <v>84</v>
      </c>
      <c r="AS152" s="28">
        <v>14.09492</v>
      </c>
      <c r="AT152" s="28">
        <v>102.25</v>
      </c>
      <c r="AU152" s="28">
        <v>5.8523500000000004</v>
      </c>
      <c r="AV152" s="32">
        <v>0.81838</v>
      </c>
      <c r="AW152" s="32">
        <v>9.7559999999999994E-2</v>
      </c>
      <c r="AX152" s="39"/>
      <c r="AY152" s="27">
        <v>282</v>
      </c>
      <c r="AZ152" s="28">
        <v>67.127660000000006</v>
      </c>
      <c r="BA152" s="28">
        <v>9.1828800000000008</v>
      </c>
      <c r="BB152" s="28">
        <v>26.35887</v>
      </c>
      <c r="BC152" s="28">
        <v>4.2814699999999997</v>
      </c>
      <c r="BD152" s="28">
        <v>67.960899999999995</v>
      </c>
      <c r="BE152" s="28">
        <v>11.421950000000001</v>
      </c>
      <c r="BF152" s="28">
        <v>1.6059600000000001</v>
      </c>
      <c r="BG152" s="28">
        <v>6.1580000000000003E-2</v>
      </c>
      <c r="BH152" s="28">
        <v>85.3352</v>
      </c>
      <c r="BI152" s="28">
        <v>10.603529999999999</v>
      </c>
      <c r="BJ152" s="28">
        <v>103.88267999999999</v>
      </c>
      <c r="BK152" s="28">
        <v>8.6183200000000006</v>
      </c>
      <c r="BL152" s="32">
        <v>0.82008000000000003</v>
      </c>
      <c r="BM152" s="32">
        <v>5.731E-2</v>
      </c>
    </row>
    <row r="153" spans="1:65" s="4" customFormat="1" ht="15" x14ac:dyDescent="0.25">
      <c r="A153" s="40"/>
      <c r="B153" s="35" t="s">
        <v>253</v>
      </c>
      <c r="C153" s="27">
        <v>107</v>
      </c>
      <c r="D153" s="28">
        <v>44.822429999999997</v>
      </c>
      <c r="E153" s="28">
        <v>4.8190099999999996</v>
      </c>
      <c r="F153" s="28">
        <v>29.493459999999999</v>
      </c>
      <c r="G153" s="28">
        <v>4.1654299999999997</v>
      </c>
      <c r="H153" s="28">
        <v>92.003810000000001</v>
      </c>
      <c r="I153" s="28">
        <v>15.34413</v>
      </c>
      <c r="J153" s="28">
        <v>1.7642100000000001</v>
      </c>
      <c r="K153" s="28">
        <v>7.2099999999999997E-2</v>
      </c>
      <c r="L153" s="28">
        <v>104.36538</v>
      </c>
      <c r="M153" s="28">
        <v>9.5200399999999998</v>
      </c>
      <c r="N153" s="28">
        <v>107.32692</v>
      </c>
      <c r="O153" s="28">
        <v>6.3560100000000004</v>
      </c>
      <c r="P153" s="32">
        <v>0.97160000000000002</v>
      </c>
      <c r="Q153" s="32">
        <v>5.4679999999999999E-2</v>
      </c>
      <c r="R153" s="31"/>
      <c r="S153" s="27">
        <v>245</v>
      </c>
      <c r="T153" s="28">
        <v>63.38776</v>
      </c>
      <c r="U153" s="28">
        <v>7.96462</v>
      </c>
      <c r="V153" s="28">
        <v>28.234690000000001</v>
      </c>
      <c r="W153" s="28">
        <v>3.9308100000000001</v>
      </c>
      <c r="X153" s="28">
        <v>85.92313</v>
      </c>
      <c r="Y153" s="28">
        <v>14.04233</v>
      </c>
      <c r="Z153" s="28">
        <v>1.7428600000000001</v>
      </c>
      <c r="AA153" s="28">
        <v>7.2319999999999995E-2</v>
      </c>
      <c r="AB153" s="28">
        <v>101.96726</v>
      </c>
      <c r="AC153" s="28">
        <v>10.513479999999999</v>
      </c>
      <c r="AD153" s="28">
        <v>105.61726</v>
      </c>
      <c r="AE153" s="28">
        <v>7.1007199999999999</v>
      </c>
      <c r="AF153" s="32">
        <v>0.96482999999999997</v>
      </c>
      <c r="AG153" s="32">
        <v>6.9819999999999993E-2</v>
      </c>
      <c r="AH153" s="39"/>
      <c r="AI153" s="27">
        <v>73</v>
      </c>
      <c r="AJ153" s="28">
        <v>42.095889999999997</v>
      </c>
      <c r="AK153" s="28">
        <v>6.6565799999999999</v>
      </c>
      <c r="AL153" s="28">
        <v>30.439730000000001</v>
      </c>
      <c r="AM153" s="28">
        <v>5.5364399999999998</v>
      </c>
      <c r="AN153" s="28">
        <v>81.922470000000004</v>
      </c>
      <c r="AO153" s="28">
        <v>16.534829999999999</v>
      </c>
      <c r="AP153" s="28">
        <v>1.63808</v>
      </c>
      <c r="AQ153" s="28">
        <v>5.765E-2</v>
      </c>
      <c r="AR153" s="28">
        <v>105.28570999999999</v>
      </c>
      <c r="AS153" s="28">
        <v>13.99362</v>
      </c>
      <c r="AT153" s="28">
        <v>119.35714</v>
      </c>
      <c r="AU153" s="28">
        <v>8.0141200000000001</v>
      </c>
      <c r="AV153" s="32">
        <v>0.87980999999999998</v>
      </c>
      <c r="AW153" s="32">
        <v>7.8890000000000002E-2</v>
      </c>
      <c r="AX153" s="39"/>
      <c r="AY153" s="27">
        <v>284</v>
      </c>
      <c r="AZ153" s="28">
        <v>67.253519999999995</v>
      </c>
      <c r="BA153" s="28">
        <v>9.2112499999999997</v>
      </c>
      <c r="BB153" s="28">
        <v>29.641200000000001</v>
      </c>
      <c r="BC153" s="28">
        <v>5.5051600000000001</v>
      </c>
      <c r="BD153" s="28">
        <v>75.393100000000004</v>
      </c>
      <c r="BE153" s="28">
        <v>14.811389999999999</v>
      </c>
      <c r="BF153" s="28">
        <v>1.59423</v>
      </c>
      <c r="BG153" s="28">
        <v>6.1920000000000003E-2</v>
      </c>
      <c r="BH153" s="28">
        <v>97.233149999999995</v>
      </c>
      <c r="BI153" s="28">
        <v>12.83216</v>
      </c>
      <c r="BJ153" s="28">
        <v>111.19061000000001</v>
      </c>
      <c r="BK153" s="28">
        <v>11.53321</v>
      </c>
      <c r="BL153" s="32">
        <v>0.87433000000000005</v>
      </c>
      <c r="BM153" s="32">
        <v>6.9080000000000003E-2</v>
      </c>
    </row>
    <row r="154" spans="1:65" s="4" customFormat="1" x14ac:dyDescent="0.25">
      <c r="A154" s="40"/>
      <c r="B154" s="107" t="s">
        <v>254</v>
      </c>
      <c r="C154" s="108">
        <v>1015</v>
      </c>
      <c r="D154" s="109">
        <v>44.86</v>
      </c>
      <c r="E154" s="109">
        <v>2.93</v>
      </c>
      <c r="F154" s="109">
        <v>25.14</v>
      </c>
      <c r="G154" s="109">
        <v>3.13</v>
      </c>
      <c r="H154" s="109">
        <v>78.760000000000005</v>
      </c>
      <c r="I154" s="109">
        <v>10.82</v>
      </c>
      <c r="J154" s="109">
        <v>1.77</v>
      </c>
      <c r="K154" s="109">
        <v>0.06</v>
      </c>
      <c r="L154" s="109">
        <v>86.8</v>
      </c>
      <c r="M154" s="109">
        <v>9.18</v>
      </c>
      <c r="N154" s="109">
        <v>97.12</v>
      </c>
      <c r="O154" s="109">
        <v>5.92</v>
      </c>
      <c r="P154" s="110">
        <v>0.89259690000000003</v>
      </c>
      <c r="Q154" s="110">
        <v>5.7861299999999997E-2</v>
      </c>
      <c r="R154" s="111"/>
      <c r="S154" s="108">
        <v>539</v>
      </c>
      <c r="T154" s="109">
        <v>55.52</v>
      </c>
      <c r="U154" s="109">
        <v>2.88</v>
      </c>
      <c r="V154" s="109">
        <v>25.26</v>
      </c>
      <c r="W154" s="109">
        <v>2.75</v>
      </c>
      <c r="X154" s="109">
        <v>78.680000000000007</v>
      </c>
      <c r="Y154" s="109">
        <v>10.039999999999999</v>
      </c>
      <c r="Z154" s="109">
        <v>1.76</v>
      </c>
      <c r="AA154" s="109">
        <v>7.0000000000000007E-2</v>
      </c>
      <c r="AB154" s="109">
        <v>88.49</v>
      </c>
      <c r="AC154" s="109">
        <v>8.44</v>
      </c>
      <c r="AD154" s="109">
        <v>97.48</v>
      </c>
      <c r="AE154" s="109">
        <v>5.36</v>
      </c>
      <c r="AF154" s="110">
        <v>0.90698100000000004</v>
      </c>
      <c r="AG154" s="110">
        <v>5.8390600000000001E-2</v>
      </c>
      <c r="AH154" s="111"/>
      <c r="AI154" s="108">
        <v>283</v>
      </c>
      <c r="AJ154" s="109">
        <v>44.89</v>
      </c>
      <c r="AK154" s="109">
        <v>3.14</v>
      </c>
      <c r="AL154" s="109">
        <v>24.75</v>
      </c>
      <c r="AM154" s="109">
        <v>4.5599999999999996</v>
      </c>
      <c r="AN154" s="109">
        <v>66.44</v>
      </c>
      <c r="AO154" s="109">
        <v>12.86</v>
      </c>
      <c r="AP154" s="109">
        <v>1.64</v>
      </c>
      <c r="AQ154" s="109">
        <v>0.06</v>
      </c>
      <c r="AR154" s="109">
        <v>72.37</v>
      </c>
      <c r="AS154" s="109">
        <v>10.73</v>
      </c>
      <c r="AT154" s="109">
        <v>96.28</v>
      </c>
      <c r="AU154" s="109">
        <v>9.19</v>
      </c>
      <c r="AV154" s="110">
        <v>0.74959960000000003</v>
      </c>
      <c r="AW154" s="110">
        <v>5.8224100000000001E-2</v>
      </c>
      <c r="AX154" s="111"/>
      <c r="AY154" s="108">
        <v>173</v>
      </c>
      <c r="AZ154" s="109">
        <v>55.47</v>
      </c>
      <c r="BA154" s="109">
        <v>2.8</v>
      </c>
      <c r="BB154" s="109">
        <v>26.26</v>
      </c>
      <c r="BC154" s="109">
        <v>4.74</v>
      </c>
      <c r="BD154" s="109">
        <v>69.349999999999994</v>
      </c>
      <c r="BE154" s="112">
        <v>12.72</v>
      </c>
      <c r="BF154" s="112">
        <v>1.63</v>
      </c>
      <c r="BG154" s="112">
        <v>0.06</v>
      </c>
      <c r="BH154" s="112">
        <v>77.739999999999995</v>
      </c>
      <c r="BI154" s="112">
        <v>11.22</v>
      </c>
      <c r="BJ154" s="112">
        <v>99.19</v>
      </c>
      <c r="BK154" s="112">
        <v>9.2100000000000009</v>
      </c>
      <c r="BL154" s="113">
        <v>0.78235650000000001</v>
      </c>
      <c r="BM154" s="113">
        <v>7.2079299999999999E-2</v>
      </c>
    </row>
    <row r="155" spans="1:65" x14ac:dyDescent="0.25"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</row>
    <row r="156" spans="1:65" ht="30.75" customHeight="1" x14ac:dyDescent="0.25">
      <c r="B156" s="114" t="s">
        <v>255</v>
      </c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</row>
  </sheetData>
  <mergeCells count="37">
    <mergeCell ref="BL3:BM3"/>
    <mergeCell ref="B115:K115"/>
    <mergeCell ref="B156:Q156"/>
    <mergeCell ref="AZ3:BA3"/>
    <mergeCell ref="BB3:BC3"/>
    <mergeCell ref="BD3:BE3"/>
    <mergeCell ref="BF3:BG3"/>
    <mergeCell ref="BH3:BI3"/>
    <mergeCell ref="BJ3:BK3"/>
    <mergeCell ref="AL3:AM3"/>
    <mergeCell ref="AN3:AO3"/>
    <mergeCell ref="AP3:AQ3"/>
    <mergeCell ref="AR3:AS3"/>
    <mergeCell ref="AT3:AU3"/>
    <mergeCell ref="AV3:AW3"/>
    <mergeCell ref="X3:Y3"/>
    <mergeCell ref="Z3:AA3"/>
    <mergeCell ref="AB3:AC3"/>
    <mergeCell ref="AD3:AE3"/>
    <mergeCell ref="AF3:AG3"/>
    <mergeCell ref="AJ3:AK3"/>
    <mergeCell ref="J3:K3"/>
    <mergeCell ref="L3:M3"/>
    <mergeCell ref="N3:O3"/>
    <mergeCell ref="P3:Q3"/>
    <mergeCell ref="T3:U3"/>
    <mergeCell ref="V3:W3"/>
    <mergeCell ref="B1:B4"/>
    <mergeCell ref="C1:AG1"/>
    <mergeCell ref="AI1:BM1"/>
    <mergeCell ref="C2:Q2"/>
    <mergeCell ref="S2:AG2"/>
    <mergeCell ref="AI2:AW2"/>
    <mergeCell ref="AY2:BM2"/>
    <mergeCell ref="D3:E3"/>
    <mergeCell ref="F3:G3"/>
    <mergeCell ref="H3:I3"/>
  </mergeCells>
  <pageMargins left="0.7" right="0.7" top="0.75" bottom="0.75" header="0.3" footer="0.3"/>
  <pageSetup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S3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2015-04-28T14:41:07Z</dcterms:created>
  <dcterms:modified xsi:type="dcterms:W3CDTF">2015-04-28T14:41:38Z</dcterms:modified>
</cp:coreProperties>
</file>