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Farley\Sediment He\Schmitz\"/>
    </mc:Choice>
  </mc:AlternateContent>
  <bookViews>
    <workbookView xWindow="0" yWindow="0" windowWidth="28800" windowHeight="1522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1" l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<sst xmlns="http://schemas.openxmlformats.org/spreadsheetml/2006/main" count="17" uniqueCount="15">
  <si>
    <t>RA</t>
  </si>
  <si>
    <t>Stratigraphic</t>
  </si>
  <si>
    <t>Position (m)</t>
  </si>
  <si>
    <t>Non-Carbonate Fraction</t>
  </si>
  <si>
    <t>3He</t>
  </si>
  <si>
    <t>(10^-12 cc STP/g)</t>
  </si>
  <si>
    <t>4He</t>
  </si>
  <si>
    <t>(10-9 ccSTP/g)</t>
  </si>
  <si>
    <t>3He/4He</t>
  </si>
  <si>
    <t>3He/4He ratios are normalized to the atmospheric ratio, RA, = 1.39x10^-6</t>
  </si>
  <si>
    <t>Notes:</t>
  </si>
  <si>
    <t>Italics indicates replicated analyses</t>
  </si>
  <si>
    <t>Non-carbonate fraction = operationally defined, mass fraction that survives leaching in 10% acetic acid</t>
  </si>
  <si>
    <t>Table X Helium Isotope Data</t>
  </si>
  <si>
    <t>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</si>
</sst>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333333"/>
      <name val="Consolas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rgb="FFCCCCCC"/>
      </left>
      <right style="thick">
        <color rgb="FFCCCCCC"/>
      </right>
      <top style="thick">
        <color rgb="FFCCCCCC"/>
      </top>
      <bottom style="thick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0" fontId="2" fillId="0" borderId="2" xfId="0" applyFont="1" applyBorder="1" applyAlignment="1">
      <alignment horizontal="left" vertical="center" indent="1"/>
    </xf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D3" sqref="D3"/>
    </sheetView>
  </sheetViews>
  <sheetFormatPr defaultRowHeight="15" x14ac:dyDescent="0.25"/>
  <cols>
    <col min="1" max="1" width="12.140625" bestFit="1" customWidth="1"/>
    <col min="2" max="3" width="16.140625" customWidth="1"/>
    <col min="4" max="4" width="11.140625" bestFit="1" customWidth="1"/>
    <col min="5" max="5" width="11.140625" customWidth="1"/>
    <col min="10" max="10" width="10.28515625" bestFit="1" customWidth="1"/>
  </cols>
  <sheetData>
    <row r="1" spans="1:10" x14ac:dyDescent="0.25">
      <c r="A1" t="s">
        <v>13</v>
      </c>
    </row>
    <row r="4" spans="1:10" x14ac:dyDescent="0.25">
      <c r="A4" t="s">
        <v>1</v>
      </c>
      <c r="B4" t="s">
        <v>4</v>
      </c>
      <c r="D4" t="s">
        <v>6</v>
      </c>
      <c r="F4" t="s">
        <v>8</v>
      </c>
    </row>
    <row r="5" spans="1:10" x14ac:dyDescent="0.25">
      <c r="A5" s="1" t="s">
        <v>2</v>
      </c>
      <c r="B5" s="1" t="s">
        <v>5</v>
      </c>
      <c r="C5" s="1" t="s">
        <v>14</v>
      </c>
      <c r="D5" s="1" t="s">
        <v>7</v>
      </c>
      <c r="E5" s="1" t="s">
        <v>14</v>
      </c>
      <c r="F5" s="1" t="s">
        <v>0</v>
      </c>
      <c r="G5" s="1" t="s">
        <v>14</v>
      </c>
      <c r="H5" s="1" t="s">
        <v>3</v>
      </c>
      <c r="I5" s="1"/>
    </row>
    <row r="6" spans="1:10" ht="15.75" thickBot="1" x14ac:dyDescent="0.3"/>
    <row r="7" spans="1:10" ht="17.25" thickTop="1" thickBot="1" x14ac:dyDescent="0.3">
      <c r="A7">
        <v>0.4</v>
      </c>
      <c r="B7" s="4">
        <v>0.94343115829446467</v>
      </c>
      <c r="C7" s="3">
        <f>0.03*B7</f>
        <v>2.8302934748833938E-2</v>
      </c>
      <c r="D7" s="7">
        <v>534.57023838129476</v>
      </c>
      <c r="E7" s="7">
        <f>0.02*D7</f>
        <v>10.691404767625896</v>
      </c>
      <c r="F7" s="4">
        <v>1.2450699999999999</v>
      </c>
      <c r="G7" s="3">
        <f>+SQRT((C7/B7)^2+(E7/D7)^2)*F7</f>
        <v>4.4891637265419483E-2</v>
      </c>
      <c r="H7" s="4">
        <v>0.38843155015629433</v>
      </c>
      <c r="J7" s="6"/>
    </row>
    <row r="8" spans="1:10" ht="15.75" thickTop="1" x14ac:dyDescent="0.25">
      <c r="A8">
        <v>0.2</v>
      </c>
      <c r="B8" s="4">
        <v>1.395037976374667</v>
      </c>
      <c r="C8" s="3">
        <f t="shared" ref="C8:C18" si="0">0.03*B8</f>
        <v>4.1851139291240007E-2</v>
      </c>
      <c r="D8" s="7">
        <v>283.26267973715085</v>
      </c>
      <c r="E8" s="7">
        <f t="shared" ref="E8:E40" si="1">0.02*D8</f>
        <v>5.6652535947430174</v>
      </c>
      <c r="F8" s="4">
        <v>3.366133</v>
      </c>
      <c r="G8" s="3">
        <f t="shared" ref="G8:G40" si="2">+SQRT((C8/B8)^2+(E8/D8)^2)*F8</f>
        <v>0.12136765131531424</v>
      </c>
      <c r="H8" s="4">
        <v>0.15030160733410536</v>
      </c>
    </row>
    <row r="9" spans="1:10" x14ac:dyDescent="0.25">
      <c r="A9">
        <v>0.1</v>
      </c>
      <c r="B9" s="4">
        <v>3.7480094231621073</v>
      </c>
      <c r="C9" s="3">
        <f t="shared" si="0"/>
        <v>0.11244028269486321</v>
      </c>
      <c r="D9" s="7">
        <v>373.07347115009316</v>
      </c>
      <c r="E9" s="7">
        <f t="shared" si="1"/>
        <v>7.461469423001863</v>
      </c>
      <c r="F9" s="4">
        <v>6.9464259999999998</v>
      </c>
      <c r="G9" s="3">
        <f t="shared" si="2"/>
        <v>0.25045695124216216</v>
      </c>
      <c r="H9" s="4">
        <v>0.15630379565057398</v>
      </c>
    </row>
    <row r="10" spans="1:10" x14ac:dyDescent="0.25">
      <c r="A10">
        <v>-0.02</v>
      </c>
      <c r="B10" s="4">
        <v>2.6613102036574907</v>
      </c>
      <c r="C10" s="3">
        <f t="shared" si="0"/>
        <v>7.9839306109724714E-2</v>
      </c>
      <c r="D10" s="7">
        <v>375.01159650486966</v>
      </c>
      <c r="E10" s="7">
        <f t="shared" si="1"/>
        <v>7.5002319300973932</v>
      </c>
      <c r="F10" s="4">
        <v>4.876328</v>
      </c>
      <c r="G10" s="3">
        <f t="shared" si="2"/>
        <v>0.17581850639980762</v>
      </c>
      <c r="H10" s="4">
        <v>0.25031859723303623</v>
      </c>
    </row>
    <row r="11" spans="1:10" x14ac:dyDescent="0.25">
      <c r="A11">
        <v>-0.1</v>
      </c>
      <c r="B11" s="4">
        <v>6.8684226502096557</v>
      </c>
      <c r="C11" s="3">
        <f t="shared" si="0"/>
        <v>0.20605267950628967</v>
      </c>
      <c r="D11" s="7">
        <v>803.10274218570976</v>
      </c>
      <c r="E11" s="7">
        <f t="shared" si="1"/>
        <v>16.062054843714197</v>
      </c>
      <c r="F11" s="4">
        <v>5.9077859999999998</v>
      </c>
      <c r="G11" s="3">
        <f t="shared" si="2"/>
        <v>0.21300825347468302</v>
      </c>
      <c r="H11" s="4">
        <v>0.30411195573388966</v>
      </c>
    </row>
    <row r="12" spans="1:10" x14ac:dyDescent="0.25">
      <c r="A12">
        <v>-0.3</v>
      </c>
      <c r="B12" s="4">
        <v>4.8623994173892822</v>
      </c>
      <c r="C12" s="3">
        <f t="shared" si="0"/>
        <v>0.14587198252167846</v>
      </c>
      <c r="D12" s="7">
        <v>587.00413574934669</v>
      </c>
      <c r="E12" s="7">
        <f t="shared" si="1"/>
        <v>11.740082714986935</v>
      </c>
      <c r="F12" s="4">
        <v>5.6716470000000001</v>
      </c>
      <c r="G12" s="3">
        <f t="shared" si="2"/>
        <v>0.20449414074831507</v>
      </c>
      <c r="H12" s="4">
        <v>0.26098740938573067</v>
      </c>
    </row>
    <row r="13" spans="1:10" x14ac:dyDescent="0.25">
      <c r="A13">
        <v>-0.5</v>
      </c>
      <c r="B13" s="4">
        <v>4.6601461950434517</v>
      </c>
      <c r="C13" s="3">
        <f t="shared" si="0"/>
        <v>0.13980438585130356</v>
      </c>
      <c r="D13" s="7">
        <v>533.90969850801014</v>
      </c>
      <c r="E13" s="7">
        <f t="shared" si="1"/>
        <v>10.678193970160203</v>
      </c>
      <c r="F13" s="4">
        <v>6.0488590000000002</v>
      </c>
      <c r="G13" s="3">
        <f t="shared" si="2"/>
        <v>0.21809471282551834</v>
      </c>
      <c r="H13" s="4">
        <v>0.5138116527786637</v>
      </c>
    </row>
    <row r="14" spans="1:10" x14ac:dyDescent="0.25">
      <c r="A14" s="2">
        <v>-0.5</v>
      </c>
      <c r="B14" s="5">
        <v>5.3064361949825729</v>
      </c>
      <c r="C14" s="3">
        <f t="shared" si="0"/>
        <v>0.15919308584947719</v>
      </c>
      <c r="D14" s="8">
        <v>590.31975870681242</v>
      </c>
      <c r="E14" s="7">
        <f t="shared" si="1"/>
        <v>11.806395174136249</v>
      </c>
      <c r="F14" s="5">
        <v>6.2173420000000004</v>
      </c>
      <c r="G14" s="3">
        <f t="shared" si="2"/>
        <v>0.22416945378095834</v>
      </c>
      <c r="H14" s="5">
        <v>0.5138116527786637</v>
      </c>
    </row>
    <row r="15" spans="1:10" x14ac:dyDescent="0.25">
      <c r="A15" s="2">
        <v>-0.5</v>
      </c>
      <c r="B15" s="5">
        <v>4.154210011581795</v>
      </c>
      <c r="C15" s="3">
        <f t="shared" si="0"/>
        <v>0.12462630034745385</v>
      </c>
      <c r="D15" s="8">
        <v>617.74567550791778</v>
      </c>
      <c r="E15" s="7">
        <f t="shared" si="1"/>
        <v>12.354913510158356</v>
      </c>
      <c r="F15" s="5">
        <v>4.6262210000000001</v>
      </c>
      <c r="G15" s="3">
        <f t="shared" si="2"/>
        <v>0.1668007702712829</v>
      </c>
      <c r="H15" s="5">
        <v>0.5138116527786637</v>
      </c>
    </row>
    <row r="16" spans="1:10" x14ac:dyDescent="0.25">
      <c r="A16">
        <v>-0.8</v>
      </c>
      <c r="B16" s="4">
        <v>12.79651225437599</v>
      </c>
      <c r="C16" s="3">
        <f t="shared" si="0"/>
        <v>0.38389536763127968</v>
      </c>
      <c r="D16" s="7">
        <v>1126.0658474860782</v>
      </c>
      <c r="E16" s="7">
        <f t="shared" si="1"/>
        <v>22.521316949721562</v>
      </c>
      <c r="F16" s="4">
        <v>7.812932</v>
      </c>
      <c r="G16" s="3">
        <f t="shared" si="2"/>
        <v>0.28169926937713413</v>
      </c>
      <c r="H16" s="4">
        <v>0.35362092127653211</v>
      </c>
    </row>
    <row r="17" spans="1:8" x14ac:dyDescent="0.25">
      <c r="A17" s="2">
        <v>-0.8</v>
      </c>
      <c r="B17" s="5">
        <v>11.9913271433029</v>
      </c>
      <c r="C17" s="3">
        <f t="shared" si="0"/>
        <v>0.35973981429908697</v>
      </c>
      <c r="D17" s="8">
        <v>1041.9349552230626</v>
      </c>
      <c r="E17" s="7">
        <f t="shared" si="1"/>
        <v>20.838699104461252</v>
      </c>
      <c r="F17" s="5">
        <v>7.9726379999999999</v>
      </c>
      <c r="G17" s="3">
        <f t="shared" si="2"/>
        <v>0.28745755109712667</v>
      </c>
      <c r="H17" s="5">
        <v>0.35362092127653211</v>
      </c>
    </row>
    <row r="18" spans="1:8" x14ac:dyDescent="0.25">
      <c r="A18">
        <v>-0.9</v>
      </c>
      <c r="B18" s="4">
        <v>5.8593520147555891</v>
      </c>
      <c r="C18" s="3">
        <f t="shared" si="0"/>
        <v>0.17578056044266765</v>
      </c>
      <c r="D18" s="7">
        <v>429.18068946401888</v>
      </c>
      <c r="E18" s="7">
        <f t="shared" si="1"/>
        <v>8.5836137892803777</v>
      </c>
      <c r="F18" s="4">
        <v>9.4269490000000005</v>
      </c>
      <c r="G18" s="3">
        <f t="shared" si="2"/>
        <v>0.33989347990683977</v>
      </c>
      <c r="H18" s="4">
        <v>0.20035088897469916</v>
      </c>
    </row>
    <row r="19" spans="1:8" x14ac:dyDescent="0.25">
      <c r="A19">
        <v>-1</v>
      </c>
      <c r="B19" s="4">
        <v>0.14724143080974894</v>
      </c>
      <c r="C19" s="3">
        <f>0.06*B19</f>
        <v>8.8344858485849363E-3</v>
      </c>
      <c r="D19" s="7">
        <v>1048.4933496203041</v>
      </c>
      <c r="E19" s="7">
        <f t="shared" si="1"/>
        <v>20.969866992406082</v>
      </c>
      <c r="F19" s="4">
        <v>9.2521999999999993E-2</v>
      </c>
      <c r="G19" s="3">
        <f t="shared" si="2"/>
        <v>5.851605073481975E-3</v>
      </c>
      <c r="H19" s="4">
        <v>0.468360635069689</v>
      </c>
    </row>
    <row r="20" spans="1:8" x14ac:dyDescent="0.25">
      <c r="A20">
        <v>-1.05</v>
      </c>
      <c r="B20" s="4">
        <v>0.12859074682787711</v>
      </c>
      <c r="C20" s="3">
        <f t="shared" ref="C20:C40" si="3">0.06*B20</f>
        <v>7.7154448096726259E-3</v>
      </c>
      <c r="D20" s="7">
        <v>1058.9837087361045</v>
      </c>
      <c r="E20" s="7">
        <f t="shared" si="1"/>
        <v>21.179674174722091</v>
      </c>
      <c r="F20" s="4">
        <v>8.7957999999999995E-2</v>
      </c>
      <c r="G20" s="3">
        <f t="shared" si="2"/>
        <v>5.5629523686618054E-3</v>
      </c>
      <c r="H20" s="4">
        <v>0.42958863390957214</v>
      </c>
    </row>
    <row r="21" spans="1:8" x14ac:dyDescent="0.25">
      <c r="A21">
        <v>-1.1499999999999999</v>
      </c>
      <c r="B21" s="4">
        <v>9.859092199508028E-2</v>
      </c>
      <c r="C21" s="3">
        <f t="shared" si="3"/>
        <v>5.9154553197048165E-3</v>
      </c>
      <c r="D21" s="7">
        <v>1058.1605852750909</v>
      </c>
      <c r="E21" s="7">
        <f t="shared" si="1"/>
        <v>21.163211705501819</v>
      </c>
      <c r="F21" s="4">
        <v>6.4590999999999996E-2</v>
      </c>
      <c r="G21" s="3">
        <f t="shared" si="2"/>
        <v>4.0850935269587151E-3</v>
      </c>
      <c r="H21" s="4">
        <v>0.38060867802871223</v>
      </c>
    </row>
    <row r="22" spans="1:8" x14ac:dyDescent="0.25">
      <c r="A22">
        <v>-1.25</v>
      </c>
      <c r="B22" s="4">
        <v>5.6128429728010208E-2</v>
      </c>
      <c r="C22" s="3">
        <f t="shared" si="3"/>
        <v>3.3677057836806125E-3</v>
      </c>
      <c r="D22" s="7">
        <v>624.3895061949396</v>
      </c>
      <c r="E22" s="7">
        <f t="shared" si="1"/>
        <v>12.487790123898792</v>
      </c>
      <c r="F22" s="4">
        <v>6.2286000000000001E-2</v>
      </c>
      <c r="G22" s="3">
        <f t="shared" si="2"/>
        <v>3.939312526824953E-3</v>
      </c>
      <c r="H22" s="4">
        <v>0.37891081962316747</v>
      </c>
    </row>
    <row r="23" spans="1:8" x14ac:dyDescent="0.25">
      <c r="A23">
        <v>-1.35</v>
      </c>
      <c r="B23" s="4">
        <v>6.0829236594866859E-2</v>
      </c>
      <c r="C23" s="3">
        <f t="shared" si="3"/>
        <v>3.6497541956920115E-3</v>
      </c>
      <c r="D23" s="7">
        <v>404.43179471966738</v>
      </c>
      <c r="E23" s="7">
        <f t="shared" si="1"/>
        <v>8.088635894393347</v>
      </c>
      <c r="F23" s="4">
        <v>0.10371900000000001</v>
      </c>
      <c r="G23" s="3">
        <f t="shared" si="2"/>
        <v>6.5597655327000823E-3</v>
      </c>
      <c r="H23" s="4">
        <v>0.28112999298534852</v>
      </c>
    </row>
    <row r="24" spans="1:8" x14ac:dyDescent="0.25">
      <c r="A24">
        <v>-1.45</v>
      </c>
      <c r="B24" s="4">
        <v>8.7231043202002326E-2</v>
      </c>
      <c r="C24" s="3">
        <f t="shared" si="3"/>
        <v>5.2338625921201391E-3</v>
      </c>
      <c r="D24" s="7">
        <v>987.81699697385329</v>
      </c>
      <c r="E24" s="7">
        <f t="shared" si="1"/>
        <v>19.756339939477066</v>
      </c>
      <c r="F24" s="4">
        <v>6.2425000000000001E-2</v>
      </c>
      <c r="G24" s="3">
        <f t="shared" si="2"/>
        <v>3.9481036587202213E-3</v>
      </c>
      <c r="H24" s="4">
        <v>0.36361119258039304</v>
      </c>
    </row>
    <row r="25" spans="1:8" x14ac:dyDescent="0.25">
      <c r="A25">
        <v>-1.55</v>
      </c>
      <c r="B25" s="4">
        <v>4.6338968208906969E-2</v>
      </c>
      <c r="C25" s="3">
        <f t="shared" si="3"/>
        <v>2.7803380925344179E-3</v>
      </c>
      <c r="D25" s="7">
        <v>390.26528177466236</v>
      </c>
      <c r="E25" s="7">
        <f t="shared" si="1"/>
        <v>7.8053056354932471</v>
      </c>
      <c r="F25" s="4">
        <v>8.4020999999999998E-2</v>
      </c>
      <c r="G25" s="3">
        <f t="shared" si="2"/>
        <v>5.3139546257001471E-3</v>
      </c>
      <c r="H25" s="4">
        <v>0.21571274755832881</v>
      </c>
    </row>
    <row r="26" spans="1:8" x14ac:dyDescent="0.25">
      <c r="A26">
        <v>-1.65</v>
      </c>
      <c r="B26" s="4">
        <v>3.6898556757198123E-2</v>
      </c>
      <c r="C26" s="3">
        <f t="shared" si="3"/>
        <v>2.2139134054318874E-3</v>
      </c>
      <c r="D26" s="7">
        <v>613.69397618001665</v>
      </c>
      <c r="E26" s="7">
        <f t="shared" si="1"/>
        <v>12.273879523600334</v>
      </c>
      <c r="F26" s="4">
        <v>4.1328999999999998E-2</v>
      </c>
      <c r="G26" s="3">
        <f t="shared" si="2"/>
        <v>2.6138754683419788E-3</v>
      </c>
      <c r="H26" s="4">
        <v>0.32632255305047453</v>
      </c>
    </row>
    <row r="27" spans="1:8" x14ac:dyDescent="0.25">
      <c r="A27">
        <v>-1.75</v>
      </c>
      <c r="B27" s="4">
        <v>4.4077818110539117E-2</v>
      </c>
      <c r="C27" s="3">
        <f t="shared" si="3"/>
        <v>2.6446690866323468E-3</v>
      </c>
      <c r="D27" s="7">
        <v>501.64968595424324</v>
      </c>
      <c r="E27" s="7">
        <f t="shared" si="1"/>
        <v>10.032993719084866</v>
      </c>
      <c r="F27" s="4">
        <v>6.2040999999999999E-2</v>
      </c>
      <c r="G27" s="3">
        <f t="shared" si="2"/>
        <v>3.923817366290128E-3</v>
      </c>
      <c r="H27" s="4">
        <v>0.35045859408628854</v>
      </c>
    </row>
    <row r="28" spans="1:8" x14ac:dyDescent="0.25">
      <c r="A28">
        <v>-1.85</v>
      </c>
      <c r="B28" s="4">
        <v>8.2222998003419145E-2</v>
      </c>
      <c r="C28" s="3">
        <f t="shared" si="3"/>
        <v>4.9333798802051482E-3</v>
      </c>
      <c r="D28" s="7">
        <v>878.91843260746214</v>
      </c>
      <c r="E28" s="7">
        <f t="shared" si="1"/>
        <v>17.578368652149244</v>
      </c>
      <c r="F28" s="4">
        <v>6.9386000000000003E-2</v>
      </c>
      <c r="G28" s="3">
        <f t="shared" si="2"/>
        <v>4.3883559545688632E-3</v>
      </c>
      <c r="H28" s="4">
        <v>0.41817079735286261</v>
      </c>
    </row>
    <row r="29" spans="1:8" x14ac:dyDescent="0.25">
      <c r="A29">
        <v>-1.95</v>
      </c>
      <c r="B29" s="4">
        <v>3.6715334022244861E-2</v>
      </c>
      <c r="C29" s="3">
        <f t="shared" si="3"/>
        <v>2.2029200413346915E-3</v>
      </c>
      <c r="D29" s="7">
        <v>344.7421886839694</v>
      </c>
      <c r="E29" s="7">
        <f t="shared" si="1"/>
        <v>6.8948437736793879</v>
      </c>
      <c r="F29" s="4">
        <v>7.4311000000000002E-2</v>
      </c>
      <c r="G29" s="3">
        <f t="shared" si="2"/>
        <v>4.6998403040954487E-3</v>
      </c>
      <c r="H29" s="4">
        <v>0.16269189553164159</v>
      </c>
    </row>
    <row r="30" spans="1:8" x14ac:dyDescent="0.25">
      <c r="A30">
        <v>-2.15</v>
      </c>
      <c r="B30" s="4">
        <v>2.4088529792499241E-2</v>
      </c>
      <c r="C30" s="3">
        <f t="shared" si="3"/>
        <v>1.4453117875499544E-3</v>
      </c>
      <c r="D30" s="7">
        <v>896.273018417348</v>
      </c>
      <c r="E30" s="7">
        <f t="shared" si="1"/>
        <v>17.925460368346961</v>
      </c>
      <c r="F30" s="4">
        <v>1.7743999999999999E-2</v>
      </c>
      <c r="G30" s="3">
        <f t="shared" si="2"/>
        <v>1.1222290960405544E-3</v>
      </c>
      <c r="H30" s="4">
        <v>0.26167985010417977</v>
      </c>
    </row>
    <row r="31" spans="1:8" x14ac:dyDescent="0.25">
      <c r="A31">
        <v>-2.35</v>
      </c>
      <c r="B31" s="4">
        <v>3.5716691046994507E-2</v>
      </c>
      <c r="C31" s="3">
        <f t="shared" si="3"/>
        <v>2.1430014628196705E-3</v>
      </c>
      <c r="D31" s="7">
        <v>690.23563347487539</v>
      </c>
      <c r="E31" s="7">
        <f t="shared" si="1"/>
        <v>13.804712669497508</v>
      </c>
      <c r="F31" s="4">
        <v>3.4756000000000002E-2</v>
      </c>
      <c r="G31" s="3">
        <f t="shared" si="2"/>
        <v>2.1981624471362439E-3</v>
      </c>
      <c r="H31" s="4">
        <v>0.27617325438939183</v>
      </c>
    </row>
    <row r="32" spans="1:8" x14ac:dyDescent="0.25">
      <c r="A32">
        <v>-2.5499999999999998</v>
      </c>
      <c r="B32" s="4">
        <v>5.8715906933642481E-2</v>
      </c>
      <c r="C32" s="3">
        <f t="shared" si="3"/>
        <v>3.5229544160185486E-3</v>
      </c>
      <c r="D32" s="7">
        <v>787.02875184113543</v>
      </c>
      <c r="E32" s="7">
        <f t="shared" si="1"/>
        <v>15.740575036822708</v>
      </c>
      <c r="F32" s="4">
        <v>5.0337E-2</v>
      </c>
      <c r="G32" s="3">
        <f t="shared" si="2"/>
        <v>3.1835914115979141E-3</v>
      </c>
      <c r="H32" s="4">
        <v>0.223013285970174</v>
      </c>
    </row>
    <row r="33" spans="1:8" x14ac:dyDescent="0.25">
      <c r="A33">
        <v>-2.75</v>
      </c>
      <c r="B33" s="4">
        <v>2.7907279139908377E-2</v>
      </c>
      <c r="C33" s="3">
        <f t="shared" si="3"/>
        <v>1.6744367483945025E-3</v>
      </c>
      <c r="D33" s="7">
        <v>346.18963512247979</v>
      </c>
      <c r="E33" s="7">
        <f t="shared" si="1"/>
        <v>6.923792702449596</v>
      </c>
      <c r="F33" s="4">
        <v>5.3506999999999999E-2</v>
      </c>
      <c r="G33" s="3">
        <f t="shared" si="2"/>
        <v>3.3840798152525893E-3</v>
      </c>
      <c r="H33" s="4">
        <v>0.17710952584349149</v>
      </c>
    </row>
    <row r="34" spans="1:8" x14ac:dyDescent="0.25">
      <c r="A34">
        <v>-2.95</v>
      </c>
      <c r="B34" s="4">
        <v>0.36869301740801563</v>
      </c>
      <c r="C34" s="3">
        <f t="shared" si="3"/>
        <v>2.2121581044480938E-2</v>
      </c>
      <c r="D34" s="7">
        <v>309.59948721089251</v>
      </c>
      <c r="E34" s="7">
        <f t="shared" si="1"/>
        <v>6.1919897442178504</v>
      </c>
      <c r="F34" s="4">
        <v>0.81943900000000003</v>
      </c>
      <c r="G34" s="3">
        <f t="shared" si="2"/>
        <v>5.1825872871414332E-2</v>
      </c>
      <c r="H34" s="4">
        <v>0.1591105548403331</v>
      </c>
    </row>
    <row r="35" spans="1:8" x14ac:dyDescent="0.25">
      <c r="A35">
        <v>-3.15</v>
      </c>
      <c r="B35" s="4">
        <v>4.9459420427275309E-2</v>
      </c>
      <c r="C35" s="3">
        <f t="shared" si="3"/>
        <v>2.9675652256365183E-3</v>
      </c>
      <c r="D35" s="7">
        <v>399.65182333648931</v>
      </c>
      <c r="E35" s="7">
        <f t="shared" si="1"/>
        <v>7.9930364667297864</v>
      </c>
      <c r="F35" s="4">
        <v>8.7096000000000007E-2</v>
      </c>
      <c r="G35" s="3">
        <f t="shared" si="2"/>
        <v>5.5084347018005035E-3</v>
      </c>
      <c r="H35" s="4">
        <v>0.23543235452314523</v>
      </c>
    </row>
    <row r="36" spans="1:8" x14ac:dyDescent="0.25">
      <c r="A36">
        <v>-3.55</v>
      </c>
      <c r="B36" s="4">
        <v>0.10474323356519381</v>
      </c>
      <c r="C36" s="3">
        <f t="shared" si="3"/>
        <v>6.2845940139116289E-3</v>
      </c>
      <c r="D36" s="7">
        <v>468.93691243116405</v>
      </c>
      <c r="E36" s="7">
        <f t="shared" si="1"/>
        <v>9.3787382486232804</v>
      </c>
      <c r="F36" s="4">
        <v>0.15761</v>
      </c>
      <c r="G36" s="3">
        <f t="shared" si="2"/>
        <v>9.968131640382764E-3</v>
      </c>
      <c r="H36" s="4">
        <v>0.21554272879459885</v>
      </c>
    </row>
    <row r="37" spans="1:8" x14ac:dyDescent="0.25">
      <c r="A37" s="2">
        <v>-3.55</v>
      </c>
      <c r="B37" s="5">
        <v>3.9108198213591475E-2</v>
      </c>
      <c r="C37" s="3">
        <f t="shared" si="3"/>
        <v>2.3464918928154882E-3</v>
      </c>
      <c r="D37" s="8">
        <v>455.06493643467394</v>
      </c>
      <c r="E37" s="7">
        <f t="shared" si="1"/>
        <v>9.1012987286934788</v>
      </c>
      <c r="F37" s="5">
        <v>5.7333000000000002E-2</v>
      </c>
      <c r="G37" s="3">
        <f t="shared" si="2"/>
        <v>3.6260573018086738E-3</v>
      </c>
      <c r="H37" s="5">
        <v>0.21554272879459885</v>
      </c>
    </row>
    <row r="38" spans="1:8" x14ac:dyDescent="0.25">
      <c r="A38">
        <v>-3.95</v>
      </c>
      <c r="B38" s="4">
        <v>3.8611086002354203E-2</v>
      </c>
      <c r="C38" s="3">
        <f t="shared" si="3"/>
        <v>2.3166651601412521E-3</v>
      </c>
      <c r="D38" s="7">
        <v>362.73300477532604</v>
      </c>
      <c r="E38" s="7">
        <f t="shared" si="1"/>
        <v>7.2546600955065212</v>
      </c>
      <c r="F38" s="4">
        <v>7.3382000000000003E-2</v>
      </c>
      <c r="G38" s="3">
        <f t="shared" si="2"/>
        <v>4.64108518516952E-3</v>
      </c>
      <c r="H38" s="4">
        <v>0.1941990329855395</v>
      </c>
    </row>
    <row r="39" spans="1:8" x14ac:dyDescent="0.25">
      <c r="A39">
        <v>-4.3499999999999996</v>
      </c>
      <c r="B39" s="4">
        <v>3.7840851267670034E-2</v>
      </c>
      <c r="C39" s="3">
        <f t="shared" si="3"/>
        <v>2.2704510760602021E-3</v>
      </c>
      <c r="D39" s="7">
        <v>331.92679731890843</v>
      </c>
      <c r="E39" s="7">
        <f t="shared" si="1"/>
        <v>6.6385359463781688</v>
      </c>
      <c r="F39" s="4">
        <v>7.9019000000000006E-2</v>
      </c>
      <c r="G39" s="3">
        <f t="shared" si="2"/>
        <v>4.9976003685769047E-3</v>
      </c>
      <c r="H39" s="4">
        <v>0.18837661491585897</v>
      </c>
    </row>
    <row r="40" spans="1:8" x14ac:dyDescent="0.25">
      <c r="A40">
        <v>-4.75</v>
      </c>
      <c r="B40" s="4">
        <v>3.7351085692836128E-2</v>
      </c>
      <c r="C40" s="3">
        <f t="shared" si="3"/>
        <v>2.2410651415701675E-3</v>
      </c>
      <c r="D40" s="7">
        <v>333.11466713767652</v>
      </c>
      <c r="E40" s="7">
        <f t="shared" si="1"/>
        <v>6.6622933427535305</v>
      </c>
      <c r="F40" s="4">
        <v>7.9253000000000004E-2</v>
      </c>
      <c r="G40" s="3">
        <f t="shared" si="2"/>
        <v>5.012399828026491E-3</v>
      </c>
      <c r="H40" s="4">
        <v>0.17757989423863635</v>
      </c>
    </row>
    <row r="41" spans="1:8" x14ac:dyDescent="0.25">
      <c r="A41" t="s">
        <v>10</v>
      </c>
    </row>
    <row r="42" spans="1:8" x14ac:dyDescent="0.25">
      <c r="A42" t="s">
        <v>9</v>
      </c>
    </row>
    <row r="43" spans="1:8" x14ac:dyDescent="0.25">
      <c r="A43" t="s">
        <v>11</v>
      </c>
    </row>
    <row r="44" spans="1:8" x14ac:dyDescent="0.25">
      <c r="A44" t="s">
        <v>12</v>
      </c>
    </row>
  </sheetData>
  <sortState ref="A4:E37">
    <sortCondition descending="1" ref="A4:A37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Farley</dc:creator>
  <cp:lastModifiedBy>Farley</cp:lastModifiedBy>
  <dcterms:created xsi:type="dcterms:W3CDTF">2019-02-15T17:56:28Z</dcterms:created>
  <dcterms:modified xsi:type="dcterms:W3CDTF">2019-02-15T19:01:17Z</dcterms:modified>
</cp:coreProperties>
</file>