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ech/Desktop/"/>
    </mc:Choice>
  </mc:AlternateContent>
  <xr:revisionPtr revIDLastSave="0" documentId="13_ncr:1_{38095661-A2E6-B240-9EF4-A240E101D5BA}" xr6:coauthVersionLast="36" xr6:coauthVersionMax="36" xr10:uidLastSave="{00000000-0000-0000-0000-000000000000}"/>
  <bookViews>
    <workbookView xWindow="80" yWindow="460" windowWidth="25600" windowHeight="14900" tabRatio="500" xr2:uid="{00000000-000D-0000-FFFF-FFFF00000000}"/>
  </bookViews>
  <sheets>
    <sheet name="Hki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1" i="1" l="1"/>
  <c r="L10" i="1"/>
  <c r="L9" i="1"/>
  <c r="L8" i="1"/>
  <c r="L7" i="1"/>
  <c r="L6" i="1"/>
  <c r="L5" i="1"/>
  <c r="L4" i="1"/>
  <c r="L3" i="1"/>
  <c r="H17" i="1"/>
  <c r="G17" i="1"/>
  <c r="I8" i="1" s="1"/>
  <c r="I9" i="1" l="1"/>
  <c r="I10" i="1"/>
  <c r="I6" i="1"/>
  <c r="I3" i="1"/>
  <c r="I7" i="1"/>
  <c r="I11" i="1"/>
  <c r="I5" i="1"/>
  <c r="I4" i="1"/>
</calcChain>
</file>

<file path=xl/sharedStrings.xml><?xml version="1.0" encoding="utf-8"?>
<sst xmlns="http://schemas.openxmlformats.org/spreadsheetml/2006/main" count="35" uniqueCount="29">
  <si>
    <t>LoOsStd</t>
  </si>
  <si>
    <t>Hkis</t>
  </si>
  <si>
    <t>-21-28</t>
  </si>
  <si>
    <t>-14-21</t>
  </si>
  <si>
    <t>-7-14</t>
  </si>
  <si>
    <t>+7-13</t>
  </si>
  <si>
    <t>-0-3</t>
  </si>
  <si>
    <t>+0-3</t>
  </si>
  <si>
    <t>+15-18</t>
  </si>
  <si>
    <t>+20-23</t>
  </si>
  <si>
    <t>+23-28</t>
  </si>
  <si>
    <t>Sample</t>
  </si>
  <si>
    <t>wt (g)</t>
  </si>
  <si>
    <t>Spike</t>
  </si>
  <si>
    <t>Flux</t>
  </si>
  <si>
    <t>Bead</t>
  </si>
  <si>
    <t>187/188</t>
  </si>
  <si>
    <t>normalized</t>
  </si>
  <si>
    <t>±2 s.d.</t>
  </si>
  <si>
    <t>Os</t>
  </si>
  <si>
    <t>pg/g</t>
  </si>
  <si>
    <t>± 2 s.d.</t>
  </si>
  <si>
    <t>av. LoOsStd</t>
  </si>
  <si>
    <t>WHOI</t>
  </si>
  <si>
    <t>ID</t>
  </si>
  <si>
    <t>#</t>
  </si>
  <si>
    <t>corrected</t>
  </si>
  <si>
    <t>1/Os</t>
  </si>
  <si>
    <t>TRUE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</si>
</sst>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165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Hkis</c:v>
          </c:tx>
          <c:spPr>
            <a:ln w="47625">
              <a:noFill/>
            </a:ln>
            <a:effectLst/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Hkis!$J$3:$J$11</c:f>
              <c:numCache>
                <c:formatCode>0.0</c:formatCode>
                <c:ptCount val="9"/>
                <c:pt idx="0">
                  <c:v>37</c:v>
                </c:pt>
                <c:pt idx="1">
                  <c:v>28.7</c:v>
                </c:pt>
                <c:pt idx="2">
                  <c:v>16</c:v>
                </c:pt>
                <c:pt idx="3">
                  <c:v>33.1</c:v>
                </c:pt>
                <c:pt idx="4">
                  <c:v>23.3</c:v>
                </c:pt>
                <c:pt idx="5">
                  <c:v>30.8</c:v>
                </c:pt>
                <c:pt idx="6">
                  <c:v>24.1</c:v>
                </c:pt>
                <c:pt idx="7">
                  <c:v>27</c:v>
                </c:pt>
                <c:pt idx="8">
                  <c:v>31.5</c:v>
                </c:pt>
              </c:numCache>
            </c:numRef>
          </c:xVal>
          <c:yVal>
            <c:numRef>
              <c:f>Hkis!$I$3:$I$11</c:f>
              <c:numCache>
                <c:formatCode>0.0000</c:formatCode>
                <c:ptCount val="9"/>
                <c:pt idx="0">
                  <c:v>0.52944838240639769</c:v>
                </c:pt>
                <c:pt idx="1">
                  <c:v>0.62086323155216294</c:v>
                </c:pt>
                <c:pt idx="2">
                  <c:v>0.69119729189385692</c:v>
                </c:pt>
                <c:pt idx="3">
                  <c:v>0.43249618320610689</c:v>
                </c:pt>
                <c:pt idx="4">
                  <c:v>0.60803989458378771</c:v>
                </c:pt>
                <c:pt idx="5">
                  <c:v>0.43327335514358417</c:v>
                </c:pt>
                <c:pt idx="6">
                  <c:v>0.49311559432933488</c:v>
                </c:pt>
                <c:pt idx="7">
                  <c:v>0.47990367139222107</c:v>
                </c:pt>
                <c:pt idx="8">
                  <c:v>0.47086904761904763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2D-954F-B7FE-BC68AFD83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243464"/>
        <c:axId val="2142799016"/>
      </c:scatterChart>
      <c:valAx>
        <c:axId val="-2106243464"/>
        <c:scaling>
          <c:orientation val="minMax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Os</a:t>
                </a:r>
                <a:r>
                  <a:rPr lang="en-US" sz="1400" baseline="0"/>
                  <a:t> concentration (pg/g)</a:t>
                </a:r>
                <a:endParaRPr lang="en-US" sz="140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142799016"/>
        <c:crosses val="autoZero"/>
        <c:crossBetween val="midCat"/>
      </c:valAx>
      <c:valAx>
        <c:axId val="2142799016"/>
        <c:scaling>
          <c:orientation val="minMax"/>
          <c:min val="0.3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187Os/188Os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0.33810113490629801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-21062434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Hkis</c:v>
          </c:tx>
          <c:spPr>
            <a:ln w="47625">
              <a:noFill/>
            </a:ln>
            <a:effectLst/>
          </c:spPr>
          <c:marker>
            <c:symbol val="circle"/>
            <c:size val="9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Hkis!$L$3:$L$11</c:f>
              <c:numCache>
                <c:formatCode>0.0000</c:formatCode>
                <c:ptCount val="9"/>
                <c:pt idx="0">
                  <c:v>2.7027027027027029E-2</c:v>
                </c:pt>
                <c:pt idx="1">
                  <c:v>3.484320557491289E-2</c:v>
                </c:pt>
                <c:pt idx="2">
                  <c:v>6.25E-2</c:v>
                </c:pt>
                <c:pt idx="3">
                  <c:v>3.0211480362537763E-2</c:v>
                </c:pt>
                <c:pt idx="4">
                  <c:v>4.2918454935622317E-2</c:v>
                </c:pt>
                <c:pt idx="5">
                  <c:v>3.2467532467532464E-2</c:v>
                </c:pt>
                <c:pt idx="6">
                  <c:v>4.1493775933609957E-2</c:v>
                </c:pt>
                <c:pt idx="7">
                  <c:v>3.7037037037037035E-2</c:v>
                </c:pt>
                <c:pt idx="8">
                  <c:v>3.1746031746031744E-2</c:v>
                </c:pt>
              </c:numCache>
            </c:numRef>
          </c:xVal>
          <c:yVal>
            <c:numRef>
              <c:f>Hkis!$I$3:$I$11</c:f>
              <c:numCache>
                <c:formatCode>0.0000</c:formatCode>
                <c:ptCount val="9"/>
                <c:pt idx="0">
                  <c:v>0.52944838240639769</c:v>
                </c:pt>
                <c:pt idx="1">
                  <c:v>0.62086323155216294</c:v>
                </c:pt>
                <c:pt idx="2">
                  <c:v>0.69119729189385692</c:v>
                </c:pt>
                <c:pt idx="3">
                  <c:v>0.43249618320610689</c:v>
                </c:pt>
                <c:pt idx="4">
                  <c:v>0.60803989458378771</c:v>
                </c:pt>
                <c:pt idx="5">
                  <c:v>0.43327335514358417</c:v>
                </c:pt>
                <c:pt idx="6">
                  <c:v>0.49311559432933488</c:v>
                </c:pt>
                <c:pt idx="7">
                  <c:v>0.47990367139222107</c:v>
                </c:pt>
                <c:pt idx="8">
                  <c:v>0.47086904761904763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4B-F544-AFE6-3AF86B25A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0244024"/>
        <c:axId val="2136908808"/>
      </c:scatterChart>
      <c:valAx>
        <c:axId val="-2110244024"/>
        <c:scaling>
          <c:orientation val="minMax"/>
          <c:min val="0.0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1/(Os</a:t>
                </a:r>
                <a:r>
                  <a:rPr lang="en-US" sz="1400" baseline="0"/>
                  <a:t> concentration [pg/g])</a:t>
                </a:r>
                <a:endParaRPr lang="en-US" sz="1400"/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crossAx val="2136908808"/>
        <c:crosses val="autoZero"/>
        <c:crossBetween val="midCat"/>
      </c:valAx>
      <c:valAx>
        <c:axId val="2136908808"/>
        <c:scaling>
          <c:orientation val="minMax"/>
          <c:min val="0.3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187Os/188Os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0.33810113490629801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-21102440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546100</xdr:colOff>
      <xdr:row>0</xdr:row>
      <xdr:rowOff>95250</xdr:rowOff>
    </xdr:from>
    <xdr:to>
      <xdr:col>18</xdr:col>
      <xdr:colOff>165100</xdr:colOff>
      <xdr:row>19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571500</xdr:colOff>
      <xdr:row>20</xdr:row>
      <xdr:rowOff>19050</xdr:rowOff>
    </xdr:from>
    <xdr:to>
      <xdr:col>18</xdr:col>
      <xdr:colOff>190500</xdr:colOff>
      <xdr:row>39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G13" sqref="G13:H19"/>
    </sheetView>
  </sheetViews>
  <sheetFormatPr baseColWidth="10" defaultRowHeight="16" x14ac:dyDescent="0.2"/>
  <cols>
    <col min="1" max="1" width="13" style="1" customWidth="1"/>
    <col min="12" max="12" width="10.83203125" style="1"/>
  </cols>
  <sheetData>
    <row r="1" spans="1:12" s="9" customFormat="1" x14ac:dyDescent="0.2">
      <c r="A1" s="8" t="s">
        <v>23</v>
      </c>
      <c r="B1" s="8" t="s">
        <v>1</v>
      </c>
      <c r="C1" s="8" t="s">
        <v>11</v>
      </c>
      <c r="D1" s="8" t="s">
        <v>13</v>
      </c>
      <c r="E1" s="8" t="s">
        <v>14</v>
      </c>
      <c r="F1" s="8" t="s">
        <v>15</v>
      </c>
      <c r="G1" s="8" t="s">
        <v>16</v>
      </c>
      <c r="H1" s="8" t="s">
        <v>18</v>
      </c>
      <c r="I1" s="8" t="s">
        <v>16</v>
      </c>
      <c r="J1" s="8" t="s">
        <v>19</v>
      </c>
      <c r="K1" s="8" t="s">
        <v>21</v>
      </c>
      <c r="L1" s="8" t="s">
        <v>27</v>
      </c>
    </row>
    <row r="2" spans="1:12" x14ac:dyDescent="0.2">
      <c r="A2" s="1" t="s">
        <v>24</v>
      </c>
      <c r="B2" s="1" t="s">
        <v>25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26</v>
      </c>
      <c r="I2" s="1" t="s">
        <v>17</v>
      </c>
      <c r="J2" s="1" t="s">
        <v>20</v>
      </c>
    </row>
    <row r="3" spans="1:12" x14ac:dyDescent="0.2">
      <c r="A3" s="1">
        <v>3119</v>
      </c>
      <c r="B3" s="2" t="s">
        <v>2</v>
      </c>
      <c r="C3" s="1">
        <v>5.0255799999999997</v>
      </c>
      <c r="D3" s="1">
        <v>0.19789999999999999</v>
      </c>
      <c r="E3" s="5">
        <v>10.029999999999999</v>
      </c>
      <c r="F3" s="5">
        <v>0.83</v>
      </c>
      <c r="G3" s="6">
        <v>0.54500000000000004</v>
      </c>
      <c r="H3" s="6">
        <v>1.6999999999999999E-3</v>
      </c>
      <c r="I3" s="7">
        <f t="shared" ref="I3:I11" si="0">G3/G$17*G$19</f>
        <v>0.52944838240639769</v>
      </c>
      <c r="J3" s="4">
        <v>37</v>
      </c>
      <c r="K3" s="5">
        <v>0.3</v>
      </c>
      <c r="L3" s="6">
        <f t="shared" ref="L3:L11" si="1">1/J3</f>
        <v>2.7027027027027029E-2</v>
      </c>
    </row>
    <row r="4" spans="1:12" x14ac:dyDescent="0.2">
      <c r="A4" s="1">
        <v>3120</v>
      </c>
      <c r="B4" s="2" t="s">
        <v>3</v>
      </c>
      <c r="C4" s="1">
        <v>6.0597000000000003</v>
      </c>
      <c r="D4" s="1">
        <v>0.20344999999999999</v>
      </c>
      <c r="E4" s="5">
        <v>12.1</v>
      </c>
      <c r="F4" s="5">
        <v>0.99</v>
      </c>
      <c r="G4" s="6">
        <v>0.6391</v>
      </c>
      <c r="H4" s="6">
        <v>1.6999999999999999E-3</v>
      </c>
      <c r="I4" s="7">
        <f t="shared" si="0"/>
        <v>0.62086323155216294</v>
      </c>
      <c r="J4" s="4">
        <v>28.7</v>
      </c>
      <c r="K4" s="5">
        <v>0.2</v>
      </c>
      <c r="L4" s="6">
        <f t="shared" si="1"/>
        <v>3.484320557491289E-2</v>
      </c>
    </row>
    <row r="5" spans="1:12" x14ac:dyDescent="0.2">
      <c r="A5" s="1">
        <v>3121</v>
      </c>
      <c r="B5" s="2" t="s">
        <v>4</v>
      </c>
      <c r="C5" s="1">
        <v>4.2310499999999998</v>
      </c>
      <c r="D5" s="1">
        <v>0.19600000000000001</v>
      </c>
      <c r="E5" s="5">
        <v>8.4</v>
      </c>
      <c r="F5" s="5">
        <v>0.56999999999999995</v>
      </c>
      <c r="G5" s="6">
        <v>0.71150000000000002</v>
      </c>
      <c r="H5" s="6">
        <v>3.5999999999999999E-3</v>
      </c>
      <c r="I5" s="7">
        <f t="shared" si="0"/>
        <v>0.69119729189385692</v>
      </c>
      <c r="J5" s="4">
        <v>16</v>
      </c>
      <c r="K5" s="5">
        <v>0.1</v>
      </c>
      <c r="L5" s="6">
        <f t="shared" si="1"/>
        <v>6.25E-2</v>
      </c>
    </row>
    <row r="6" spans="1:12" x14ac:dyDescent="0.2">
      <c r="A6" s="1">
        <v>3122</v>
      </c>
      <c r="B6" s="2" t="s">
        <v>5</v>
      </c>
      <c r="C6" s="1">
        <v>6.1632999999999996</v>
      </c>
      <c r="D6" s="1">
        <v>0.21179999999999999</v>
      </c>
      <c r="E6" s="5">
        <v>12.4</v>
      </c>
      <c r="F6" s="5">
        <v>0.8</v>
      </c>
      <c r="G6" s="6">
        <v>0.44519999999999998</v>
      </c>
      <c r="H6" s="6">
        <v>1.4E-3</v>
      </c>
      <c r="I6" s="7">
        <f t="shared" si="0"/>
        <v>0.43249618320610689</v>
      </c>
      <c r="J6" s="4">
        <v>33.1</v>
      </c>
      <c r="K6" s="5">
        <v>0.2</v>
      </c>
      <c r="L6" s="6">
        <f t="shared" si="1"/>
        <v>3.0211480362537763E-2</v>
      </c>
    </row>
    <row r="7" spans="1:12" x14ac:dyDescent="0.2">
      <c r="A7" s="1">
        <v>3123</v>
      </c>
      <c r="B7" s="2" t="s">
        <v>6</v>
      </c>
      <c r="C7" s="1">
        <v>2.8697499999999998</v>
      </c>
      <c r="D7" s="1">
        <v>0.21729999999999999</v>
      </c>
      <c r="E7" s="5">
        <v>6.12</v>
      </c>
      <c r="F7" s="5">
        <v>0.46</v>
      </c>
      <c r="G7" s="6">
        <v>0.62590000000000001</v>
      </c>
      <c r="H7" s="6">
        <v>3.2000000000000002E-3</v>
      </c>
      <c r="I7" s="7">
        <f t="shared" si="0"/>
        <v>0.60803989458378771</v>
      </c>
      <c r="J7" s="4">
        <v>23.3</v>
      </c>
      <c r="K7" s="5">
        <v>0.09</v>
      </c>
      <c r="L7" s="6">
        <f t="shared" si="1"/>
        <v>4.2918454935622317E-2</v>
      </c>
    </row>
    <row r="8" spans="1:12" x14ac:dyDescent="0.2">
      <c r="A8" s="1">
        <v>3124</v>
      </c>
      <c r="B8" s="2" t="s">
        <v>7</v>
      </c>
      <c r="C8" s="1">
        <v>3.0584500000000001</v>
      </c>
      <c r="D8" s="1">
        <v>0.20244999999999999</v>
      </c>
      <c r="E8" s="5">
        <v>6.06</v>
      </c>
      <c r="F8" s="5">
        <v>0.35</v>
      </c>
      <c r="G8" s="6">
        <v>0.44600000000000001</v>
      </c>
      <c r="H8" s="6">
        <v>3.3E-3</v>
      </c>
      <c r="I8" s="7">
        <f t="shared" si="0"/>
        <v>0.43327335514358417</v>
      </c>
      <c r="J8" s="4">
        <v>30.8</v>
      </c>
      <c r="K8" s="5">
        <v>0.16</v>
      </c>
      <c r="L8" s="6">
        <f t="shared" si="1"/>
        <v>3.2467532467532464E-2</v>
      </c>
    </row>
    <row r="9" spans="1:12" x14ac:dyDescent="0.2">
      <c r="A9" s="1">
        <v>3125</v>
      </c>
      <c r="B9" s="2" t="s">
        <v>8</v>
      </c>
      <c r="C9" s="1">
        <v>4.4649000000000001</v>
      </c>
      <c r="D9" s="1">
        <v>0.2069</v>
      </c>
      <c r="E9" s="5">
        <v>8.8000000000000007</v>
      </c>
      <c r="F9" s="5">
        <v>0.65</v>
      </c>
      <c r="G9" s="6">
        <v>0.50760000000000005</v>
      </c>
      <c r="H9" s="6">
        <v>2.2000000000000001E-3</v>
      </c>
      <c r="I9" s="7">
        <f t="shared" si="0"/>
        <v>0.49311559432933488</v>
      </c>
      <c r="J9" s="4">
        <v>24.1</v>
      </c>
      <c r="K9" s="5">
        <v>0.18</v>
      </c>
      <c r="L9" s="6">
        <f t="shared" si="1"/>
        <v>4.1493775933609957E-2</v>
      </c>
    </row>
    <row r="10" spans="1:12" x14ac:dyDescent="0.2">
      <c r="A10" s="1">
        <v>3126</v>
      </c>
      <c r="B10" s="2" t="s">
        <v>9</v>
      </c>
      <c r="C10" s="1">
        <v>4.2022000000000004</v>
      </c>
      <c r="D10" s="1">
        <v>0.21460000000000001</v>
      </c>
      <c r="E10" s="5">
        <v>8.49</v>
      </c>
      <c r="F10" s="5">
        <v>0.64</v>
      </c>
      <c r="G10" s="6">
        <v>0.49399999999999999</v>
      </c>
      <c r="H10" s="6">
        <v>2.5999999999999999E-3</v>
      </c>
      <c r="I10" s="7">
        <f t="shared" si="0"/>
        <v>0.47990367139222107</v>
      </c>
      <c r="J10" s="4">
        <v>27</v>
      </c>
      <c r="K10" s="5">
        <v>0.09</v>
      </c>
      <c r="L10" s="6">
        <f t="shared" si="1"/>
        <v>3.7037037037037035E-2</v>
      </c>
    </row>
    <row r="11" spans="1:12" x14ac:dyDescent="0.2">
      <c r="A11" s="1">
        <v>3127</v>
      </c>
      <c r="B11" s="2" t="s">
        <v>10</v>
      </c>
      <c r="C11" s="1">
        <v>4.3319999999999999</v>
      </c>
      <c r="D11" s="1">
        <v>0.2099</v>
      </c>
      <c r="E11" s="5">
        <v>8.64</v>
      </c>
      <c r="F11" s="5">
        <v>0.55000000000000004</v>
      </c>
      <c r="G11" s="6">
        <v>0.48470000000000002</v>
      </c>
      <c r="H11" s="6">
        <v>2E-3</v>
      </c>
      <c r="I11" s="7">
        <f t="shared" si="0"/>
        <v>0.47086904761904763</v>
      </c>
      <c r="J11" s="4">
        <v>31.5</v>
      </c>
      <c r="K11" s="5">
        <v>0.25</v>
      </c>
      <c r="L11" s="6">
        <f t="shared" si="1"/>
        <v>3.1746031746031744E-2</v>
      </c>
    </row>
    <row r="12" spans="1:12" x14ac:dyDescent="0.2">
      <c r="G12" s="3"/>
    </row>
    <row r="13" spans="1:12" x14ac:dyDescent="0.2">
      <c r="A13" s="1" t="s">
        <v>0</v>
      </c>
      <c r="G13" s="6">
        <v>0.11</v>
      </c>
      <c r="H13" s="1">
        <v>1.6999999999999999E-3</v>
      </c>
    </row>
    <row r="14" spans="1:12" x14ac:dyDescent="0.2">
      <c r="A14" s="1" t="s">
        <v>0</v>
      </c>
      <c r="G14" s="6">
        <v>0.11001</v>
      </c>
      <c r="H14" s="1">
        <v>2.0999999999999999E-3</v>
      </c>
    </row>
    <row r="15" spans="1:12" x14ac:dyDescent="0.2">
      <c r="A15" s="1" t="s">
        <v>0</v>
      </c>
      <c r="G15" s="6">
        <v>0.11011</v>
      </c>
      <c r="H15" s="1">
        <v>1.9E-3</v>
      </c>
    </row>
    <row r="16" spans="1:12" x14ac:dyDescent="0.2">
      <c r="G16" s="1"/>
      <c r="H16" s="1"/>
    </row>
    <row r="17" spans="1:8" x14ac:dyDescent="0.2">
      <c r="A17" s="1" t="s">
        <v>22</v>
      </c>
      <c r="G17" s="6">
        <f>AVERAGE(G13:G15)</f>
        <v>0.11003999999999999</v>
      </c>
      <c r="H17" s="6">
        <f>2*STDEV(G13:G15)</f>
        <v>1.2165525060596514E-4</v>
      </c>
    </row>
    <row r="18" spans="1:8" x14ac:dyDescent="0.2">
      <c r="G18" s="1"/>
      <c r="H18" s="1"/>
    </row>
    <row r="19" spans="1:8" x14ac:dyDescent="0.2">
      <c r="A19" s="1" t="s">
        <v>28</v>
      </c>
      <c r="G19" s="1">
        <v>0.1069</v>
      </c>
      <c r="H19" s="1"/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Hkis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BPE</dc:creator>
  <cp:lastModifiedBy>Microsoft Office User</cp:lastModifiedBy>
  <dcterms:created xsi:type="dcterms:W3CDTF">2013-09-11T20:38:16Z</dcterms:created>
  <dcterms:modified xsi:type="dcterms:W3CDTF">2019-01-29T00:09:00Z</dcterms:modified>
</cp:coreProperties>
</file>