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-195" windowWidth="17550" windowHeight="10770"/>
  </bookViews>
  <sheets>
    <sheet name="Data" sheetId="1" r:id="rId1"/>
    <sheet name="Read Me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AT3" i="1" l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2" i="1"/>
</calcChain>
</file>

<file path=xl/sharedStrings.xml><?xml version="1.0" encoding="utf-8"?>
<sst xmlns="http://schemas.openxmlformats.org/spreadsheetml/2006/main" count="156" uniqueCount="105">
  <si>
    <t>Participant.number</t>
  </si>
  <si>
    <t>Gender</t>
  </si>
  <si>
    <t>Education</t>
  </si>
  <si>
    <t>Ethnicity</t>
  </si>
  <si>
    <t>Income</t>
  </si>
  <si>
    <t>STAI_State_Pre</t>
  </si>
  <si>
    <t>STAI_Trait_Total</t>
  </si>
  <si>
    <t>PSS_Pre</t>
  </si>
  <si>
    <t>CESD_Total</t>
  </si>
  <si>
    <t>Loneliness_Total</t>
  </si>
  <si>
    <t>BPQ_Awareness_Score</t>
  </si>
  <si>
    <t>BPQ_StressRes_Score</t>
  </si>
  <si>
    <t>BPQ_ANS_Score</t>
  </si>
  <si>
    <t>BPQ_StressStyle1_Score</t>
  </si>
  <si>
    <t>BPQ_StressStyle2_Score</t>
  </si>
  <si>
    <t>STAI_State_Post</t>
  </si>
  <si>
    <t>PSS_Post</t>
  </si>
  <si>
    <t>Time_sec</t>
  </si>
  <si>
    <t>Censor</t>
  </si>
  <si>
    <t>HR_Base</t>
  </si>
  <si>
    <t>RSA_Base</t>
  </si>
  <si>
    <t>Respiration_Base</t>
  </si>
  <si>
    <t>HR_CP</t>
  </si>
  <si>
    <t>RSA_CP</t>
  </si>
  <si>
    <t>Respiration_CP</t>
  </si>
  <si>
    <t>PEP_Base</t>
  </si>
  <si>
    <t>PEP_CP</t>
  </si>
  <si>
    <t>1 - American Indian/Alaskan Native; 2 - Asian American/Pacific Islander; 3 - Black/African American; 4 - Hispanic/Latino; 5 - Middle Eastern/Arab American; 6 - White/European American; 7 - Multi-Ethnic; 8 - Other Ethnicity not listed</t>
  </si>
  <si>
    <t>0 - Control; 1 - Breathing; 2 - PMR</t>
  </si>
  <si>
    <t>Intervention</t>
  </si>
  <si>
    <t>HR_Intervention</t>
  </si>
  <si>
    <t>RSA_Intervention</t>
  </si>
  <si>
    <t>Respiration_Intervention</t>
  </si>
  <si>
    <t>HR_Change</t>
  </si>
  <si>
    <t>RSA_Change</t>
  </si>
  <si>
    <t>Resp_Change</t>
  </si>
  <si>
    <t>RSA_Change_Centered</t>
  </si>
  <si>
    <t>HR_Change_Centered</t>
  </si>
  <si>
    <t>Resp_Change_Centered</t>
  </si>
  <si>
    <t>PEP_Intervention</t>
  </si>
  <si>
    <t>PEP_Change</t>
  </si>
  <si>
    <t>PEP_Change_Centered</t>
  </si>
  <si>
    <t>Pain_0_30</t>
  </si>
  <si>
    <t>Pain_30_60</t>
  </si>
  <si>
    <t>Pain_60_90</t>
  </si>
  <si>
    <t>Pain_90_120</t>
  </si>
  <si>
    <t>Pain_150_180</t>
  </si>
  <si>
    <t>Pain_180_210</t>
  </si>
  <si>
    <t>Pain_210_240</t>
  </si>
  <si>
    <t>Pain_240_270</t>
  </si>
  <si>
    <t>Pain_270_300</t>
  </si>
  <si>
    <t>Pain_120_150</t>
  </si>
  <si>
    <t>Perceived Stress Scale, pre measure</t>
  </si>
  <si>
    <t>UCLA Loneliness Scale score</t>
  </si>
  <si>
    <t>Center for Epidemiological Studies - Depression Scale score</t>
  </si>
  <si>
    <t>Intervention Task</t>
  </si>
  <si>
    <t>Time foot in water in seconds</t>
  </si>
  <si>
    <t>Whether or not subject was censored for survival analysis - i.e. did not take foot out of water before 5 minutes</t>
  </si>
  <si>
    <t>Pain rating at 30 seconds</t>
  </si>
  <si>
    <t>Pain rating at 60 seconds</t>
  </si>
  <si>
    <t>Pain rating at 90 seconds</t>
  </si>
  <si>
    <t>Pain rating at 120 seconds</t>
  </si>
  <si>
    <t>Pain rating at 150 seconds</t>
  </si>
  <si>
    <t>Pain rating at 180 seconds</t>
  </si>
  <si>
    <t>Pain rating at 210 seconds</t>
  </si>
  <si>
    <t>Pain rating at 0 seconds</t>
  </si>
  <si>
    <t>Pain rating at 240 seconds</t>
  </si>
  <si>
    <t>Pain rating at 270 seconds</t>
  </si>
  <si>
    <t>Baseline heart rate</t>
  </si>
  <si>
    <t>Baseline respiratory sinus arrythmia</t>
  </si>
  <si>
    <t>Baseline respiration</t>
  </si>
  <si>
    <t>Heart rate during intervention</t>
  </si>
  <si>
    <t>Respiratory sinus arrythmia during intervention</t>
  </si>
  <si>
    <t>Respiration during intervention</t>
  </si>
  <si>
    <t>Preejection period during intervention</t>
  </si>
  <si>
    <t>Baseline preejection period</t>
  </si>
  <si>
    <t>Heart rate during cold pressor</t>
  </si>
  <si>
    <t>Respiratory sinus arrythmia during cold pressor</t>
  </si>
  <si>
    <t>Respiration during cold pressor</t>
  </si>
  <si>
    <t>Preejection period during cold pressor</t>
  </si>
  <si>
    <t>Change in heart rate between baseline and intervention</t>
  </si>
  <si>
    <t>Change in respiratory sinus arrythmia between baseline and intervention</t>
  </si>
  <si>
    <t>Change in respiration between baseline and intervention</t>
  </si>
  <si>
    <t>Change in preejection between baseline and intervention</t>
  </si>
  <si>
    <t>Mean centered respiratory sinus arrythmia change between baseline and intervention</t>
  </si>
  <si>
    <t>Mean centered heart rate between baseline and intervention</t>
  </si>
  <si>
    <t>Mean centered respiration between baseline and intervention</t>
  </si>
  <si>
    <t>Mean centered preejection period between baseline and intervention</t>
  </si>
  <si>
    <t>Body Perception Question, Stress Style 2 subscale score</t>
  </si>
  <si>
    <t>Body Perception Questionnaire, Stress Style 1 subscale score</t>
  </si>
  <si>
    <t>Body Perception Questionnaire, Autonomic Nervous System Reactivity subscale score</t>
  </si>
  <si>
    <t>Body Perception Questionnaire, Stress Response subscale score</t>
  </si>
  <si>
    <t>Body Perception Questionnaire, Awareness subscale score</t>
  </si>
  <si>
    <t>State and Trait Anxiety Index, State subscale, post measure</t>
  </si>
  <si>
    <t>State and Trait Anxiety Index - State subscale, pre measure</t>
  </si>
  <si>
    <t>State and Trait Anxiety Index - Trait subscale</t>
  </si>
  <si>
    <t>Perceived Stress Scale, post measure</t>
  </si>
  <si>
    <t>Heading</t>
  </si>
  <si>
    <t>Explanation</t>
  </si>
  <si>
    <t>Codes (if needed)</t>
  </si>
  <si>
    <t>Education level completed</t>
  </si>
  <si>
    <t>Current income level</t>
  </si>
  <si>
    <t>1 - Female, 2 - Male</t>
  </si>
  <si>
    <t>1 - less than $25,000; 2 - $25,000 - $49,999; 3 - $50,000 - $74,999; 4 - $75,000 - $99,999; 5 - $100,000 - $124,999; 6 - $125,000 - $149,999; 7 - $150,000 - $174,999; 8 - $175,000 - $199,999; 9 - $200,000 or more</t>
  </si>
  <si>
    <t>4 - Less than 9 grades, 5 - some high school, 6 - graduated from high school, 7 - trade school or business school, 8 - some college, 9 - graduate from a 4-year college, 10 - Post graduate work at a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</si>
</sst>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4"/>
  <sheetViews>
    <sheetView tabSelected="1" workbookViewId="0">
      <selection activeCell="C1" sqref="C1:D1048576"/>
    </sheetView>
  </sheetViews>
  <sheetFormatPr defaultRowHeight="15" x14ac:dyDescent="0.25"/>
  <cols>
    <col min="2" max="2" width="9.140625" customWidth="1"/>
    <col min="3" max="3" width="18.140625" customWidth="1"/>
    <col min="4" max="20" width="9.140625" customWidth="1"/>
  </cols>
  <sheetData>
    <row r="1" spans="1: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29</v>
      </c>
      <c r="S1" t="s">
        <v>17</v>
      </c>
      <c r="T1" t="s">
        <v>18</v>
      </c>
      <c r="U1" t="s">
        <v>42</v>
      </c>
      <c r="V1" t="s">
        <v>43</v>
      </c>
      <c r="W1" t="s">
        <v>44</v>
      </c>
      <c r="X1" t="s">
        <v>45</v>
      </c>
      <c r="Y1" t="s">
        <v>51</v>
      </c>
      <c r="Z1" t="s">
        <v>46</v>
      </c>
      <c r="AA1" t="s">
        <v>47</v>
      </c>
      <c r="AB1" t="s">
        <v>48</v>
      </c>
      <c r="AC1" t="s">
        <v>49</v>
      </c>
      <c r="AD1" t="s">
        <v>50</v>
      </c>
      <c r="AE1" t="s">
        <v>19</v>
      </c>
      <c r="AF1" t="s">
        <v>20</v>
      </c>
      <c r="AG1" t="s">
        <v>21</v>
      </c>
      <c r="AH1" t="s">
        <v>25</v>
      </c>
      <c r="AI1" t="s">
        <v>30</v>
      </c>
      <c r="AJ1" t="s">
        <v>31</v>
      </c>
      <c r="AK1" t="s">
        <v>32</v>
      </c>
      <c r="AL1" t="s">
        <v>39</v>
      </c>
      <c r="AM1" t="s">
        <v>22</v>
      </c>
      <c r="AN1" t="s">
        <v>23</v>
      </c>
      <c r="AO1" t="s">
        <v>24</v>
      </c>
      <c r="AP1" t="s">
        <v>26</v>
      </c>
      <c r="AQ1" t="s">
        <v>33</v>
      </c>
      <c r="AR1" t="s">
        <v>34</v>
      </c>
      <c r="AS1" t="s">
        <v>35</v>
      </c>
      <c r="AT1" t="s">
        <v>40</v>
      </c>
      <c r="AU1" t="s">
        <v>36</v>
      </c>
      <c r="AV1" t="s">
        <v>37</v>
      </c>
      <c r="AW1" t="s">
        <v>38</v>
      </c>
      <c r="AX1" t="s">
        <v>41</v>
      </c>
    </row>
    <row r="2" spans="1:50" x14ac:dyDescent="0.25">
      <c r="A2">
        <v>1</v>
      </c>
      <c r="B2">
        <v>2</v>
      </c>
      <c r="C2">
        <v>8</v>
      </c>
      <c r="D2">
        <v>7</v>
      </c>
      <c r="E2">
        <v>9</v>
      </c>
      <c r="F2">
        <v>48</v>
      </c>
      <c r="G2">
        <v>45</v>
      </c>
      <c r="H2">
        <v>26</v>
      </c>
      <c r="I2">
        <v>15</v>
      </c>
      <c r="J2">
        <v>39</v>
      </c>
      <c r="K2">
        <v>3.0222222219999999</v>
      </c>
      <c r="L2">
        <v>2.6</v>
      </c>
      <c r="M2">
        <v>1.888888889</v>
      </c>
      <c r="N2">
        <v>3</v>
      </c>
      <c r="O2">
        <v>2</v>
      </c>
      <c r="P2">
        <v>50</v>
      </c>
      <c r="Q2">
        <v>25</v>
      </c>
      <c r="R2">
        <v>0</v>
      </c>
      <c r="S2">
        <v>29.52</v>
      </c>
      <c r="T2">
        <v>0</v>
      </c>
      <c r="U2">
        <v>50</v>
      </c>
      <c r="AE2">
        <v>76.018516199999993</v>
      </c>
      <c r="AF2">
        <v>5.5905811999999999</v>
      </c>
      <c r="AG2">
        <v>14.695907200000001</v>
      </c>
      <c r="AH2">
        <v>149.4</v>
      </c>
      <c r="AI2">
        <v>77.838413299999999</v>
      </c>
      <c r="AJ2">
        <v>5.5734915000000003</v>
      </c>
      <c r="AK2">
        <v>15.2313727</v>
      </c>
      <c r="AL2">
        <v>149.1</v>
      </c>
      <c r="AM2">
        <v>84.502740000000003</v>
      </c>
      <c r="AN2">
        <v>6.5436629999999996</v>
      </c>
      <c r="AO2">
        <v>15.298131</v>
      </c>
      <c r="AP2">
        <v>146</v>
      </c>
      <c r="AQ2">
        <v>1.8198970999999999</v>
      </c>
      <c r="AR2">
        <v>-1.7089699999999999E-2</v>
      </c>
      <c r="AS2">
        <v>0.53546550000000004</v>
      </c>
      <c r="AT2">
        <f>IF(OR(AL2="",AH2=""),"",AL2-AH2)</f>
        <v>-0.30000000000001137</v>
      </c>
      <c r="AU2">
        <v>0.13166030000000001</v>
      </c>
      <c r="AV2">
        <v>0.38919210000000004</v>
      </c>
      <c r="AW2">
        <v>0.52855250000000009</v>
      </c>
      <c r="AX2">
        <v>-0.17263000000001136</v>
      </c>
    </row>
    <row r="3" spans="1:50" x14ac:dyDescent="0.25">
      <c r="A3">
        <v>2</v>
      </c>
      <c r="B3">
        <v>1</v>
      </c>
      <c r="C3">
        <v>8</v>
      </c>
      <c r="D3">
        <v>7</v>
      </c>
      <c r="E3">
        <v>5</v>
      </c>
      <c r="F3">
        <v>42</v>
      </c>
      <c r="G3">
        <v>49</v>
      </c>
      <c r="H3">
        <v>20</v>
      </c>
      <c r="I3">
        <v>10</v>
      </c>
      <c r="J3">
        <v>34</v>
      </c>
      <c r="K3">
        <v>3.6888888889999998</v>
      </c>
      <c r="L3">
        <v>3.2</v>
      </c>
      <c r="M3">
        <v>1.0740740740000001</v>
      </c>
      <c r="N3">
        <v>1.875</v>
      </c>
      <c r="O3">
        <v>1</v>
      </c>
      <c r="P3">
        <v>42</v>
      </c>
      <c r="Q3">
        <v>17</v>
      </c>
      <c r="R3">
        <v>1</v>
      </c>
      <c r="S3">
        <v>310.45</v>
      </c>
      <c r="T3">
        <v>1</v>
      </c>
      <c r="U3">
        <v>21</v>
      </c>
      <c r="V3">
        <v>39</v>
      </c>
      <c r="W3">
        <v>38</v>
      </c>
      <c r="X3">
        <v>44</v>
      </c>
      <c r="Y3">
        <v>50</v>
      </c>
      <c r="Z3">
        <v>55</v>
      </c>
      <c r="AA3">
        <v>54</v>
      </c>
      <c r="AB3">
        <v>59</v>
      </c>
      <c r="AC3">
        <v>58</v>
      </c>
      <c r="AD3">
        <v>64</v>
      </c>
      <c r="AE3">
        <v>69.523278000000005</v>
      </c>
      <c r="AF3">
        <v>6.9382282000000002</v>
      </c>
      <c r="AG3">
        <v>13.291995200000001</v>
      </c>
      <c r="AH3">
        <v>149.4</v>
      </c>
      <c r="AI3">
        <v>67.637459399999997</v>
      </c>
      <c r="AJ3">
        <v>6.7720409999999998</v>
      </c>
      <c r="AK3">
        <v>14.3869924</v>
      </c>
      <c r="AL3">
        <v>151.4</v>
      </c>
      <c r="AM3">
        <v>75.499281999999994</v>
      </c>
      <c r="AN3">
        <v>6.5239132</v>
      </c>
      <c r="AO3">
        <v>14.147342399999999</v>
      </c>
      <c r="AP3">
        <v>146.4</v>
      </c>
      <c r="AQ3">
        <v>-1.8858185999999999</v>
      </c>
      <c r="AR3">
        <v>-0.16618720000000001</v>
      </c>
      <c r="AS3">
        <v>1.0949971999999999</v>
      </c>
      <c r="AT3">
        <f t="shared" ref="AT3:AT54" si="0">IF(OR(AL3="",AH3=""),"",AL3-AH3)</f>
        <v>2</v>
      </c>
      <c r="AU3">
        <v>-1.7437200000000014E-2</v>
      </c>
      <c r="AV3">
        <v>-3.3165236</v>
      </c>
      <c r="AW3">
        <v>1.0880841999999999</v>
      </c>
      <c r="AX3">
        <v>2.12737</v>
      </c>
    </row>
    <row r="4" spans="1:50" x14ac:dyDescent="0.25">
      <c r="A4">
        <v>4</v>
      </c>
      <c r="B4">
        <v>1</v>
      </c>
      <c r="C4">
        <v>8</v>
      </c>
      <c r="D4">
        <v>6</v>
      </c>
      <c r="E4">
        <v>7</v>
      </c>
      <c r="F4">
        <v>42</v>
      </c>
      <c r="G4">
        <v>48</v>
      </c>
      <c r="H4">
        <v>20</v>
      </c>
      <c r="I4">
        <v>12</v>
      </c>
      <c r="J4">
        <v>32</v>
      </c>
      <c r="K4">
        <v>3.0222222219999999</v>
      </c>
      <c r="L4">
        <v>2.2999999999999998</v>
      </c>
      <c r="M4">
        <v>1.4444444439999999</v>
      </c>
      <c r="N4">
        <v>2.375</v>
      </c>
      <c r="O4">
        <v>1.25</v>
      </c>
      <c r="P4">
        <v>48</v>
      </c>
      <c r="Q4">
        <v>20</v>
      </c>
      <c r="R4">
        <v>1</v>
      </c>
      <c r="S4">
        <v>41.27</v>
      </c>
      <c r="T4">
        <v>0</v>
      </c>
      <c r="U4">
        <v>19</v>
      </c>
      <c r="V4">
        <v>55</v>
      </c>
      <c r="AE4">
        <v>65.427144200000001</v>
      </c>
      <c r="AF4">
        <v>6.3939082000000003</v>
      </c>
      <c r="AG4">
        <v>13.2147866</v>
      </c>
      <c r="AH4">
        <v>142.19999999999999</v>
      </c>
      <c r="AI4">
        <v>64.216552699999994</v>
      </c>
      <c r="AJ4">
        <v>6.8674765000000004</v>
      </c>
      <c r="AK4">
        <v>14.7674988</v>
      </c>
      <c r="AL4">
        <v>138.5</v>
      </c>
      <c r="AM4">
        <v>80.808081000000001</v>
      </c>
      <c r="AN4">
        <v>6.1898280000000003</v>
      </c>
      <c r="AO4">
        <v>16.08015</v>
      </c>
      <c r="AP4">
        <v>133</v>
      </c>
      <c r="AQ4">
        <v>-1.2105915</v>
      </c>
      <c r="AR4">
        <v>0.4735683</v>
      </c>
      <c r="AS4">
        <v>1.5527122</v>
      </c>
      <c r="AT4">
        <f t="shared" si="0"/>
        <v>-3.6999999999999886</v>
      </c>
      <c r="AU4">
        <v>0.62231829999999999</v>
      </c>
      <c r="AV4">
        <v>-2.6412965000000002</v>
      </c>
      <c r="AW4">
        <v>1.5457992</v>
      </c>
      <c r="AX4">
        <v>-3.5726299999999886</v>
      </c>
    </row>
    <row r="5" spans="1:50" x14ac:dyDescent="0.25">
      <c r="A5">
        <v>5</v>
      </c>
      <c r="B5">
        <v>1</v>
      </c>
      <c r="C5">
        <v>6</v>
      </c>
      <c r="D5">
        <v>6</v>
      </c>
      <c r="E5">
        <v>3</v>
      </c>
      <c r="F5">
        <v>47</v>
      </c>
      <c r="G5">
        <v>48</v>
      </c>
      <c r="H5">
        <v>20</v>
      </c>
      <c r="I5">
        <v>11</v>
      </c>
      <c r="J5">
        <v>32</v>
      </c>
      <c r="K5">
        <v>3.6888888889999998</v>
      </c>
      <c r="L5">
        <v>3.3</v>
      </c>
      <c r="M5">
        <v>1.1851851849999999</v>
      </c>
      <c r="N5">
        <v>2.875</v>
      </c>
      <c r="O5">
        <v>1.25</v>
      </c>
      <c r="P5">
        <v>42</v>
      </c>
      <c r="Q5">
        <v>19</v>
      </c>
      <c r="R5">
        <v>0</v>
      </c>
      <c r="S5">
        <v>24.52</v>
      </c>
      <c r="T5">
        <v>0</v>
      </c>
      <c r="U5">
        <v>67</v>
      </c>
      <c r="AE5">
        <v>70.159863000000001</v>
      </c>
      <c r="AF5">
        <v>7.9218795999999996</v>
      </c>
      <c r="AG5">
        <v>16.063137600000001</v>
      </c>
      <c r="AH5">
        <v>135.19999999999999</v>
      </c>
      <c r="AI5">
        <v>73.466305199999994</v>
      </c>
      <c r="AJ5">
        <v>7.4312184999999999</v>
      </c>
      <c r="AK5">
        <v>16.223266299999999</v>
      </c>
      <c r="AL5">
        <v>134.9</v>
      </c>
      <c r="AM5">
        <v>103.916867</v>
      </c>
      <c r="AN5">
        <v>5.3514679999999997</v>
      </c>
      <c r="AO5">
        <v>10.309207000000001</v>
      </c>
      <c r="AP5">
        <v>134</v>
      </c>
      <c r="AQ5">
        <v>3.3064422000000002</v>
      </c>
      <c r="AR5">
        <v>-0.49066110000000002</v>
      </c>
      <c r="AS5">
        <v>0.16012870000000001</v>
      </c>
      <c r="AT5">
        <f t="shared" si="0"/>
        <v>-0.29999999999998295</v>
      </c>
      <c r="AU5">
        <v>-0.34191110000000002</v>
      </c>
      <c r="AV5">
        <v>1.8757372000000003</v>
      </c>
      <c r="AW5">
        <v>0.15321570000000001</v>
      </c>
      <c r="AX5">
        <v>-0.17262999999998294</v>
      </c>
    </row>
    <row r="6" spans="1:50" x14ac:dyDescent="0.25">
      <c r="A6">
        <v>6</v>
      </c>
      <c r="B6">
        <v>2</v>
      </c>
      <c r="C6">
        <v>8</v>
      </c>
      <c r="D6">
        <v>6</v>
      </c>
      <c r="E6">
        <v>1</v>
      </c>
      <c r="F6">
        <v>46</v>
      </c>
      <c r="G6">
        <v>47</v>
      </c>
      <c r="H6">
        <v>20</v>
      </c>
      <c r="I6">
        <v>12</v>
      </c>
      <c r="J6">
        <v>36</v>
      </c>
      <c r="K6">
        <v>1.688888889</v>
      </c>
      <c r="L6">
        <v>2</v>
      </c>
      <c r="M6">
        <v>1.0370370369999999</v>
      </c>
      <c r="N6">
        <v>3.125</v>
      </c>
      <c r="O6">
        <v>1</v>
      </c>
      <c r="P6">
        <v>46</v>
      </c>
      <c r="Q6">
        <v>20</v>
      </c>
      <c r="R6">
        <v>0</v>
      </c>
      <c r="S6">
        <v>52.4</v>
      </c>
      <c r="T6">
        <v>0</v>
      </c>
      <c r="U6">
        <v>57</v>
      </c>
      <c r="V6">
        <v>66</v>
      </c>
      <c r="AE6">
        <v>61.925501400000002</v>
      </c>
      <c r="AF6">
        <v>7.247547</v>
      </c>
      <c r="AG6">
        <v>19.610352200000001</v>
      </c>
      <c r="AH6">
        <v>97.4</v>
      </c>
      <c r="AI6">
        <v>62.319663200000001</v>
      </c>
      <c r="AJ6">
        <v>6.8970378999999999</v>
      </c>
      <c r="AK6">
        <v>19.962712</v>
      </c>
      <c r="AL6">
        <v>115.5</v>
      </c>
      <c r="AM6">
        <v>68.551841999999994</v>
      </c>
      <c r="AN6">
        <v>7.5803399999999996</v>
      </c>
      <c r="AO6">
        <v>22.116890000000001</v>
      </c>
      <c r="AP6">
        <v>113</v>
      </c>
      <c r="AQ6">
        <v>0.39416180000000001</v>
      </c>
      <c r="AR6">
        <v>-0.35050910000000002</v>
      </c>
      <c r="AS6">
        <v>0.3523598</v>
      </c>
      <c r="AT6">
        <f t="shared" si="0"/>
        <v>18.099999999999994</v>
      </c>
      <c r="AU6">
        <v>-0.20175910000000002</v>
      </c>
      <c r="AV6">
        <v>-1.0365431999999999</v>
      </c>
      <c r="AW6">
        <v>0.3454468</v>
      </c>
      <c r="AX6">
        <v>18.227369999999993</v>
      </c>
    </row>
    <row r="7" spans="1:50" x14ac:dyDescent="0.25">
      <c r="A7">
        <v>8</v>
      </c>
      <c r="B7">
        <v>1</v>
      </c>
      <c r="C7">
        <v>8</v>
      </c>
      <c r="D7">
        <v>3</v>
      </c>
      <c r="E7">
        <v>1</v>
      </c>
      <c r="F7">
        <v>50</v>
      </c>
      <c r="G7">
        <v>39</v>
      </c>
      <c r="H7">
        <v>33</v>
      </c>
      <c r="I7">
        <v>37</v>
      </c>
      <c r="J7">
        <v>56</v>
      </c>
      <c r="K7">
        <v>3.5333333329999999</v>
      </c>
      <c r="L7">
        <v>3.6</v>
      </c>
      <c r="M7">
        <v>2.5185185190000001</v>
      </c>
      <c r="N7">
        <v>4.125</v>
      </c>
      <c r="O7">
        <v>3</v>
      </c>
      <c r="P7">
        <v>50</v>
      </c>
      <c r="Q7">
        <v>33</v>
      </c>
      <c r="R7">
        <v>1</v>
      </c>
      <c r="S7">
        <v>43.59</v>
      </c>
      <c r="T7">
        <v>0</v>
      </c>
      <c r="U7">
        <v>68</v>
      </c>
      <c r="V7">
        <v>69</v>
      </c>
      <c r="AE7">
        <v>84.778493400000002</v>
      </c>
      <c r="AF7">
        <v>5.5927569999999998</v>
      </c>
      <c r="AG7">
        <v>19.653794999999999</v>
      </c>
      <c r="AH7">
        <v>123.8</v>
      </c>
      <c r="AI7">
        <v>82.857561599999997</v>
      </c>
      <c r="AJ7">
        <v>7.1994163000000002</v>
      </c>
      <c r="AK7">
        <v>13.7454921</v>
      </c>
      <c r="AL7">
        <v>122.7</v>
      </c>
      <c r="AM7">
        <v>89.331031999999993</v>
      </c>
      <c r="AN7">
        <v>4.5487520000000004</v>
      </c>
      <c r="AO7">
        <v>21.935502</v>
      </c>
      <c r="AP7">
        <v>106</v>
      </c>
      <c r="AQ7">
        <v>-1.9209318</v>
      </c>
      <c r="AR7">
        <v>1.6066593</v>
      </c>
      <c r="AS7">
        <v>-5.9083028999999998</v>
      </c>
      <c r="AT7">
        <f t="shared" si="0"/>
        <v>-1.0999999999999943</v>
      </c>
      <c r="AU7">
        <v>1.7554093</v>
      </c>
      <c r="AV7">
        <v>-3.3516367999999996</v>
      </c>
      <c r="AW7">
        <v>-5.9152158999999997</v>
      </c>
      <c r="AX7">
        <v>-0.97262999999999433</v>
      </c>
    </row>
    <row r="8" spans="1:50" x14ac:dyDescent="0.25">
      <c r="A8">
        <v>9</v>
      </c>
      <c r="B8">
        <v>2</v>
      </c>
      <c r="C8">
        <v>8</v>
      </c>
      <c r="D8">
        <v>3</v>
      </c>
      <c r="E8">
        <v>5</v>
      </c>
      <c r="F8">
        <v>45</v>
      </c>
      <c r="G8">
        <v>49</v>
      </c>
      <c r="H8">
        <v>28</v>
      </c>
      <c r="I8">
        <v>31</v>
      </c>
      <c r="J8">
        <v>49</v>
      </c>
      <c r="K8">
        <v>3.5333333329999999</v>
      </c>
      <c r="L8">
        <v>2.9</v>
      </c>
      <c r="M8">
        <v>2.111111111</v>
      </c>
      <c r="N8">
        <v>3.25</v>
      </c>
      <c r="O8">
        <v>1.25</v>
      </c>
      <c r="P8">
        <v>46</v>
      </c>
      <c r="Q8">
        <v>27</v>
      </c>
      <c r="R8">
        <v>0</v>
      </c>
      <c r="S8">
        <v>55.56</v>
      </c>
      <c r="T8">
        <v>0</v>
      </c>
      <c r="U8">
        <v>5</v>
      </c>
      <c r="V8">
        <v>40</v>
      </c>
      <c r="AE8">
        <v>54.526561999999998</v>
      </c>
      <c r="AF8">
        <v>7.5298553999999998</v>
      </c>
      <c r="AG8">
        <v>15.6498338</v>
      </c>
      <c r="AH8">
        <v>163.80000000000001</v>
      </c>
      <c r="AI8">
        <v>59.367502500000001</v>
      </c>
      <c r="AJ8">
        <v>7.2901575000000003</v>
      </c>
      <c r="AK8">
        <v>15.4966925</v>
      </c>
      <c r="AL8">
        <v>163.4</v>
      </c>
      <c r="AM8">
        <v>71.027531999999994</v>
      </c>
      <c r="AN8">
        <v>6.5684089999999999</v>
      </c>
      <c r="AO8">
        <v>18.260929999999998</v>
      </c>
      <c r="AQ8">
        <v>4.8409405000000003</v>
      </c>
      <c r="AR8">
        <v>-0.23969789999999999</v>
      </c>
      <c r="AS8">
        <v>-0.15314130000000001</v>
      </c>
      <c r="AT8">
        <f t="shared" si="0"/>
        <v>-0.40000000000000568</v>
      </c>
      <c r="AU8">
        <v>-9.0947899999999998E-2</v>
      </c>
      <c r="AV8">
        <v>3.4102355000000006</v>
      </c>
      <c r="AW8">
        <v>-0.16005430000000001</v>
      </c>
      <c r="AX8">
        <v>-0.2726300000000057</v>
      </c>
    </row>
    <row r="9" spans="1:50" x14ac:dyDescent="0.25">
      <c r="A9">
        <v>10</v>
      </c>
      <c r="B9">
        <v>2</v>
      </c>
      <c r="C9">
        <v>8</v>
      </c>
      <c r="D9">
        <v>6</v>
      </c>
      <c r="E9">
        <v>8</v>
      </c>
      <c r="F9">
        <v>41</v>
      </c>
      <c r="G9">
        <v>48</v>
      </c>
      <c r="H9">
        <v>23</v>
      </c>
      <c r="I9">
        <v>18</v>
      </c>
      <c r="J9">
        <v>38</v>
      </c>
      <c r="K9">
        <v>2.622222222</v>
      </c>
      <c r="L9">
        <v>3.6</v>
      </c>
      <c r="M9">
        <v>1.740740741</v>
      </c>
      <c r="N9">
        <v>3.875</v>
      </c>
      <c r="O9">
        <v>2.25</v>
      </c>
      <c r="P9">
        <v>39</v>
      </c>
      <c r="Q9">
        <v>23</v>
      </c>
      <c r="R9">
        <v>1</v>
      </c>
      <c r="S9">
        <v>57.5</v>
      </c>
      <c r="T9">
        <v>0</v>
      </c>
      <c r="U9">
        <v>20</v>
      </c>
      <c r="V9">
        <v>65</v>
      </c>
      <c r="AE9">
        <v>89.860498000000007</v>
      </c>
      <c r="AF9">
        <v>4.9751405999999996</v>
      </c>
      <c r="AG9">
        <v>15.245924199999999</v>
      </c>
      <c r="AH9">
        <v>136.19999999999999</v>
      </c>
      <c r="AI9">
        <v>88.882023000000004</v>
      </c>
      <c r="AJ9">
        <v>5.6468248000000001</v>
      </c>
      <c r="AK9">
        <v>14.4967039</v>
      </c>
      <c r="AL9">
        <v>139</v>
      </c>
      <c r="AM9">
        <v>89.520353999999998</v>
      </c>
      <c r="AN9">
        <v>5.6722039999999998</v>
      </c>
      <c r="AO9">
        <v>14.786799</v>
      </c>
      <c r="AP9">
        <v>132</v>
      </c>
      <c r="AQ9">
        <v>-0.97847499999999998</v>
      </c>
      <c r="AR9">
        <v>0.67168419999999995</v>
      </c>
      <c r="AS9">
        <v>-0.74922029999999995</v>
      </c>
      <c r="AT9">
        <f t="shared" si="0"/>
        <v>2.8000000000000114</v>
      </c>
      <c r="AU9">
        <v>0.8204342</v>
      </c>
      <c r="AV9">
        <v>-2.4091800000000001</v>
      </c>
      <c r="AW9">
        <v>-0.7561332999999999</v>
      </c>
      <c r="AX9">
        <v>2.9273700000000114</v>
      </c>
    </row>
    <row r="10" spans="1:50" x14ac:dyDescent="0.25">
      <c r="A10">
        <v>11</v>
      </c>
      <c r="B10">
        <v>1</v>
      </c>
      <c r="C10">
        <v>8</v>
      </c>
      <c r="D10">
        <v>2</v>
      </c>
      <c r="E10">
        <v>9</v>
      </c>
      <c r="F10">
        <v>42</v>
      </c>
      <c r="G10">
        <v>47</v>
      </c>
      <c r="H10">
        <v>23</v>
      </c>
      <c r="I10">
        <v>13</v>
      </c>
      <c r="J10">
        <v>30</v>
      </c>
      <c r="K10">
        <v>3.0444444439999998</v>
      </c>
      <c r="L10">
        <v>2.1</v>
      </c>
      <c r="M10">
        <v>1.3333333329999999</v>
      </c>
      <c r="N10">
        <v>2.875</v>
      </c>
      <c r="O10">
        <v>1</v>
      </c>
      <c r="P10">
        <v>43</v>
      </c>
      <c r="Q10">
        <v>22</v>
      </c>
      <c r="R10">
        <v>0</v>
      </c>
      <c r="S10">
        <v>152.19</v>
      </c>
      <c r="T10">
        <v>0</v>
      </c>
      <c r="U10">
        <v>19</v>
      </c>
      <c r="V10">
        <v>39</v>
      </c>
      <c r="W10">
        <v>65</v>
      </c>
      <c r="X10">
        <v>80</v>
      </c>
      <c r="Y10">
        <v>90</v>
      </c>
      <c r="AE10">
        <v>57.550715199999999</v>
      </c>
      <c r="AF10">
        <v>7.6882820000000001</v>
      </c>
      <c r="AG10">
        <v>10.6806786</v>
      </c>
      <c r="AH10">
        <v>132.80000000000001</v>
      </c>
      <c r="AI10">
        <v>58.958728700000002</v>
      </c>
      <c r="AJ10">
        <v>6.3873828000000001</v>
      </c>
      <c r="AK10">
        <v>15.9549962</v>
      </c>
      <c r="AL10">
        <v>136</v>
      </c>
      <c r="AM10">
        <v>70.323975329999996</v>
      </c>
      <c r="AN10">
        <v>6.1332916669999999</v>
      </c>
      <c r="AO10">
        <v>16.191754670000002</v>
      </c>
      <c r="AP10">
        <v>130.66666670000001</v>
      </c>
      <c r="AQ10">
        <v>1.4080135</v>
      </c>
      <c r="AR10">
        <v>-1.3008991999999999</v>
      </c>
      <c r="AS10">
        <v>5.2743175999999998</v>
      </c>
      <c r="AT10">
        <f t="shared" si="0"/>
        <v>3.1999999999999886</v>
      </c>
      <c r="AU10">
        <v>-1.1521492</v>
      </c>
      <c r="AV10">
        <v>-2.2691499999999865E-2</v>
      </c>
      <c r="AW10">
        <v>5.2674045999999999</v>
      </c>
      <c r="AX10">
        <v>3.3273699999999886</v>
      </c>
    </row>
    <row r="11" spans="1:50" x14ac:dyDescent="0.25">
      <c r="A11">
        <v>12</v>
      </c>
      <c r="B11">
        <v>1</v>
      </c>
      <c r="C11">
        <v>8</v>
      </c>
      <c r="D11">
        <v>7</v>
      </c>
      <c r="E11">
        <v>2</v>
      </c>
      <c r="F11">
        <v>44</v>
      </c>
      <c r="G11">
        <v>49</v>
      </c>
      <c r="H11">
        <v>31</v>
      </c>
      <c r="I11">
        <v>24</v>
      </c>
      <c r="J11">
        <v>36</v>
      </c>
      <c r="K11">
        <v>2.9333333330000002</v>
      </c>
      <c r="L11">
        <v>3.3</v>
      </c>
      <c r="M11">
        <v>1.6296296299999999</v>
      </c>
      <c r="N11">
        <v>3.25</v>
      </c>
      <c r="O11">
        <v>1.5</v>
      </c>
      <c r="P11">
        <v>45</v>
      </c>
      <c r="Q11">
        <v>26</v>
      </c>
      <c r="R11">
        <v>2</v>
      </c>
      <c r="S11">
        <v>18.07</v>
      </c>
      <c r="T11">
        <v>0</v>
      </c>
      <c r="U11">
        <v>100</v>
      </c>
      <c r="AE11">
        <v>64.718000000000004</v>
      </c>
      <c r="AF11">
        <v>7.3933365999999996</v>
      </c>
      <c r="AG11">
        <v>15.449389399999999</v>
      </c>
      <c r="AH11">
        <v>137.19999999999999</v>
      </c>
      <c r="AI11">
        <v>69.075267600000004</v>
      </c>
      <c r="AJ11">
        <v>7.3001886999999996</v>
      </c>
      <c r="AK11">
        <v>15.0388348</v>
      </c>
      <c r="AL11">
        <v>133.9</v>
      </c>
      <c r="AM11">
        <v>81.465046000000001</v>
      </c>
      <c r="AN11">
        <v>6.7610849999999996</v>
      </c>
      <c r="AO11">
        <v>14.875280999999999</v>
      </c>
      <c r="AP11">
        <v>130</v>
      </c>
      <c r="AQ11">
        <v>4.3572676000000001</v>
      </c>
      <c r="AR11">
        <v>-9.3147900000000006E-2</v>
      </c>
      <c r="AS11">
        <v>-0.41055459999999999</v>
      </c>
      <c r="AT11">
        <f t="shared" si="0"/>
        <v>-3.2999999999999829</v>
      </c>
      <c r="AU11">
        <v>5.5602099999999988E-2</v>
      </c>
      <c r="AV11">
        <v>2.9265626000000005</v>
      </c>
      <c r="AW11">
        <v>-0.41746759999999999</v>
      </c>
      <c r="AX11">
        <v>-3.172629999999983</v>
      </c>
    </row>
    <row r="12" spans="1:50" x14ac:dyDescent="0.25">
      <c r="A12">
        <v>13</v>
      </c>
      <c r="B12">
        <v>2</v>
      </c>
      <c r="C12">
        <v>8</v>
      </c>
      <c r="D12">
        <v>2</v>
      </c>
      <c r="E12">
        <v>7</v>
      </c>
      <c r="F12">
        <v>44</v>
      </c>
      <c r="G12">
        <v>43</v>
      </c>
      <c r="H12">
        <v>25</v>
      </c>
      <c r="I12">
        <v>7</v>
      </c>
      <c r="J12">
        <v>38</v>
      </c>
      <c r="K12">
        <v>4.0888888889999997</v>
      </c>
      <c r="L12">
        <v>3</v>
      </c>
      <c r="M12">
        <v>1.148148148</v>
      </c>
      <c r="N12">
        <v>2.75</v>
      </c>
      <c r="O12">
        <v>1.25</v>
      </c>
      <c r="P12">
        <v>44</v>
      </c>
      <c r="Q12">
        <v>22</v>
      </c>
      <c r="R12">
        <v>2</v>
      </c>
      <c r="S12">
        <v>189.31</v>
      </c>
      <c r="T12">
        <v>0</v>
      </c>
      <c r="U12">
        <v>19</v>
      </c>
      <c r="V12">
        <v>50</v>
      </c>
      <c r="W12">
        <v>63</v>
      </c>
      <c r="X12">
        <v>65</v>
      </c>
      <c r="Y12">
        <v>50</v>
      </c>
      <c r="Z12">
        <v>37</v>
      </c>
      <c r="AA12">
        <v>37</v>
      </c>
      <c r="AE12">
        <v>69.008460799999995</v>
      </c>
      <c r="AF12">
        <v>5.7453070000000004</v>
      </c>
      <c r="AG12">
        <v>13.783612400000001</v>
      </c>
      <c r="AH12">
        <v>135.4</v>
      </c>
      <c r="AI12">
        <v>70.488652729999998</v>
      </c>
      <c r="AJ12">
        <v>5.7470030909999998</v>
      </c>
      <c r="AK12">
        <v>15.15135718</v>
      </c>
      <c r="AL12">
        <v>133.88888890000001</v>
      </c>
      <c r="AM12">
        <v>74.450013499999997</v>
      </c>
      <c r="AN12">
        <v>6.7717582500000004</v>
      </c>
      <c r="AO12">
        <v>13.240065749999999</v>
      </c>
      <c r="AP12">
        <v>126.5</v>
      </c>
      <c r="AQ12">
        <v>1.4801919299999999</v>
      </c>
      <c r="AR12">
        <v>1.696091E-3</v>
      </c>
      <c r="AS12">
        <v>1.36774478</v>
      </c>
      <c r="AT12">
        <f t="shared" si="0"/>
        <v>-1.5111110999999937</v>
      </c>
      <c r="AU12">
        <v>0.150446091</v>
      </c>
      <c r="AV12">
        <v>4.948693000000004E-2</v>
      </c>
      <c r="AW12">
        <v>1.36083178</v>
      </c>
      <c r="AX12">
        <v>-1.3837410999999937</v>
      </c>
    </row>
    <row r="13" spans="1:50" x14ac:dyDescent="0.25">
      <c r="A13">
        <v>14</v>
      </c>
      <c r="B13">
        <v>1</v>
      </c>
      <c r="C13">
        <v>6</v>
      </c>
      <c r="D13">
        <v>2</v>
      </c>
      <c r="E13">
        <v>6</v>
      </c>
      <c r="F13">
        <v>45</v>
      </c>
      <c r="G13">
        <v>44</v>
      </c>
      <c r="H13">
        <v>23</v>
      </c>
      <c r="I13">
        <v>10</v>
      </c>
      <c r="J13">
        <v>32</v>
      </c>
      <c r="K13">
        <v>3.9777777780000001</v>
      </c>
      <c r="L13">
        <v>2.7</v>
      </c>
      <c r="M13">
        <v>1.6666666670000001</v>
      </c>
      <c r="N13">
        <v>2.875</v>
      </c>
      <c r="O13">
        <v>1.25</v>
      </c>
      <c r="P13">
        <v>46</v>
      </c>
      <c r="Q13">
        <v>23</v>
      </c>
      <c r="R13">
        <v>2</v>
      </c>
      <c r="S13">
        <v>26.02</v>
      </c>
      <c r="T13">
        <v>0</v>
      </c>
      <c r="U13">
        <v>0</v>
      </c>
      <c r="AE13">
        <v>77.741743</v>
      </c>
      <c r="AF13">
        <v>6.5389325999999999</v>
      </c>
      <c r="AG13">
        <v>13.931796200000001</v>
      </c>
      <c r="AH13">
        <v>135</v>
      </c>
      <c r="AI13">
        <v>77.335932700000001</v>
      </c>
      <c r="AJ13">
        <v>6.4514044000000004</v>
      </c>
      <c r="AK13">
        <v>13.7820924</v>
      </c>
      <c r="AL13">
        <v>135.19999999999999</v>
      </c>
      <c r="AM13">
        <v>78.990008000000003</v>
      </c>
      <c r="AN13">
        <v>7.3626610000000001</v>
      </c>
      <c r="AO13">
        <v>12.35477</v>
      </c>
      <c r="AP13">
        <v>138</v>
      </c>
      <c r="AQ13">
        <v>-0.40581030000000001</v>
      </c>
      <c r="AR13">
        <v>-8.75282E-2</v>
      </c>
      <c r="AS13">
        <v>-0.1497038</v>
      </c>
      <c r="AT13">
        <f t="shared" si="0"/>
        <v>0.19999999999998863</v>
      </c>
      <c r="AU13">
        <v>6.1221799999999993E-2</v>
      </c>
      <c r="AV13">
        <v>-1.8365152999999999</v>
      </c>
      <c r="AW13">
        <v>-0.1566168</v>
      </c>
      <c r="AX13">
        <v>0.32736999999998861</v>
      </c>
    </row>
    <row r="14" spans="1:50" x14ac:dyDescent="0.25">
      <c r="A14">
        <v>15</v>
      </c>
      <c r="B14">
        <v>1</v>
      </c>
      <c r="C14">
        <v>8</v>
      </c>
      <c r="D14">
        <v>6</v>
      </c>
      <c r="E14">
        <v>4</v>
      </c>
      <c r="F14">
        <v>44</v>
      </c>
      <c r="G14">
        <v>46</v>
      </c>
      <c r="H14">
        <v>18</v>
      </c>
      <c r="I14">
        <v>8</v>
      </c>
      <c r="J14">
        <v>32</v>
      </c>
      <c r="K14">
        <v>3.8666666670000001</v>
      </c>
      <c r="L14">
        <v>3</v>
      </c>
      <c r="M14">
        <v>1.259259259</v>
      </c>
      <c r="N14">
        <v>2.375</v>
      </c>
      <c r="O14">
        <v>1.5</v>
      </c>
      <c r="P14">
        <v>47</v>
      </c>
      <c r="Q14">
        <v>20</v>
      </c>
      <c r="R14">
        <v>0</v>
      </c>
      <c r="S14">
        <v>38.26</v>
      </c>
      <c r="T14">
        <v>0</v>
      </c>
      <c r="U14">
        <v>39</v>
      </c>
      <c r="V14">
        <v>76</v>
      </c>
      <c r="AE14">
        <v>48.463596799999998</v>
      </c>
      <c r="AF14">
        <v>7.5985963999999999</v>
      </c>
      <c r="AG14">
        <v>13.408223</v>
      </c>
      <c r="AH14">
        <v>152</v>
      </c>
      <c r="AI14">
        <v>54.788732299999999</v>
      </c>
      <c r="AJ14">
        <v>7.3115000999999999</v>
      </c>
      <c r="AK14">
        <v>16.534308299999999</v>
      </c>
      <c r="AL14">
        <v>152.1</v>
      </c>
      <c r="AM14">
        <v>63.594610000000003</v>
      </c>
      <c r="AN14">
        <v>9.0342640000000003</v>
      </c>
      <c r="AO14">
        <v>11.216906</v>
      </c>
      <c r="AP14">
        <v>143</v>
      </c>
      <c r="AQ14">
        <v>6.3251355</v>
      </c>
      <c r="AR14">
        <v>-0.28709630000000003</v>
      </c>
      <c r="AS14">
        <v>3.1260853000000002</v>
      </c>
      <c r="AT14">
        <f t="shared" si="0"/>
        <v>9.9999999999994316E-2</v>
      </c>
      <c r="AU14">
        <v>-0.13834630000000003</v>
      </c>
      <c r="AV14">
        <v>4.8944305000000004</v>
      </c>
      <c r="AW14">
        <v>3.1191723000000002</v>
      </c>
      <c r="AX14">
        <v>0.22736999999999433</v>
      </c>
    </row>
    <row r="15" spans="1:50" x14ac:dyDescent="0.25">
      <c r="A15">
        <v>16</v>
      </c>
      <c r="B15">
        <v>1</v>
      </c>
      <c r="C15">
        <v>8</v>
      </c>
      <c r="D15">
        <v>7</v>
      </c>
      <c r="E15">
        <v>5</v>
      </c>
      <c r="F15">
        <v>49</v>
      </c>
      <c r="G15">
        <v>46</v>
      </c>
      <c r="H15">
        <v>25</v>
      </c>
      <c r="I15">
        <v>25</v>
      </c>
      <c r="J15">
        <v>51</v>
      </c>
      <c r="K15">
        <v>3.622222222</v>
      </c>
      <c r="L15">
        <v>4</v>
      </c>
      <c r="M15">
        <v>1.851851852</v>
      </c>
      <c r="N15">
        <v>2.625</v>
      </c>
      <c r="O15">
        <v>2</v>
      </c>
      <c r="P15">
        <v>51</v>
      </c>
      <c r="Q15">
        <v>23</v>
      </c>
      <c r="R15">
        <v>2</v>
      </c>
      <c r="S15">
        <v>19.21</v>
      </c>
      <c r="T15">
        <v>0</v>
      </c>
      <c r="U15">
        <v>25</v>
      </c>
      <c r="AE15">
        <v>69.662440799999999</v>
      </c>
      <c r="AF15">
        <v>5.5305531999999999</v>
      </c>
      <c r="AG15">
        <v>16.397974399999999</v>
      </c>
      <c r="AH15">
        <v>151.80000000000001</v>
      </c>
      <c r="AI15">
        <v>69.075018799999995</v>
      </c>
      <c r="AJ15">
        <v>6.0079441999999998</v>
      </c>
      <c r="AK15">
        <v>15.440350199999999</v>
      </c>
      <c r="AL15">
        <v>148.30000000000001</v>
      </c>
      <c r="AM15">
        <v>72.663661000000005</v>
      </c>
      <c r="AN15">
        <v>6.1108960000000003</v>
      </c>
      <c r="AO15">
        <v>11.140176</v>
      </c>
      <c r="AP15">
        <v>54</v>
      </c>
      <c r="AQ15">
        <v>-0.587422</v>
      </c>
      <c r="AR15">
        <v>0.47739100000000001</v>
      </c>
      <c r="AS15">
        <v>-0.95762420000000004</v>
      </c>
      <c r="AT15">
        <f t="shared" si="0"/>
        <v>-3.5</v>
      </c>
      <c r="AU15">
        <v>0.62614100000000006</v>
      </c>
      <c r="AV15">
        <v>-2.0181269999999998</v>
      </c>
      <c r="AW15">
        <v>-0.96453719999999998</v>
      </c>
      <c r="AX15">
        <v>-3.37263</v>
      </c>
    </row>
    <row r="16" spans="1:50" x14ac:dyDescent="0.25">
      <c r="A16">
        <v>17</v>
      </c>
      <c r="B16">
        <v>1</v>
      </c>
      <c r="C16">
        <v>9</v>
      </c>
      <c r="D16">
        <v>7</v>
      </c>
      <c r="E16">
        <v>5</v>
      </c>
      <c r="F16">
        <v>42</v>
      </c>
      <c r="G16">
        <v>48</v>
      </c>
      <c r="H16">
        <v>15</v>
      </c>
      <c r="I16">
        <v>8</v>
      </c>
      <c r="J16">
        <v>30</v>
      </c>
      <c r="K16">
        <v>3.0888888890000001</v>
      </c>
      <c r="L16">
        <v>3</v>
      </c>
      <c r="M16">
        <v>1.1851851849999999</v>
      </c>
      <c r="N16">
        <v>2.125</v>
      </c>
      <c r="O16">
        <v>1.5</v>
      </c>
      <c r="P16">
        <v>46</v>
      </c>
      <c r="Q16">
        <v>14</v>
      </c>
      <c r="R16">
        <v>0</v>
      </c>
      <c r="S16">
        <v>136.82</v>
      </c>
      <c r="T16">
        <v>0</v>
      </c>
      <c r="V16">
        <v>30</v>
      </c>
      <c r="W16">
        <v>58</v>
      </c>
      <c r="X16">
        <v>66</v>
      </c>
      <c r="Y16">
        <v>86</v>
      </c>
      <c r="AE16">
        <v>64.317647800000003</v>
      </c>
      <c r="AF16">
        <v>7.5098919999999998</v>
      </c>
      <c r="AG16">
        <v>14.315210199999999</v>
      </c>
      <c r="AH16">
        <v>135.80000000000001</v>
      </c>
      <c r="AI16">
        <v>70.160964699999994</v>
      </c>
      <c r="AJ16">
        <v>6.8251242000000003</v>
      </c>
      <c r="AK16">
        <v>14.359680300000001</v>
      </c>
      <c r="AL16">
        <v>136.19999999999999</v>
      </c>
      <c r="AM16">
        <v>71.07327033</v>
      </c>
      <c r="AN16">
        <v>7.0354159999999997</v>
      </c>
      <c r="AO16">
        <v>14.96954</v>
      </c>
      <c r="AP16">
        <v>139.33333329999999</v>
      </c>
      <c r="AQ16">
        <v>5.8433168999999996</v>
      </c>
      <c r="AR16">
        <v>-0.68476780000000004</v>
      </c>
      <c r="AS16">
        <v>4.4470099999999999E-2</v>
      </c>
      <c r="AT16">
        <f t="shared" si="0"/>
        <v>0.39999999999997726</v>
      </c>
      <c r="AU16">
        <v>-0.53601779999999999</v>
      </c>
      <c r="AV16">
        <v>4.4126118999999999</v>
      </c>
      <c r="AW16">
        <v>3.7557099999999996E-2</v>
      </c>
      <c r="AX16">
        <v>0.52736999999997725</v>
      </c>
    </row>
    <row r="17" spans="1:50" x14ac:dyDescent="0.25">
      <c r="A17">
        <v>18</v>
      </c>
      <c r="B17">
        <v>2</v>
      </c>
      <c r="C17">
        <v>6</v>
      </c>
      <c r="D17">
        <v>7</v>
      </c>
      <c r="E17">
        <v>6</v>
      </c>
      <c r="F17">
        <v>46</v>
      </c>
      <c r="G17">
        <v>48</v>
      </c>
      <c r="H17">
        <v>19</v>
      </c>
      <c r="I17">
        <v>12</v>
      </c>
      <c r="J17">
        <v>37</v>
      </c>
      <c r="K17">
        <v>4.9333333330000002</v>
      </c>
      <c r="L17">
        <v>4.7</v>
      </c>
      <c r="M17">
        <v>1.0740740740000001</v>
      </c>
      <c r="N17">
        <v>2.375</v>
      </c>
      <c r="O17">
        <v>1</v>
      </c>
      <c r="P17">
        <v>46</v>
      </c>
      <c r="Q17">
        <v>19</v>
      </c>
      <c r="R17">
        <v>0</v>
      </c>
      <c r="S17">
        <v>156.76</v>
      </c>
      <c r="T17">
        <v>0</v>
      </c>
      <c r="V17">
        <v>11</v>
      </c>
      <c r="W17">
        <v>26</v>
      </c>
      <c r="X17">
        <v>50</v>
      </c>
      <c r="Y17">
        <v>64</v>
      </c>
      <c r="Z17">
        <v>72</v>
      </c>
      <c r="AE17">
        <v>76.674941399999994</v>
      </c>
      <c r="AF17">
        <v>6.2735957999999998</v>
      </c>
      <c r="AG17">
        <v>13.880259799999999</v>
      </c>
      <c r="AH17">
        <v>77.2</v>
      </c>
      <c r="AI17">
        <v>77.808941399999995</v>
      </c>
      <c r="AJ17">
        <v>6.0874880999999998</v>
      </c>
      <c r="AK17">
        <v>14.5631561</v>
      </c>
      <c r="AL17">
        <v>76.099999999999994</v>
      </c>
      <c r="AM17">
        <v>76.807517000000004</v>
      </c>
      <c r="AN17">
        <v>6.8385093330000002</v>
      </c>
      <c r="AO17">
        <v>13.78003767</v>
      </c>
      <c r="AP17">
        <v>71.5</v>
      </c>
      <c r="AQ17">
        <v>1.1339999999999999</v>
      </c>
      <c r="AR17">
        <v>-0.18610769999999999</v>
      </c>
      <c r="AS17">
        <v>0.68289630000000001</v>
      </c>
      <c r="AT17">
        <f t="shared" si="0"/>
        <v>-1.1000000000000085</v>
      </c>
      <c r="AU17">
        <v>-3.7357699999999994E-2</v>
      </c>
      <c r="AV17">
        <v>-0.296705</v>
      </c>
      <c r="AW17">
        <v>0.67598330000000006</v>
      </c>
      <c r="AX17">
        <v>-0.97263000000000854</v>
      </c>
    </row>
    <row r="18" spans="1:50" x14ac:dyDescent="0.25">
      <c r="A18">
        <v>19</v>
      </c>
      <c r="B18">
        <v>2</v>
      </c>
      <c r="C18">
        <v>8</v>
      </c>
      <c r="D18">
        <v>2</v>
      </c>
      <c r="E18">
        <v>6</v>
      </c>
      <c r="F18">
        <v>47</v>
      </c>
      <c r="G18">
        <v>45</v>
      </c>
      <c r="H18">
        <v>20</v>
      </c>
      <c r="I18">
        <v>7</v>
      </c>
      <c r="J18">
        <v>33</v>
      </c>
      <c r="K18">
        <v>1.3555555560000001</v>
      </c>
      <c r="L18">
        <v>1.5</v>
      </c>
      <c r="M18">
        <v>1.0740740740000001</v>
      </c>
      <c r="N18">
        <v>2.375</v>
      </c>
      <c r="O18">
        <v>1</v>
      </c>
      <c r="P18">
        <v>45</v>
      </c>
      <c r="Q18">
        <v>19</v>
      </c>
      <c r="R18">
        <v>1</v>
      </c>
      <c r="S18">
        <v>16.07</v>
      </c>
      <c r="T18">
        <v>0</v>
      </c>
      <c r="U18">
        <v>15</v>
      </c>
      <c r="AE18">
        <v>89.275211200000001</v>
      </c>
      <c r="AF18">
        <v>5.6037347999999998</v>
      </c>
      <c r="AG18">
        <v>17.871638999999998</v>
      </c>
      <c r="AH18">
        <v>143.80000000000001</v>
      </c>
      <c r="AI18">
        <v>89.047144399999993</v>
      </c>
      <c r="AJ18">
        <v>4.9763479999999998</v>
      </c>
      <c r="AK18">
        <v>17.239934699999999</v>
      </c>
      <c r="AL18">
        <v>142.30000000000001</v>
      </c>
      <c r="AM18">
        <v>91.548361</v>
      </c>
      <c r="AN18">
        <v>3.9423409999999999</v>
      </c>
      <c r="AO18">
        <v>23.575059</v>
      </c>
      <c r="AP18">
        <v>158</v>
      </c>
      <c r="AQ18">
        <v>-0.22806679999999999</v>
      </c>
      <c r="AR18">
        <v>-0.62738680000000002</v>
      </c>
      <c r="AS18">
        <v>-0.6317043</v>
      </c>
      <c r="AT18">
        <f t="shared" si="0"/>
        <v>-1.5</v>
      </c>
      <c r="AU18">
        <v>-0.47863680000000003</v>
      </c>
      <c r="AV18">
        <v>-1.6587717999999998</v>
      </c>
      <c r="AW18">
        <v>-0.63861729999999994</v>
      </c>
      <c r="AX18">
        <v>-1.37263</v>
      </c>
    </row>
    <row r="19" spans="1:50" x14ac:dyDescent="0.25">
      <c r="A19">
        <v>21</v>
      </c>
      <c r="B19">
        <v>1</v>
      </c>
      <c r="C19">
        <v>8</v>
      </c>
      <c r="D19">
        <v>8</v>
      </c>
      <c r="E19">
        <v>9</v>
      </c>
      <c r="F19">
        <v>44</v>
      </c>
      <c r="G19">
        <v>52</v>
      </c>
      <c r="H19">
        <v>28</v>
      </c>
      <c r="I19">
        <v>13</v>
      </c>
      <c r="J19">
        <v>30</v>
      </c>
      <c r="K19">
        <v>1.933333333</v>
      </c>
      <c r="L19">
        <v>1.7</v>
      </c>
      <c r="M19">
        <v>1.1851851849999999</v>
      </c>
      <c r="N19">
        <v>1.75</v>
      </c>
      <c r="O19">
        <v>1.25</v>
      </c>
      <c r="P19">
        <v>45</v>
      </c>
      <c r="Q19">
        <v>23</v>
      </c>
      <c r="R19">
        <v>0</v>
      </c>
      <c r="S19">
        <v>24.95</v>
      </c>
      <c r="T19">
        <v>0</v>
      </c>
      <c r="U19">
        <v>77</v>
      </c>
      <c r="AE19">
        <v>68.140395799999993</v>
      </c>
      <c r="AF19">
        <v>6.9288676000000002</v>
      </c>
      <c r="AG19">
        <v>15.9483336</v>
      </c>
      <c r="AH19">
        <v>129.4</v>
      </c>
      <c r="AI19">
        <v>69.058105299999994</v>
      </c>
      <c r="AJ19">
        <v>6.5595268000000004</v>
      </c>
      <c r="AK19">
        <v>19.382260500000001</v>
      </c>
      <c r="AL19">
        <v>129.30000000000001</v>
      </c>
      <c r="AM19">
        <v>72.773827999999995</v>
      </c>
      <c r="AN19">
        <v>6.6113390000000001</v>
      </c>
      <c r="AO19">
        <v>22.140744000000002</v>
      </c>
      <c r="AP19">
        <v>129</v>
      </c>
      <c r="AQ19">
        <v>0.91770949999999996</v>
      </c>
      <c r="AR19">
        <v>-0.36934080000000002</v>
      </c>
      <c r="AS19">
        <v>3.4339268999999999</v>
      </c>
      <c r="AT19">
        <f t="shared" si="0"/>
        <v>-9.9999999999994316E-2</v>
      </c>
      <c r="AU19">
        <v>-0.22059080000000003</v>
      </c>
      <c r="AV19">
        <v>-0.51299549999999994</v>
      </c>
      <c r="AW19">
        <v>3.4270138999999999</v>
      </c>
      <c r="AX19">
        <v>2.7370000000005695E-2</v>
      </c>
    </row>
    <row r="20" spans="1:50" x14ac:dyDescent="0.25">
      <c r="A20">
        <v>22</v>
      </c>
      <c r="B20">
        <v>1</v>
      </c>
      <c r="C20">
        <v>6</v>
      </c>
      <c r="D20">
        <v>2</v>
      </c>
      <c r="E20">
        <v>9</v>
      </c>
      <c r="F20">
        <v>45</v>
      </c>
      <c r="G20">
        <v>45</v>
      </c>
      <c r="H20">
        <v>24</v>
      </c>
      <c r="I20">
        <v>24</v>
      </c>
      <c r="J20">
        <v>52</v>
      </c>
      <c r="K20">
        <v>2.6444444439999999</v>
      </c>
      <c r="L20">
        <v>2.8</v>
      </c>
      <c r="M20">
        <v>1.9259259259999999</v>
      </c>
      <c r="N20">
        <v>3.5</v>
      </c>
      <c r="O20">
        <v>3.5</v>
      </c>
      <c r="P20">
        <v>46</v>
      </c>
      <c r="Q20">
        <v>24</v>
      </c>
      <c r="R20">
        <v>2</v>
      </c>
      <c r="S20">
        <v>25.76</v>
      </c>
      <c r="T20">
        <v>0</v>
      </c>
      <c r="U20">
        <v>7</v>
      </c>
      <c r="AE20">
        <v>80.794487200000006</v>
      </c>
      <c r="AF20">
        <v>6.9336228000000002</v>
      </c>
      <c r="AG20">
        <v>18.333514999999998</v>
      </c>
      <c r="AH20">
        <v>108</v>
      </c>
      <c r="AI20">
        <v>80.226874899999999</v>
      </c>
      <c r="AJ20">
        <v>6.9823943999999996</v>
      </c>
      <c r="AK20">
        <v>16.472246800000001</v>
      </c>
      <c r="AL20">
        <v>109.3</v>
      </c>
      <c r="AM20">
        <v>90.558443999999994</v>
      </c>
      <c r="AN20">
        <v>5.5543800000000001</v>
      </c>
      <c r="AO20">
        <v>20.055672999999999</v>
      </c>
      <c r="AP20">
        <v>115</v>
      </c>
      <c r="AQ20">
        <v>-0.56761229999999996</v>
      </c>
      <c r="AR20">
        <v>4.8771599999999998E-2</v>
      </c>
      <c r="AS20">
        <v>-1.8612682</v>
      </c>
      <c r="AT20">
        <f t="shared" si="0"/>
        <v>1.2999999999999972</v>
      </c>
      <c r="AU20">
        <v>0.19752159999999999</v>
      </c>
      <c r="AV20">
        <v>-1.9983172999999999</v>
      </c>
      <c r="AW20">
        <v>-1.8681812</v>
      </c>
      <c r="AX20">
        <v>1.4273699999999971</v>
      </c>
    </row>
    <row r="21" spans="1:50" x14ac:dyDescent="0.25">
      <c r="A21">
        <v>24</v>
      </c>
      <c r="B21">
        <v>1</v>
      </c>
      <c r="C21">
        <v>8</v>
      </c>
      <c r="D21">
        <v>8</v>
      </c>
      <c r="E21">
        <v>2</v>
      </c>
      <c r="F21">
        <v>46</v>
      </c>
      <c r="G21">
        <v>47</v>
      </c>
      <c r="H21">
        <v>16</v>
      </c>
      <c r="I21">
        <v>14</v>
      </c>
      <c r="J21">
        <v>34</v>
      </c>
      <c r="K21">
        <v>3.9555555560000002</v>
      </c>
      <c r="L21">
        <v>4.0999999999999996</v>
      </c>
      <c r="M21">
        <v>1.851851852</v>
      </c>
      <c r="N21">
        <v>2.5</v>
      </c>
      <c r="O21">
        <v>2.25</v>
      </c>
      <c r="P21">
        <v>53</v>
      </c>
      <c r="Q21">
        <v>14</v>
      </c>
      <c r="R21">
        <v>2</v>
      </c>
      <c r="S21">
        <v>9.9499999999999993</v>
      </c>
      <c r="T21">
        <v>0</v>
      </c>
      <c r="U21">
        <v>75</v>
      </c>
      <c r="AE21">
        <v>81.043098000000001</v>
      </c>
      <c r="AF21">
        <v>6.4199104</v>
      </c>
      <c r="AG21">
        <v>17.130613199999999</v>
      </c>
      <c r="AH21">
        <v>139.80000000000001</v>
      </c>
      <c r="AI21">
        <v>83.021223800000001</v>
      </c>
      <c r="AJ21">
        <v>6.0267226000000003</v>
      </c>
      <c r="AK21">
        <v>15.878342200000001</v>
      </c>
      <c r="AL21">
        <v>139.69999999999999</v>
      </c>
      <c r="AM21">
        <v>100.428495</v>
      </c>
      <c r="AN21">
        <v>5.4950489999999999</v>
      </c>
      <c r="AO21">
        <v>23.389154000000001</v>
      </c>
      <c r="AP21">
        <v>119</v>
      </c>
      <c r="AQ21">
        <v>1.9781257999999999</v>
      </c>
      <c r="AR21">
        <v>-0.39318779999999998</v>
      </c>
      <c r="AS21">
        <v>-1.2522709999999999</v>
      </c>
      <c r="AT21">
        <f t="shared" si="0"/>
        <v>-0.10000000000002274</v>
      </c>
      <c r="AU21">
        <v>-0.24443779999999998</v>
      </c>
      <c r="AV21">
        <v>0.54742080000000004</v>
      </c>
      <c r="AW21">
        <v>-1.2591839999999999</v>
      </c>
      <c r="AX21">
        <v>2.7369999999977274E-2</v>
      </c>
    </row>
    <row r="22" spans="1:50" x14ac:dyDescent="0.25">
      <c r="A22">
        <v>25</v>
      </c>
      <c r="B22">
        <v>1</v>
      </c>
      <c r="C22">
        <v>8</v>
      </c>
      <c r="D22">
        <v>2</v>
      </c>
      <c r="E22">
        <v>9</v>
      </c>
      <c r="F22">
        <v>47</v>
      </c>
      <c r="G22">
        <v>47</v>
      </c>
      <c r="H22">
        <v>25</v>
      </c>
      <c r="I22">
        <v>30</v>
      </c>
      <c r="J22">
        <v>58</v>
      </c>
      <c r="K22">
        <v>3.488888889</v>
      </c>
      <c r="L22">
        <v>3</v>
      </c>
      <c r="M22">
        <v>1.5185185189999999</v>
      </c>
      <c r="N22">
        <v>2.75</v>
      </c>
      <c r="O22">
        <v>1</v>
      </c>
      <c r="P22">
        <v>46</v>
      </c>
      <c r="Q22">
        <v>27</v>
      </c>
      <c r="R22">
        <v>1</v>
      </c>
      <c r="S22">
        <v>8.44</v>
      </c>
      <c r="T22">
        <v>0</v>
      </c>
      <c r="U22">
        <v>56</v>
      </c>
      <c r="AE22">
        <v>71.441167199999995</v>
      </c>
      <c r="AF22">
        <v>7.7923030000000004</v>
      </c>
      <c r="AG22">
        <v>15.8467258</v>
      </c>
      <c r="AH22">
        <v>111.4</v>
      </c>
      <c r="AI22">
        <v>74.905487500000007</v>
      </c>
      <c r="AJ22">
        <v>7.6434578000000002</v>
      </c>
      <c r="AK22">
        <v>19.436138799999998</v>
      </c>
      <c r="AL22">
        <v>117.8</v>
      </c>
      <c r="AM22">
        <v>91.411917000000003</v>
      </c>
      <c r="AN22">
        <v>7.0359680000000004</v>
      </c>
      <c r="AO22">
        <v>23.698757000000001</v>
      </c>
      <c r="AP22">
        <v>102</v>
      </c>
      <c r="AQ22">
        <v>3.4643202999999998</v>
      </c>
      <c r="AR22">
        <v>-0.14884520000000001</v>
      </c>
      <c r="AS22">
        <v>3.589413</v>
      </c>
      <c r="AT22">
        <f t="shared" si="0"/>
        <v>6.3999999999999915</v>
      </c>
      <c r="AU22">
        <v>-9.5200000000017493E-5</v>
      </c>
      <c r="AV22">
        <v>2.0336153000000001</v>
      </c>
      <c r="AW22">
        <v>3.5825</v>
      </c>
      <c r="AX22">
        <v>6.5273699999999915</v>
      </c>
    </row>
    <row r="23" spans="1:50" x14ac:dyDescent="0.25">
      <c r="A23">
        <v>26</v>
      </c>
      <c r="B23">
        <v>2</v>
      </c>
      <c r="C23">
        <v>8</v>
      </c>
      <c r="D23">
        <v>7</v>
      </c>
      <c r="E23">
        <v>7</v>
      </c>
      <c r="F23">
        <v>42</v>
      </c>
      <c r="G23">
        <v>48</v>
      </c>
      <c r="H23">
        <v>21</v>
      </c>
      <c r="I23">
        <v>10</v>
      </c>
      <c r="J23">
        <v>27</v>
      </c>
      <c r="K23">
        <v>2.5555555559999998</v>
      </c>
      <c r="L23">
        <v>2.7</v>
      </c>
      <c r="M23">
        <v>1.3333333329999999</v>
      </c>
      <c r="N23">
        <v>3.25</v>
      </c>
      <c r="O23">
        <v>1.5</v>
      </c>
      <c r="P23">
        <v>44</v>
      </c>
      <c r="Q23">
        <v>17</v>
      </c>
      <c r="R23">
        <v>2</v>
      </c>
      <c r="S23">
        <v>75.260000000000005</v>
      </c>
      <c r="T23">
        <v>0</v>
      </c>
      <c r="U23">
        <v>47</v>
      </c>
      <c r="V23">
        <v>63</v>
      </c>
      <c r="W23">
        <v>82</v>
      </c>
      <c r="AE23">
        <v>66.846172999999993</v>
      </c>
      <c r="AF23">
        <v>6.6147672000000002</v>
      </c>
      <c r="AG23">
        <v>17.742267600000002</v>
      </c>
      <c r="AH23">
        <v>116.8</v>
      </c>
      <c r="AI23">
        <v>66.885060999999993</v>
      </c>
      <c r="AJ23">
        <v>6.7248929000000004</v>
      </c>
      <c r="AK23">
        <v>17.8505678</v>
      </c>
      <c r="AL23">
        <v>116.7</v>
      </c>
      <c r="AM23">
        <v>70.512101000000001</v>
      </c>
      <c r="AN23">
        <v>6.7208540000000001</v>
      </c>
      <c r="AO23">
        <v>20.4320795</v>
      </c>
      <c r="AP23">
        <v>131.5</v>
      </c>
      <c r="AQ23">
        <v>3.8887999999999999E-2</v>
      </c>
      <c r="AR23">
        <v>0.11012570000000001</v>
      </c>
      <c r="AS23">
        <v>0.1083002</v>
      </c>
      <c r="AT23">
        <f t="shared" si="0"/>
        <v>-9.9999999999994316E-2</v>
      </c>
      <c r="AU23">
        <v>0.25887569999999999</v>
      </c>
      <c r="AV23">
        <v>-1.3918169999999999</v>
      </c>
      <c r="AW23">
        <v>0.1013872</v>
      </c>
      <c r="AX23">
        <v>2.7370000000005695E-2</v>
      </c>
    </row>
    <row r="24" spans="1:50" x14ac:dyDescent="0.25">
      <c r="A24">
        <v>28</v>
      </c>
      <c r="B24">
        <v>2</v>
      </c>
      <c r="C24">
        <v>8</v>
      </c>
      <c r="D24">
        <v>2</v>
      </c>
      <c r="E24">
        <v>7</v>
      </c>
      <c r="F24">
        <v>45</v>
      </c>
      <c r="G24">
        <v>49</v>
      </c>
      <c r="H24">
        <v>23</v>
      </c>
      <c r="I24">
        <v>7</v>
      </c>
      <c r="J24">
        <v>38</v>
      </c>
      <c r="K24">
        <v>1.577777778</v>
      </c>
      <c r="L24">
        <v>1.6</v>
      </c>
      <c r="M24">
        <v>1.1851851849999999</v>
      </c>
      <c r="N24">
        <v>1.875</v>
      </c>
      <c r="O24">
        <v>1.25</v>
      </c>
      <c r="P24">
        <v>48</v>
      </c>
      <c r="Q24">
        <v>14</v>
      </c>
      <c r="R24">
        <v>1</v>
      </c>
      <c r="S24">
        <v>21.71</v>
      </c>
      <c r="T24">
        <v>0</v>
      </c>
      <c r="U24">
        <v>80</v>
      </c>
      <c r="AE24">
        <v>76.085804199999998</v>
      </c>
      <c r="AF24">
        <v>6.7038168000000002</v>
      </c>
      <c r="AG24">
        <v>13.265233</v>
      </c>
      <c r="AH24">
        <v>139.4</v>
      </c>
      <c r="AI24">
        <v>76.355368499999997</v>
      </c>
      <c r="AJ24">
        <v>5.9895921999999997</v>
      </c>
      <c r="AK24">
        <v>13.742358899999999</v>
      </c>
      <c r="AL24">
        <v>142.30000000000001</v>
      </c>
      <c r="AM24">
        <v>80.963464999999999</v>
      </c>
      <c r="AN24">
        <v>5.8890180000000001</v>
      </c>
      <c r="AO24">
        <v>16.458545999999998</v>
      </c>
      <c r="AP24">
        <v>155</v>
      </c>
      <c r="AQ24">
        <v>0.26956429999999998</v>
      </c>
      <c r="AR24">
        <v>-0.71422459999999999</v>
      </c>
      <c r="AS24">
        <v>0.47712589999999999</v>
      </c>
      <c r="AT24">
        <f t="shared" si="0"/>
        <v>2.9000000000000057</v>
      </c>
      <c r="AU24">
        <v>-0.56547459999999994</v>
      </c>
      <c r="AV24">
        <v>-1.1611406999999998</v>
      </c>
      <c r="AW24">
        <v>0.47021289999999999</v>
      </c>
      <c r="AX24">
        <v>3.0273700000000057</v>
      </c>
    </row>
    <row r="25" spans="1:50" x14ac:dyDescent="0.25">
      <c r="A25">
        <v>29</v>
      </c>
      <c r="B25">
        <v>1</v>
      </c>
      <c r="C25">
        <v>6</v>
      </c>
      <c r="D25">
        <v>8</v>
      </c>
      <c r="E25">
        <v>9</v>
      </c>
      <c r="F25">
        <v>46</v>
      </c>
      <c r="G25">
        <v>54</v>
      </c>
      <c r="H25">
        <v>24</v>
      </c>
      <c r="I25">
        <v>18</v>
      </c>
      <c r="J25">
        <v>47</v>
      </c>
      <c r="K25">
        <v>2.5333333329999999</v>
      </c>
      <c r="L25">
        <v>1.8</v>
      </c>
      <c r="M25">
        <v>1.296296296</v>
      </c>
      <c r="N25">
        <v>3.25</v>
      </c>
      <c r="O25">
        <v>1.75</v>
      </c>
      <c r="P25">
        <v>47</v>
      </c>
      <c r="Q25">
        <v>25</v>
      </c>
      <c r="R25">
        <v>2</v>
      </c>
      <c r="S25">
        <v>74.52</v>
      </c>
      <c r="T25">
        <v>0</v>
      </c>
      <c r="U25">
        <v>17</v>
      </c>
      <c r="V25">
        <v>55</v>
      </c>
      <c r="AE25">
        <v>96.570622</v>
      </c>
      <c r="AF25">
        <v>4.6943206000000002</v>
      </c>
      <c r="AG25">
        <v>14.4179946</v>
      </c>
      <c r="AH25">
        <v>123.6</v>
      </c>
      <c r="AI25">
        <v>98.596687500000002</v>
      </c>
      <c r="AJ25">
        <v>5.3467205</v>
      </c>
      <c r="AK25">
        <v>20.555392399999999</v>
      </c>
      <c r="AL25">
        <v>124.4</v>
      </c>
      <c r="AM25">
        <v>90.785576000000006</v>
      </c>
      <c r="AN25">
        <v>5.6336880000000003</v>
      </c>
      <c r="AO25">
        <v>15.4289565</v>
      </c>
      <c r="AP25">
        <v>123</v>
      </c>
      <c r="AQ25">
        <v>2.0260655000000001</v>
      </c>
      <c r="AR25">
        <v>0.65239990000000003</v>
      </c>
      <c r="AS25">
        <v>6.1373977999999996</v>
      </c>
      <c r="AT25">
        <f t="shared" si="0"/>
        <v>0.80000000000001137</v>
      </c>
      <c r="AU25">
        <v>0.80114989999999997</v>
      </c>
      <c r="AV25">
        <v>0.59536050000000018</v>
      </c>
      <c r="AW25">
        <v>6.1304847999999996</v>
      </c>
      <c r="AX25">
        <v>0.92737000000001135</v>
      </c>
    </row>
    <row r="26" spans="1:50" x14ac:dyDescent="0.25">
      <c r="A26">
        <v>30</v>
      </c>
      <c r="B26">
        <v>2</v>
      </c>
      <c r="C26">
        <v>6</v>
      </c>
      <c r="D26">
        <v>6</v>
      </c>
      <c r="E26">
        <v>1</v>
      </c>
      <c r="F26">
        <v>45</v>
      </c>
      <c r="G26">
        <v>44</v>
      </c>
      <c r="H26">
        <v>23</v>
      </c>
      <c r="I26">
        <v>31</v>
      </c>
      <c r="J26">
        <v>49</v>
      </c>
      <c r="K26">
        <v>3.266666667</v>
      </c>
      <c r="L26">
        <v>3.6</v>
      </c>
      <c r="M26">
        <v>1.4444444439999999</v>
      </c>
      <c r="N26">
        <v>2.375</v>
      </c>
      <c r="O26">
        <v>2.25</v>
      </c>
      <c r="P26">
        <v>45</v>
      </c>
      <c r="Q26">
        <v>25</v>
      </c>
      <c r="R26">
        <v>1</v>
      </c>
      <c r="S26">
        <v>58.21</v>
      </c>
      <c r="T26">
        <v>0</v>
      </c>
      <c r="U26">
        <v>15</v>
      </c>
      <c r="V26">
        <v>61</v>
      </c>
      <c r="AE26">
        <v>73.994208999999998</v>
      </c>
      <c r="AF26">
        <v>6.6668634000000004</v>
      </c>
      <c r="AG26">
        <v>15.7429726</v>
      </c>
      <c r="AH26">
        <v>135</v>
      </c>
      <c r="AI26">
        <v>73.808738599999998</v>
      </c>
      <c r="AJ26">
        <v>6.3664174999999998</v>
      </c>
      <c r="AK26">
        <v>15.6778239</v>
      </c>
      <c r="AL26">
        <v>142.69999999999999</v>
      </c>
      <c r="AM26">
        <v>86.025132999999997</v>
      </c>
      <c r="AN26">
        <v>6.969964</v>
      </c>
      <c r="AO26">
        <v>18.726420999999998</v>
      </c>
      <c r="AP26">
        <v>144</v>
      </c>
      <c r="AQ26">
        <v>-0.18547040000000001</v>
      </c>
      <c r="AR26">
        <v>-0.30044589999999999</v>
      </c>
      <c r="AS26">
        <v>-6.5148700000000004E-2</v>
      </c>
      <c r="AT26">
        <f t="shared" si="0"/>
        <v>7.6999999999999886</v>
      </c>
      <c r="AU26">
        <v>-0.15169589999999999</v>
      </c>
      <c r="AV26">
        <v>-1.6161753999999999</v>
      </c>
      <c r="AW26">
        <v>-7.2061700000000006E-2</v>
      </c>
      <c r="AX26">
        <v>7.8273699999999886</v>
      </c>
    </row>
    <row r="27" spans="1:50" x14ac:dyDescent="0.25">
      <c r="A27">
        <v>31</v>
      </c>
      <c r="B27">
        <v>2</v>
      </c>
      <c r="C27">
        <v>8</v>
      </c>
      <c r="D27">
        <v>6</v>
      </c>
      <c r="E27">
        <v>7</v>
      </c>
      <c r="F27">
        <v>46</v>
      </c>
      <c r="G27">
        <v>52</v>
      </c>
      <c r="H27">
        <v>18</v>
      </c>
      <c r="I27">
        <v>17</v>
      </c>
      <c r="J27">
        <v>33</v>
      </c>
      <c r="K27">
        <v>2</v>
      </c>
      <c r="L27">
        <v>2.4</v>
      </c>
      <c r="M27">
        <v>1.3703703700000001</v>
      </c>
      <c r="N27">
        <v>3.125</v>
      </c>
      <c r="O27">
        <v>1.25</v>
      </c>
      <c r="P27">
        <v>45</v>
      </c>
      <c r="Q27">
        <v>20</v>
      </c>
      <c r="R27">
        <v>2</v>
      </c>
      <c r="S27">
        <v>304.33999999999997</v>
      </c>
      <c r="T27">
        <v>1</v>
      </c>
      <c r="U27">
        <v>15</v>
      </c>
      <c r="V27">
        <v>49</v>
      </c>
      <c r="W27">
        <v>44</v>
      </c>
      <c r="X27">
        <v>34</v>
      </c>
      <c r="Y27">
        <v>56</v>
      </c>
      <c r="Z27">
        <v>59</v>
      </c>
      <c r="AA27">
        <v>54</v>
      </c>
      <c r="AB27">
        <v>54</v>
      </c>
      <c r="AC27">
        <v>63</v>
      </c>
      <c r="AD27">
        <v>67</v>
      </c>
      <c r="AE27">
        <v>83.114200600000004</v>
      </c>
      <c r="AF27">
        <v>7.334066</v>
      </c>
      <c r="AG27">
        <v>13.632810599999999</v>
      </c>
      <c r="AH27">
        <v>130.6</v>
      </c>
      <c r="AI27">
        <v>82.505588799999998</v>
      </c>
      <c r="AJ27">
        <v>7.2403097000000001</v>
      </c>
      <c r="AK27">
        <v>15.0072946</v>
      </c>
      <c r="AL27">
        <v>130.1</v>
      </c>
      <c r="AM27">
        <v>85.017469199999994</v>
      </c>
      <c r="AN27">
        <v>8.1910188000000002</v>
      </c>
      <c r="AO27">
        <v>13.5517682</v>
      </c>
      <c r="AP27">
        <v>131.19999999999999</v>
      </c>
      <c r="AQ27">
        <v>-0.60861180000000004</v>
      </c>
      <c r="AR27">
        <v>-9.3756300000000001E-2</v>
      </c>
      <c r="AS27">
        <v>1.374484</v>
      </c>
      <c r="AT27">
        <f t="shared" si="0"/>
        <v>-0.5</v>
      </c>
      <c r="AU27">
        <v>5.4993699999999993E-2</v>
      </c>
      <c r="AV27">
        <v>-2.0393167999999999</v>
      </c>
      <c r="AW27">
        <v>1.3675710000000001</v>
      </c>
      <c r="AX27">
        <v>-0.37263000000000002</v>
      </c>
    </row>
    <row r="28" spans="1:50" x14ac:dyDescent="0.25">
      <c r="A28">
        <v>32</v>
      </c>
      <c r="B28">
        <v>2</v>
      </c>
      <c r="C28">
        <v>8</v>
      </c>
      <c r="D28">
        <v>6</v>
      </c>
      <c r="E28">
        <v>6</v>
      </c>
      <c r="F28">
        <v>45</v>
      </c>
      <c r="G28">
        <v>42</v>
      </c>
      <c r="H28">
        <v>22</v>
      </c>
      <c r="I28">
        <v>11</v>
      </c>
      <c r="J28">
        <v>43</v>
      </c>
      <c r="K28">
        <v>2.733333333</v>
      </c>
      <c r="L28">
        <v>2.7</v>
      </c>
      <c r="M28">
        <v>1.5185185189999999</v>
      </c>
      <c r="N28">
        <v>2.75</v>
      </c>
      <c r="O28">
        <v>1.25</v>
      </c>
      <c r="P28">
        <v>44</v>
      </c>
      <c r="Q28">
        <v>24</v>
      </c>
      <c r="R28">
        <v>0</v>
      </c>
      <c r="S28">
        <v>304.19</v>
      </c>
      <c r="T28">
        <v>1</v>
      </c>
      <c r="U28">
        <v>30</v>
      </c>
      <c r="V28">
        <v>55</v>
      </c>
      <c r="W28">
        <v>65</v>
      </c>
      <c r="X28">
        <v>67</v>
      </c>
      <c r="Y28">
        <v>66</v>
      </c>
      <c r="Z28">
        <v>69</v>
      </c>
      <c r="AA28">
        <v>67</v>
      </c>
      <c r="AB28">
        <v>66</v>
      </c>
      <c r="AC28">
        <v>67</v>
      </c>
      <c r="AD28">
        <v>69</v>
      </c>
      <c r="AE28">
        <v>77.667427200000006</v>
      </c>
      <c r="AF28">
        <v>5.3353983999999999</v>
      </c>
      <c r="AG28">
        <v>17.7019816</v>
      </c>
      <c r="AH28">
        <v>152.80000000000001</v>
      </c>
      <c r="AI28">
        <v>81.641817799999998</v>
      </c>
      <c r="AJ28">
        <v>4.8843227000000002</v>
      </c>
      <c r="AK28">
        <v>16.8273829</v>
      </c>
      <c r="AL28">
        <v>154.9</v>
      </c>
      <c r="AM28">
        <v>72.770443400000005</v>
      </c>
      <c r="AN28">
        <v>6.2829141999999996</v>
      </c>
      <c r="AO28">
        <v>17.110622200000002</v>
      </c>
      <c r="AP28">
        <v>150.6</v>
      </c>
      <c r="AQ28">
        <v>3.9743906</v>
      </c>
      <c r="AR28">
        <v>-0.45107570000000002</v>
      </c>
      <c r="AS28">
        <v>-0.87459869999999995</v>
      </c>
      <c r="AT28">
        <f t="shared" si="0"/>
        <v>2.0999999999999943</v>
      </c>
      <c r="AU28">
        <v>-0.30232570000000003</v>
      </c>
      <c r="AV28">
        <v>2.5436855999999999</v>
      </c>
      <c r="AW28">
        <v>-0.8815116999999999</v>
      </c>
      <c r="AX28">
        <v>2.2273699999999943</v>
      </c>
    </row>
    <row r="29" spans="1:50" x14ac:dyDescent="0.25">
      <c r="A29">
        <v>33</v>
      </c>
      <c r="B29">
        <v>2</v>
      </c>
      <c r="C29">
        <v>8</v>
      </c>
      <c r="D29">
        <v>2</v>
      </c>
      <c r="E29">
        <v>4</v>
      </c>
      <c r="F29">
        <v>38</v>
      </c>
      <c r="G29">
        <v>49</v>
      </c>
      <c r="H29">
        <v>24</v>
      </c>
      <c r="I29">
        <v>15</v>
      </c>
      <c r="J29">
        <v>42</v>
      </c>
      <c r="K29">
        <v>2.3111111110000002</v>
      </c>
      <c r="L29">
        <v>2</v>
      </c>
      <c r="M29">
        <v>1.5555555560000001</v>
      </c>
      <c r="N29">
        <v>2.25</v>
      </c>
      <c r="O29">
        <v>1</v>
      </c>
      <c r="P29">
        <v>43</v>
      </c>
      <c r="Q29">
        <v>24</v>
      </c>
      <c r="R29">
        <v>2</v>
      </c>
      <c r="S29">
        <v>108.34</v>
      </c>
      <c r="T29">
        <v>0</v>
      </c>
      <c r="U29">
        <v>20</v>
      </c>
      <c r="V29">
        <v>62</v>
      </c>
      <c r="W29">
        <v>85</v>
      </c>
      <c r="X29">
        <v>100</v>
      </c>
      <c r="AE29">
        <v>61.6140872</v>
      </c>
      <c r="AF29">
        <v>6.0427850000000003</v>
      </c>
      <c r="AG29">
        <v>21.581567799999998</v>
      </c>
      <c r="AH29">
        <v>148.4</v>
      </c>
      <c r="AI29">
        <v>59.336892300000002</v>
      </c>
      <c r="AJ29">
        <v>5.9457595000000003</v>
      </c>
      <c r="AK29">
        <v>19.724360600000001</v>
      </c>
      <c r="AL29">
        <v>144.80000000000001</v>
      </c>
      <c r="AM29">
        <v>61.521094499999997</v>
      </c>
      <c r="AN29">
        <v>5.8639204999999999</v>
      </c>
      <c r="AO29">
        <v>19.242176499999999</v>
      </c>
      <c r="AP29">
        <v>148.5</v>
      </c>
      <c r="AQ29">
        <v>-2.2771949</v>
      </c>
      <c r="AR29">
        <v>-9.7025500000000001E-2</v>
      </c>
      <c r="AS29">
        <v>-1.8572071999999999</v>
      </c>
      <c r="AT29">
        <f t="shared" si="0"/>
        <v>-3.5999999999999943</v>
      </c>
      <c r="AU29">
        <v>5.1724499999999993E-2</v>
      </c>
      <c r="AV29">
        <v>-3.7078999000000001</v>
      </c>
      <c r="AW29">
        <v>-1.8641201999999999</v>
      </c>
      <c r="AX29">
        <v>-3.4726299999999943</v>
      </c>
    </row>
    <row r="30" spans="1:50" x14ac:dyDescent="0.25">
      <c r="A30">
        <v>35</v>
      </c>
      <c r="B30">
        <v>1</v>
      </c>
      <c r="C30">
        <v>8</v>
      </c>
      <c r="D30">
        <v>3</v>
      </c>
      <c r="E30">
        <v>9</v>
      </c>
      <c r="F30">
        <v>44</v>
      </c>
      <c r="G30">
        <v>43</v>
      </c>
      <c r="H30">
        <v>30</v>
      </c>
      <c r="I30">
        <v>24</v>
      </c>
      <c r="J30">
        <v>48</v>
      </c>
      <c r="K30">
        <v>1.8666666670000001</v>
      </c>
      <c r="L30">
        <v>3.1</v>
      </c>
      <c r="M30">
        <v>1.1851851849999999</v>
      </c>
      <c r="N30">
        <v>3.125</v>
      </c>
      <c r="O30">
        <v>1.25</v>
      </c>
      <c r="P30">
        <v>43</v>
      </c>
      <c r="Q30">
        <v>24</v>
      </c>
      <c r="R30">
        <v>2</v>
      </c>
      <c r="S30">
        <v>306.02</v>
      </c>
      <c r="T30">
        <v>1</v>
      </c>
      <c r="U30">
        <v>39</v>
      </c>
      <c r="V30">
        <v>59</v>
      </c>
      <c r="W30">
        <v>78</v>
      </c>
      <c r="X30">
        <v>64</v>
      </c>
      <c r="Y30">
        <v>55</v>
      </c>
      <c r="Z30">
        <v>38</v>
      </c>
      <c r="AA30">
        <v>41</v>
      </c>
      <c r="AB30">
        <v>60</v>
      </c>
      <c r="AC30">
        <v>61</v>
      </c>
      <c r="AD30">
        <v>70</v>
      </c>
      <c r="AE30">
        <v>72.372267600000001</v>
      </c>
      <c r="AF30">
        <v>7.1654168</v>
      </c>
      <c r="AG30">
        <v>19.938867599999998</v>
      </c>
      <c r="AH30">
        <v>136.33333329999999</v>
      </c>
      <c r="AI30">
        <v>72.031143499999999</v>
      </c>
      <c r="AJ30">
        <v>7.4672631000000003</v>
      </c>
      <c r="AK30">
        <v>19.356561599999999</v>
      </c>
      <c r="AL30">
        <v>131.80000000000001</v>
      </c>
      <c r="AM30">
        <v>81.877902000000006</v>
      </c>
      <c r="AN30">
        <v>6.8663619999999996</v>
      </c>
      <c r="AO30">
        <v>20.7066555</v>
      </c>
      <c r="AP30">
        <v>139</v>
      </c>
      <c r="AQ30">
        <v>-0.34112409999999999</v>
      </c>
      <c r="AR30">
        <v>0.30184630000000001</v>
      </c>
      <c r="AS30">
        <v>-0.58230599999999999</v>
      </c>
      <c r="AT30">
        <f t="shared" si="0"/>
        <v>-4.5333332999999811</v>
      </c>
      <c r="AU30">
        <v>0.45059630000000001</v>
      </c>
      <c r="AV30">
        <v>-1.7718290999999999</v>
      </c>
      <c r="AW30">
        <v>-0.58921899999999994</v>
      </c>
      <c r="AX30">
        <v>-4.4059632999999812</v>
      </c>
    </row>
    <row r="31" spans="1:50" x14ac:dyDescent="0.25">
      <c r="A31">
        <v>36</v>
      </c>
      <c r="B31">
        <v>2</v>
      </c>
      <c r="C31">
        <v>8</v>
      </c>
      <c r="D31">
        <v>6</v>
      </c>
      <c r="E31">
        <v>9</v>
      </c>
      <c r="F31">
        <v>42</v>
      </c>
      <c r="G31">
        <v>44</v>
      </c>
      <c r="H31">
        <v>18</v>
      </c>
      <c r="I31">
        <v>16</v>
      </c>
      <c r="J31">
        <v>36</v>
      </c>
      <c r="K31">
        <v>3.2</v>
      </c>
      <c r="L31">
        <v>3</v>
      </c>
      <c r="M31">
        <v>1.148148148</v>
      </c>
      <c r="N31">
        <v>2.625</v>
      </c>
      <c r="O31">
        <v>2.5</v>
      </c>
      <c r="P31">
        <v>45</v>
      </c>
      <c r="Q31">
        <v>18</v>
      </c>
      <c r="R31">
        <v>1</v>
      </c>
      <c r="S31">
        <v>304.2</v>
      </c>
      <c r="T31">
        <v>1</v>
      </c>
      <c r="U31">
        <v>24</v>
      </c>
      <c r="V31">
        <v>33</v>
      </c>
      <c r="W31">
        <v>40</v>
      </c>
      <c r="X31">
        <v>44</v>
      </c>
      <c r="Y31">
        <v>49</v>
      </c>
      <c r="Z31">
        <v>51</v>
      </c>
      <c r="AA31">
        <v>54</v>
      </c>
      <c r="AB31">
        <v>56</v>
      </c>
      <c r="AC31">
        <v>54</v>
      </c>
      <c r="AD31">
        <v>55</v>
      </c>
      <c r="AE31">
        <v>69.669124400000001</v>
      </c>
      <c r="AF31">
        <v>6.7972058000000004</v>
      </c>
      <c r="AG31">
        <v>12.492460599999999</v>
      </c>
      <c r="AH31">
        <v>137.4</v>
      </c>
      <c r="AI31">
        <v>78.581407999999996</v>
      </c>
      <c r="AJ31">
        <v>7.1356348000000001</v>
      </c>
      <c r="AK31">
        <v>13.146974500000001</v>
      </c>
      <c r="AL31">
        <v>136.80000000000001</v>
      </c>
      <c r="AM31">
        <v>71.569642599999995</v>
      </c>
      <c r="AN31">
        <v>6.0704203999999997</v>
      </c>
      <c r="AO31">
        <v>13.2369532</v>
      </c>
      <c r="AP31">
        <v>140.4</v>
      </c>
      <c r="AQ31">
        <v>8.9122836000000003</v>
      </c>
      <c r="AR31">
        <v>0.33842899999999998</v>
      </c>
      <c r="AS31">
        <v>0.65451389999999998</v>
      </c>
      <c r="AT31">
        <f t="shared" si="0"/>
        <v>-0.59999999999999432</v>
      </c>
      <c r="AU31">
        <v>0.48717899999999997</v>
      </c>
      <c r="AV31">
        <v>7.4815786000000006</v>
      </c>
      <c r="AW31">
        <v>0.64760090000000003</v>
      </c>
      <c r="AX31">
        <v>-0.47262999999999433</v>
      </c>
    </row>
    <row r="32" spans="1:50" x14ac:dyDescent="0.25">
      <c r="A32">
        <v>37</v>
      </c>
      <c r="B32">
        <v>1</v>
      </c>
      <c r="C32">
        <v>8</v>
      </c>
      <c r="D32">
        <v>6</v>
      </c>
      <c r="E32">
        <v>5</v>
      </c>
      <c r="F32">
        <v>41</v>
      </c>
      <c r="G32">
        <v>47</v>
      </c>
      <c r="H32">
        <v>16</v>
      </c>
      <c r="I32">
        <v>11</v>
      </c>
      <c r="J32">
        <v>26</v>
      </c>
      <c r="K32">
        <v>1.933333333</v>
      </c>
      <c r="L32">
        <v>2.2000000000000002</v>
      </c>
      <c r="M32">
        <v>1.407407407</v>
      </c>
      <c r="N32">
        <v>2.125</v>
      </c>
      <c r="O32">
        <v>1.5</v>
      </c>
      <c r="P32">
        <v>41</v>
      </c>
      <c r="Q32">
        <v>14</v>
      </c>
      <c r="R32">
        <v>1</v>
      </c>
      <c r="S32">
        <v>110.72</v>
      </c>
      <c r="T32">
        <v>0</v>
      </c>
      <c r="U32">
        <v>29</v>
      </c>
      <c r="V32">
        <v>64</v>
      </c>
      <c r="W32">
        <v>79</v>
      </c>
      <c r="X32">
        <v>80</v>
      </c>
      <c r="AE32">
        <v>70.117226799999997</v>
      </c>
      <c r="AF32">
        <v>7.2330698</v>
      </c>
      <c r="AG32">
        <v>18.9788648</v>
      </c>
      <c r="AH32">
        <v>157.4</v>
      </c>
      <c r="AI32">
        <v>70.513901399999995</v>
      </c>
      <c r="AJ32">
        <v>7.0653575999999996</v>
      </c>
      <c r="AK32">
        <v>16.645692400000001</v>
      </c>
      <c r="AL32">
        <v>153.69999999999999</v>
      </c>
      <c r="AM32">
        <v>76.111834999999999</v>
      </c>
      <c r="AN32">
        <v>7.2503489999999999</v>
      </c>
      <c r="AO32">
        <v>17.179986</v>
      </c>
      <c r="AP32">
        <v>152</v>
      </c>
      <c r="AQ32">
        <v>0.39667459999999999</v>
      </c>
      <c r="AR32">
        <v>-0.16771220000000001</v>
      </c>
      <c r="AS32">
        <v>-2.3331724</v>
      </c>
      <c r="AT32">
        <f t="shared" si="0"/>
        <v>-3.7000000000000171</v>
      </c>
      <c r="AU32">
        <v>-1.8962200000000012E-2</v>
      </c>
      <c r="AV32">
        <v>-1.0340303999999998</v>
      </c>
      <c r="AW32">
        <v>-2.3400854</v>
      </c>
      <c r="AX32">
        <v>-3.5726300000000171</v>
      </c>
    </row>
    <row r="33" spans="1:50" x14ac:dyDescent="0.25">
      <c r="A33">
        <v>38</v>
      </c>
      <c r="B33">
        <v>1</v>
      </c>
      <c r="C33">
        <v>8</v>
      </c>
      <c r="D33">
        <v>3</v>
      </c>
      <c r="E33">
        <v>1</v>
      </c>
      <c r="F33">
        <v>43</v>
      </c>
      <c r="G33">
        <v>50</v>
      </c>
      <c r="H33">
        <v>19</v>
      </c>
      <c r="I33">
        <v>12</v>
      </c>
      <c r="J33">
        <v>38</v>
      </c>
      <c r="K33">
        <v>4.5999999999999996</v>
      </c>
      <c r="L33">
        <v>3.9</v>
      </c>
      <c r="M33">
        <v>1.1851851849999999</v>
      </c>
      <c r="N33">
        <v>2.625</v>
      </c>
      <c r="O33">
        <v>1</v>
      </c>
      <c r="P33">
        <v>43</v>
      </c>
      <c r="Q33">
        <v>18</v>
      </c>
      <c r="R33">
        <v>2</v>
      </c>
      <c r="S33">
        <v>305.97000000000003</v>
      </c>
      <c r="T33">
        <v>1</v>
      </c>
      <c r="U33">
        <v>30</v>
      </c>
      <c r="V33">
        <v>74</v>
      </c>
      <c r="W33">
        <v>82</v>
      </c>
      <c r="X33">
        <v>69</v>
      </c>
      <c r="Y33">
        <v>61</v>
      </c>
      <c r="Z33">
        <v>62</v>
      </c>
      <c r="AA33">
        <v>50</v>
      </c>
      <c r="AB33">
        <v>45</v>
      </c>
      <c r="AC33">
        <v>50</v>
      </c>
      <c r="AD33">
        <v>42</v>
      </c>
      <c r="AE33">
        <v>75.044518400000001</v>
      </c>
      <c r="AF33">
        <v>6.4906237999999998</v>
      </c>
      <c r="AG33">
        <v>17.365445000000001</v>
      </c>
      <c r="AH33">
        <v>133.19999999999999</v>
      </c>
      <c r="AI33">
        <v>77.893236299999998</v>
      </c>
      <c r="AJ33">
        <v>7.1410508999999998</v>
      </c>
      <c r="AK33">
        <v>18.759910999999999</v>
      </c>
      <c r="AL33">
        <v>130.80000000000001</v>
      </c>
      <c r="AM33">
        <v>75.205077599999996</v>
      </c>
      <c r="AN33">
        <v>7.1368717999999998</v>
      </c>
      <c r="AO33">
        <v>18.197984000000002</v>
      </c>
      <c r="AP33">
        <v>132</v>
      </c>
      <c r="AQ33">
        <v>2.8487179</v>
      </c>
      <c r="AR33">
        <v>0.65042710000000004</v>
      </c>
      <c r="AS33">
        <v>1.394466</v>
      </c>
      <c r="AT33">
        <f t="shared" si="0"/>
        <v>-2.3999999999999773</v>
      </c>
      <c r="AU33">
        <v>0.79917710000000008</v>
      </c>
      <c r="AV33">
        <v>1.4180129000000001</v>
      </c>
      <c r="AW33">
        <v>1.387553</v>
      </c>
      <c r="AX33">
        <v>-2.2726299999999773</v>
      </c>
    </row>
    <row r="34" spans="1:50" x14ac:dyDescent="0.25">
      <c r="A34">
        <v>39</v>
      </c>
      <c r="B34">
        <v>1</v>
      </c>
      <c r="C34">
        <v>8</v>
      </c>
      <c r="D34">
        <v>6</v>
      </c>
      <c r="E34">
        <v>9</v>
      </c>
      <c r="F34">
        <v>44</v>
      </c>
      <c r="G34">
        <v>46</v>
      </c>
      <c r="H34">
        <v>25</v>
      </c>
      <c r="I34">
        <v>8</v>
      </c>
      <c r="J34">
        <v>29</v>
      </c>
      <c r="K34">
        <v>3.1333333329999999</v>
      </c>
      <c r="L34">
        <v>2.7</v>
      </c>
      <c r="M34">
        <v>1.148148148</v>
      </c>
      <c r="N34">
        <v>3.25</v>
      </c>
      <c r="O34">
        <v>1</v>
      </c>
      <c r="P34">
        <v>43</v>
      </c>
      <c r="Q34">
        <v>23</v>
      </c>
      <c r="R34">
        <v>0</v>
      </c>
      <c r="S34">
        <v>304.83</v>
      </c>
      <c r="T34">
        <v>1</v>
      </c>
      <c r="U34">
        <v>75</v>
      </c>
      <c r="V34">
        <v>81</v>
      </c>
      <c r="W34">
        <v>88</v>
      </c>
      <c r="X34">
        <v>86</v>
      </c>
      <c r="Y34">
        <v>77</v>
      </c>
      <c r="Z34">
        <v>67</v>
      </c>
      <c r="AA34">
        <v>75</v>
      </c>
      <c r="AB34">
        <v>73</v>
      </c>
      <c r="AC34">
        <v>72</v>
      </c>
      <c r="AD34">
        <v>77</v>
      </c>
      <c r="AE34">
        <v>69.831112399999995</v>
      </c>
      <c r="AF34">
        <v>8.1060525999999999</v>
      </c>
      <c r="AG34">
        <v>13.711882599999999</v>
      </c>
      <c r="AH34">
        <v>140.4</v>
      </c>
      <c r="AI34">
        <v>75.275290299999995</v>
      </c>
      <c r="AJ34">
        <v>6.3428608999999998</v>
      </c>
      <c r="AK34">
        <v>15.220854900000001</v>
      </c>
      <c r="AL34">
        <v>140.1</v>
      </c>
      <c r="AM34">
        <v>87.5875092</v>
      </c>
      <c r="AN34">
        <v>7.4964339999999998</v>
      </c>
      <c r="AO34">
        <v>11.3891376</v>
      </c>
      <c r="AP34">
        <v>141.4</v>
      </c>
      <c r="AQ34">
        <v>5.4441778999999997</v>
      </c>
      <c r="AR34">
        <v>-1.7631916999999999</v>
      </c>
      <c r="AS34">
        <v>1.5089722999999999</v>
      </c>
      <c r="AT34">
        <f t="shared" si="0"/>
        <v>-0.30000000000001137</v>
      </c>
      <c r="AU34">
        <v>-1.6144417</v>
      </c>
      <c r="AV34">
        <v>4.0134729</v>
      </c>
      <c r="AW34">
        <v>1.5020593</v>
      </c>
      <c r="AX34">
        <v>-0.17263000000001136</v>
      </c>
    </row>
    <row r="35" spans="1:50" x14ac:dyDescent="0.25">
      <c r="A35">
        <v>40</v>
      </c>
      <c r="B35">
        <v>1</v>
      </c>
      <c r="C35">
        <v>8</v>
      </c>
      <c r="D35">
        <v>6</v>
      </c>
      <c r="E35">
        <v>9</v>
      </c>
      <c r="F35">
        <v>43</v>
      </c>
      <c r="G35">
        <v>45</v>
      </c>
      <c r="H35">
        <v>18</v>
      </c>
      <c r="I35">
        <v>12</v>
      </c>
      <c r="J35">
        <v>24</v>
      </c>
      <c r="K35">
        <v>1.311111111</v>
      </c>
      <c r="L35">
        <v>1.3</v>
      </c>
      <c r="M35">
        <v>1.0740740740000001</v>
      </c>
      <c r="N35">
        <v>2.375</v>
      </c>
      <c r="O35">
        <v>1</v>
      </c>
      <c r="P35">
        <v>44</v>
      </c>
      <c r="Q35">
        <v>15</v>
      </c>
      <c r="R35">
        <v>2</v>
      </c>
      <c r="S35">
        <v>71.58</v>
      </c>
      <c r="T35">
        <v>0</v>
      </c>
      <c r="U35">
        <v>12</v>
      </c>
      <c r="V35">
        <v>54</v>
      </c>
      <c r="W35">
        <v>82</v>
      </c>
      <c r="AE35">
        <v>73.440477999999999</v>
      </c>
      <c r="AF35">
        <v>8.1856068000000004</v>
      </c>
      <c r="AG35">
        <v>13.6146726</v>
      </c>
      <c r="AH35">
        <v>141.80000000000001</v>
      </c>
      <c r="AI35">
        <v>78.574556799999996</v>
      </c>
      <c r="AJ35">
        <v>7.7688287000000003</v>
      </c>
      <c r="AK35">
        <v>13.0039201</v>
      </c>
      <c r="AL35">
        <v>143.4</v>
      </c>
      <c r="AM35">
        <v>100.866084</v>
      </c>
      <c r="AN35">
        <v>6.2044810000000004</v>
      </c>
      <c r="AO35">
        <v>17.754066999999999</v>
      </c>
      <c r="AP35">
        <v>134</v>
      </c>
      <c r="AQ35">
        <v>5.1340788000000002</v>
      </c>
      <c r="AR35">
        <v>-0.41677809999999998</v>
      </c>
      <c r="AS35">
        <v>-0.61075250000000003</v>
      </c>
      <c r="AT35">
        <f t="shared" si="0"/>
        <v>1.5999999999999943</v>
      </c>
      <c r="AU35">
        <v>-0.26802809999999999</v>
      </c>
      <c r="AV35">
        <v>3.7033738000000005</v>
      </c>
      <c r="AW35">
        <v>-0.61766549999999998</v>
      </c>
      <c r="AX35">
        <v>1.7273699999999943</v>
      </c>
    </row>
    <row r="36" spans="1:50" x14ac:dyDescent="0.25">
      <c r="A36">
        <v>41</v>
      </c>
      <c r="B36">
        <v>1</v>
      </c>
      <c r="C36">
        <v>8</v>
      </c>
      <c r="D36">
        <v>2</v>
      </c>
      <c r="E36">
        <v>5</v>
      </c>
      <c r="F36">
        <v>46</v>
      </c>
      <c r="G36">
        <v>43</v>
      </c>
      <c r="H36">
        <v>25</v>
      </c>
      <c r="I36">
        <v>16</v>
      </c>
      <c r="J36">
        <v>38</v>
      </c>
      <c r="K36">
        <v>3.3111111110000002</v>
      </c>
      <c r="L36">
        <v>3.5</v>
      </c>
      <c r="M36">
        <v>1.407407407</v>
      </c>
      <c r="N36">
        <v>3.75</v>
      </c>
      <c r="O36">
        <v>1.25</v>
      </c>
      <c r="P36">
        <v>46</v>
      </c>
      <c r="Q36">
        <v>25</v>
      </c>
      <c r="R36">
        <v>0</v>
      </c>
      <c r="S36">
        <v>33.96</v>
      </c>
      <c r="T36">
        <v>0</v>
      </c>
      <c r="U36">
        <v>15</v>
      </c>
      <c r="V36">
        <v>50</v>
      </c>
      <c r="AE36">
        <v>69.740426600000006</v>
      </c>
      <c r="AF36">
        <v>8.5974906000000004</v>
      </c>
      <c r="AG36">
        <v>16.313113000000001</v>
      </c>
      <c r="AH36">
        <v>118</v>
      </c>
      <c r="AI36">
        <v>74.890970199999998</v>
      </c>
      <c r="AJ36">
        <v>7.3073132999999997</v>
      </c>
      <c r="AK36">
        <v>15.5199487</v>
      </c>
      <c r="AL36">
        <v>104.4</v>
      </c>
      <c r="AM36">
        <v>79.796636000000007</v>
      </c>
      <c r="AN36">
        <v>7.5681099999999999</v>
      </c>
      <c r="AO36">
        <v>26.973654</v>
      </c>
      <c r="AP36">
        <v>136</v>
      </c>
      <c r="AQ36">
        <v>5.1505435999999998</v>
      </c>
      <c r="AR36">
        <v>-1.2901773000000001</v>
      </c>
      <c r="AS36">
        <v>-0.79316430000000004</v>
      </c>
      <c r="AT36">
        <f t="shared" si="0"/>
        <v>-13.599999999999994</v>
      </c>
      <c r="AU36">
        <v>-1.1414273000000001</v>
      </c>
      <c r="AV36">
        <v>3.7198386000000001</v>
      </c>
      <c r="AW36">
        <v>-0.80007729999999999</v>
      </c>
      <c r="AX36">
        <v>-13.472629999999993</v>
      </c>
    </row>
    <row r="37" spans="1:50" x14ac:dyDescent="0.25">
      <c r="A37">
        <v>42</v>
      </c>
      <c r="B37">
        <v>2</v>
      </c>
      <c r="C37">
        <v>8</v>
      </c>
      <c r="D37">
        <v>7</v>
      </c>
      <c r="E37">
        <v>9</v>
      </c>
      <c r="F37">
        <v>45</v>
      </c>
      <c r="G37">
        <v>48</v>
      </c>
      <c r="H37">
        <v>18</v>
      </c>
      <c r="I37">
        <v>12</v>
      </c>
      <c r="J37">
        <v>38</v>
      </c>
      <c r="K37">
        <v>2.8</v>
      </c>
      <c r="L37">
        <v>2.5</v>
      </c>
      <c r="M37">
        <v>1.4444444439999999</v>
      </c>
      <c r="N37">
        <v>3.375</v>
      </c>
      <c r="O37">
        <v>2.25</v>
      </c>
      <c r="P37">
        <v>47</v>
      </c>
      <c r="Q37">
        <v>15</v>
      </c>
      <c r="R37">
        <v>2</v>
      </c>
      <c r="S37">
        <v>15.59</v>
      </c>
      <c r="T37">
        <v>0</v>
      </c>
      <c r="U37">
        <v>55</v>
      </c>
      <c r="AE37">
        <v>85.340929599999996</v>
      </c>
      <c r="AF37">
        <v>5.8115036</v>
      </c>
      <c r="AG37">
        <v>18.5622334</v>
      </c>
      <c r="AH37">
        <v>136.19999999999999</v>
      </c>
      <c r="AI37">
        <v>86.412950100000003</v>
      </c>
      <c r="AJ37">
        <v>5.9557681999999996</v>
      </c>
      <c r="AK37">
        <v>19.232280800000002</v>
      </c>
      <c r="AL37">
        <v>134.4</v>
      </c>
      <c r="AM37">
        <v>83.907702</v>
      </c>
      <c r="AN37">
        <v>7.4323119999999996</v>
      </c>
      <c r="AO37">
        <v>21.477989000000001</v>
      </c>
      <c r="AP37">
        <v>128</v>
      </c>
      <c r="AQ37">
        <v>1.0720205</v>
      </c>
      <c r="AR37">
        <v>0.14426459999999999</v>
      </c>
      <c r="AS37">
        <v>0.67004739999999996</v>
      </c>
      <c r="AT37">
        <f t="shared" si="0"/>
        <v>-1.7999999999999829</v>
      </c>
      <c r="AU37">
        <v>0.29301460000000001</v>
      </c>
      <c r="AV37">
        <v>-0.35868449999999985</v>
      </c>
      <c r="AW37">
        <v>0.66313440000000001</v>
      </c>
      <c r="AX37">
        <v>-1.672629999999983</v>
      </c>
    </row>
    <row r="38" spans="1:50" x14ac:dyDescent="0.25">
      <c r="A38">
        <v>43</v>
      </c>
      <c r="B38">
        <v>1</v>
      </c>
      <c r="C38">
        <v>8</v>
      </c>
      <c r="D38">
        <v>2</v>
      </c>
      <c r="E38">
        <v>4</v>
      </c>
      <c r="F38">
        <v>48</v>
      </c>
      <c r="G38">
        <v>46</v>
      </c>
      <c r="H38">
        <v>19</v>
      </c>
      <c r="I38">
        <v>11</v>
      </c>
      <c r="J38">
        <v>44</v>
      </c>
      <c r="K38">
        <v>2.1555555559999999</v>
      </c>
      <c r="L38">
        <v>2.8</v>
      </c>
      <c r="M38">
        <v>1.111111111</v>
      </c>
      <c r="N38">
        <v>3.125</v>
      </c>
      <c r="O38">
        <v>1.25</v>
      </c>
      <c r="P38">
        <v>45</v>
      </c>
      <c r="Q38">
        <v>17</v>
      </c>
      <c r="R38">
        <v>2</v>
      </c>
      <c r="S38">
        <v>42.47</v>
      </c>
      <c r="T38">
        <v>0</v>
      </c>
      <c r="U38">
        <v>48</v>
      </c>
      <c r="V38">
        <v>80</v>
      </c>
      <c r="AE38">
        <v>62.286104000000002</v>
      </c>
      <c r="AF38">
        <v>6.4089217999999999</v>
      </c>
      <c r="AG38">
        <v>18.1477474</v>
      </c>
      <c r="AH38">
        <v>157.4</v>
      </c>
      <c r="AI38">
        <v>61.389126699999998</v>
      </c>
      <c r="AJ38">
        <v>6.9312412999999999</v>
      </c>
      <c r="AK38">
        <v>18.179449600000002</v>
      </c>
      <c r="AL38">
        <v>150.30000000000001</v>
      </c>
      <c r="AM38">
        <v>83.543030000000002</v>
      </c>
      <c r="AN38">
        <v>4.9926620000000002</v>
      </c>
      <c r="AO38">
        <v>19.165044999999999</v>
      </c>
      <c r="AP38">
        <v>159</v>
      </c>
      <c r="AQ38">
        <v>-0.89697729999999998</v>
      </c>
      <c r="AR38">
        <v>0.52231950000000005</v>
      </c>
      <c r="AS38">
        <v>3.17022E-2</v>
      </c>
      <c r="AT38">
        <f t="shared" si="0"/>
        <v>-7.0999999999999943</v>
      </c>
      <c r="AU38">
        <v>0.67106949999999999</v>
      </c>
      <c r="AV38">
        <v>-2.3276822999999998</v>
      </c>
      <c r="AW38">
        <v>2.4789200000000001E-2</v>
      </c>
      <c r="AX38">
        <v>-6.9726299999999943</v>
      </c>
    </row>
    <row r="39" spans="1:50" x14ac:dyDescent="0.25">
      <c r="A39">
        <v>44</v>
      </c>
      <c r="B39">
        <v>1</v>
      </c>
      <c r="C39">
        <v>8</v>
      </c>
      <c r="D39">
        <v>6</v>
      </c>
      <c r="E39">
        <v>8</v>
      </c>
      <c r="F39">
        <v>49</v>
      </c>
      <c r="G39">
        <v>45</v>
      </c>
      <c r="H39">
        <v>15</v>
      </c>
      <c r="I39">
        <v>8</v>
      </c>
      <c r="J39">
        <v>26</v>
      </c>
      <c r="K39">
        <v>2.2000000000000002</v>
      </c>
      <c r="L39">
        <v>2.2999999999999998</v>
      </c>
      <c r="M39">
        <v>1.148148148</v>
      </c>
      <c r="N39">
        <v>2.5</v>
      </c>
      <c r="O39">
        <v>1.25</v>
      </c>
      <c r="P39">
        <v>45</v>
      </c>
      <c r="Q39">
        <v>17</v>
      </c>
      <c r="R39">
        <v>2</v>
      </c>
      <c r="S39">
        <v>43.88</v>
      </c>
      <c r="T39">
        <v>0</v>
      </c>
      <c r="U39">
        <v>44</v>
      </c>
      <c r="V39">
        <v>64</v>
      </c>
      <c r="AE39">
        <v>77.214497600000001</v>
      </c>
      <c r="AF39">
        <v>6.4145732000000004</v>
      </c>
      <c r="AG39">
        <v>18.9941888</v>
      </c>
      <c r="AH39">
        <v>138.4</v>
      </c>
      <c r="AI39">
        <v>78.692100300000007</v>
      </c>
      <c r="AJ39">
        <v>6.4658427999999999</v>
      </c>
      <c r="AK39">
        <v>19.766072699999999</v>
      </c>
      <c r="AL39">
        <v>137.80000000000001</v>
      </c>
      <c r="AM39">
        <v>104.953326</v>
      </c>
      <c r="AN39">
        <v>6.3334840000000003</v>
      </c>
      <c r="AO39">
        <v>23.719052999999999</v>
      </c>
      <c r="AP39">
        <v>129</v>
      </c>
      <c r="AQ39">
        <v>1.4776027</v>
      </c>
      <c r="AR39">
        <v>5.1269599999999999E-2</v>
      </c>
      <c r="AS39">
        <v>0.77188389999999996</v>
      </c>
      <c r="AT39">
        <f t="shared" si="0"/>
        <v>-0.59999999999999432</v>
      </c>
      <c r="AU39">
        <v>0.20001959999999999</v>
      </c>
      <c r="AV39">
        <v>4.6897700000000153E-2</v>
      </c>
      <c r="AW39">
        <v>0.76497090000000001</v>
      </c>
      <c r="AX39">
        <v>-0.47262999999999433</v>
      </c>
    </row>
    <row r="40" spans="1:50" x14ac:dyDescent="0.25">
      <c r="A40">
        <v>45</v>
      </c>
      <c r="B40">
        <v>1</v>
      </c>
      <c r="C40">
        <v>8</v>
      </c>
      <c r="D40">
        <v>5</v>
      </c>
      <c r="E40">
        <v>2</v>
      </c>
      <c r="F40">
        <v>46</v>
      </c>
      <c r="G40">
        <v>48</v>
      </c>
      <c r="H40">
        <v>21</v>
      </c>
      <c r="I40">
        <v>25</v>
      </c>
      <c r="J40">
        <v>48</v>
      </c>
      <c r="K40">
        <v>3.622222222</v>
      </c>
      <c r="L40">
        <v>3.8</v>
      </c>
      <c r="M40">
        <v>1.148148148</v>
      </c>
      <c r="N40">
        <v>3.625</v>
      </c>
      <c r="O40">
        <v>1.5</v>
      </c>
      <c r="P40">
        <v>47</v>
      </c>
      <c r="Q40">
        <v>16</v>
      </c>
      <c r="R40">
        <v>2</v>
      </c>
      <c r="S40">
        <v>25.87</v>
      </c>
      <c r="T40">
        <v>0</v>
      </c>
      <c r="U40">
        <v>66</v>
      </c>
      <c r="AE40">
        <v>75.368589</v>
      </c>
      <c r="AF40">
        <v>5.9976333999999998</v>
      </c>
      <c r="AG40">
        <v>21.013477000000002</v>
      </c>
      <c r="AH40">
        <v>143.4</v>
      </c>
      <c r="AI40">
        <v>74.0113561</v>
      </c>
      <c r="AJ40">
        <v>5.9999906000000003</v>
      </c>
      <c r="AK40">
        <v>16.991543799999999</v>
      </c>
      <c r="AL40">
        <v>143.5</v>
      </c>
      <c r="AM40">
        <v>83.367221999999998</v>
      </c>
      <c r="AN40">
        <v>5.7788490000000001</v>
      </c>
      <c r="AO40">
        <v>21.930437000000001</v>
      </c>
      <c r="AP40">
        <v>146</v>
      </c>
      <c r="AQ40">
        <v>-1.3572329000000001</v>
      </c>
      <c r="AR40">
        <v>2.3571999999999998E-3</v>
      </c>
      <c r="AS40">
        <v>-4.0219332000000003</v>
      </c>
      <c r="AT40">
        <f t="shared" si="0"/>
        <v>9.9999999999994316E-2</v>
      </c>
      <c r="AU40">
        <v>0.1511072</v>
      </c>
      <c r="AV40">
        <v>-2.7879379000000002</v>
      </c>
      <c r="AW40">
        <v>-4.0288462000000003</v>
      </c>
      <c r="AX40">
        <v>0.22736999999999433</v>
      </c>
    </row>
    <row r="41" spans="1:50" x14ac:dyDescent="0.25">
      <c r="A41">
        <v>46</v>
      </c>
      <c r="B41">
        <v>2</v>
      </c>
      <c r="C41">
        <v>8</v>
      </c>
      <c r="D41">
        <v>7</v>
      </c>
      <c r="E41">
        <v>3</v>
      </c>
      <c r="F41">
        <v>46</v>
      </c>
      <c r="G41">
        <v>46</v>
      </c>
      <c r="H41">
        <v>17</v>
      </c>
      <c r="I41">
        <v>8</v>
      </c>
      <c r="J41">
        <v>38</v>
      </c>
      <c r="K41">
        <v>2.0666666669999998</v>
      </c>
      <c r="L41">
        <v>1.9</v>
      </c>
      <c r="M41">
        <v>1.111111111</v>
      </c>
      <c r="N41">
        <v>2</v>
      </c>
      <c r="O41">
        <v>1.25</v>
      </c>
      <c r="P41">
        <v>48</v>
      </c>
      <c r="Q41">
        <v>16</v>
      </c>
      <c r="R41">
        <v>1</v>
      </c>
      <c r="S41">
        <v>304.25</v>
      </c>
      <c r="T41">
        <v>1</v>
      </c>
      <c r="U41">
        <v>3</v>
      </c>
      <c r="V41">
        <v>7</v>
      </c>
      <c r="W41">
        <v>9</v>
      </c>
      <c r="X41">
        <v>13</v>
      </c>
      <c r="Y41">
        <v>18</v>
      </c>
      <c r="Z41">
        <v>20</v>
      </c>
      <c r="AA41">
        <v>21</v>
      </c>
      <c r="AB41">
        <v>26</v>
      </c>
      <c r="AC41">
        <v>28</v>
      </c>
      <c r="AD41">
        <v>32</v>
      </c>
      <c r="AE41">
        <v>57.7897666</v>
      </c>
      <c r="AF41">
        <v>7.8404781999999997</v>
      </c>
      <c r="AG41">
        <v>17.3307152</v>
      </c>
      <c r="AH41">
        <v>85</v>
      </c>
      <c r="AI41">
        <v>59.533322400000003</v>
      </c>
      <c r="AJ41">
        <v>7.7374177</v>
      </c>
      <c r="AK41">
        <v>15.7279213</v>
      </c>
      <c r="AL41">
        <v>91.666666669999998</v>
      </c>
      <c r="AM41">
        <v>65.1232866</v>
      </c>
      <c r="AN41">
        <v>7.0937368000000003</v>
      </c>
      <c r="AO41">
        <v>20.400228200000001</v>
      </c>
      <c r="AQ41">
        <v>1.7435558</v>
      </c>
      <c r="AR41">
        <v>-0.1030605</v>
      </c>
      <c r="AS41">
        <v>-1.6027939</v>
      </c>
      <c r="AT41">
        <f t="shared" si="0"/>
        <v>6.6666666699999979</v>
      </c>
      <c r="AU41">
        <v>4.5689499999999994E-2</v>
      </c>
      <c r="AV41">
        <v>0.3128508000000001</v>
      </c>
      <c r="AW41">
        <v>-1.6097068999999999</v>
      </c>
      <c r="AX41">
        <v>6.7940366699999979</v>
      </c>
    </row>
    <row r="42" spans="1:50" x14ac:dyDescent="0.25">
      <c r="A42">
        <v>48</v>
      </c>
      <c r="B42">
        <v>1</v>
      </c>
      <c r="C42">
        <v>8</v>
      </c>
      <c r="D42">
        <v>6</v>
      </c>
      <c r="E42">
        <v>9</v>
      </c>
      <c r="F42">
        <v>41</v>
      </c>
      <c r="G42">
        <v>46</v>
      </c>
      <c r="H42">
        <v>20</v>
      </c>
      <c r="I42">
        <v>9</v>
      </c>
      <c r="J42">
        <v>33</v>
      </c>
      <c r="K42">
        <v>2.111111111</v>
      </c>
      <c r="L42">
        <v>3.5</v>
      </c>
      <c r="M42">
        <v>1.4444444439999999</v>
      </c>
      <c r="N42">
        <v>3</v>
      </c>
      <c r="O42">
        <v>1.5</v>
      </c>
      <c r="P42">
        <v>44</v>
      </c>
      <c r="Q42">
        <v>17</v>
      </c>
      <c r="R42">
        <v>1</v>
      </c>
      <c r="S42">
        <v>25.84</v>
      </c>
      <c r="T42">
        <v>0</v>
      </c>
      <c r="U42">
        <v>54</v>
      </c>
      <c r="AE42">
        <v>61.946581999999999</v>
      </c>
      <c r="AF42">
        <v>7.5871218000000002</v>
      </c>
      <c r="AG42">
        <v>13.122972799999999</v>
      </c>
      <c r="AH42">
        <v>149.6</v>
      </c>
      <c r="AI42">
        <v>64.237080899999995</v>
      </c>
      <c r="AJ42">
        <v>6.9799483000000002</v>
      </c>
      <c r="AK42">
        <v>15.281371699999999</v>
      </c>
      <c r="AL42">
        <v>148.69999999999999</v>
      </c>
      <c r="AM42">
        <v>94.904758999999999</v>
      </c>
      <c r="AN42">
        <v>2.922307</v>
      </c>
      <c r="AO42">
        <v>15.659049</v>
      </c>
      <c r="AP42">
        <v>155</v>
      </c>
      <c r="AQ42">
        <v>2.2904988999999998</v>
      </c>
      <c r="AR42">
        <v>-0.60717350000000003</v>
      </c>
      <c r="AS42">
        <v>2.1583988999999999</v>
      </c>
      <c r="AT42">
        <f t="shared" si="0"/>
        <v>-0.90000000000000568</v>
      </c>
      <c r="AU42">
        <v>-0.45842350000000004</v>
      </c>
      <c r="AV42">
        <v>0.85979389999999989</v>
      </c>
      <c r="AW42">
        <v>2.1514859</v>
      </c>
      <c r="AX42">
        <v>-0.7726300000000057</v>
      </c>
    </row>
    <row r="43" spans="1:50" x14ac:dyDescent="0.25">
      <c r="A43">
        <v>49</v>
      </c>
      <c r="B43">
        <v>1</v>
      </c>
      <c r="C43">
        <v>8</v>
      </c>
      <c r="D43">
        <v>6</v>
      </c>
      <c r="E43">
        <v>9</v>
      </c>
      <c r="F43">
        <v>46</v>
      </c>
      <c r="G43">
        <v>45</v>
      </c>
      <c r="H43">
        <v>18</v>
      </c>
      <c r="I43">
        <v>12</v>
      </c>
      <c r="J43">
        <v>26</v>
      </c>
      <c r="K43">
        <v>1.244444444</v>
      </c>
      <c r="L43">
        <v>1.4</v>
      </c>
      <c r="M43">
        <v>1.0740740740000001</v>
      </c>
      <c r="N43">
        <v>2</v>
      </c>
      <c r="O43">
        <v>1</v>
      </c>
      <c r="P43">
        <v>46</v>
      </c>
      <c r="Q43">
        <v>16</v>
      </c>
      <c r="R43">
        <v>2</v>
      </c>
      <c r="S43">
        <v>304.69</v>
      </c>
      <c r="T43">
        <v>1</v>
      </c>
      <c r="U43">
        <v>2</v>
      </c>
      <c r="V43">
        <v>72</v>
      </c>
      <c r="W43">
        <v>90</v>
      </c>
      <c r="X43">
        <v>68</v>
      </c>
      <c r="Y43">
        <v>74</v>
      </c>
      <c r="Z43">
        <v>71</v>
      </c>
      <c r="AA43">
        <v>74</v>
      </c>
      <c r="AB43">
        <v>73</v>
      </c>
      <c r="AC43">
        <v>73</v>
      </c>
      <c r="AD43">
        <v>63</v>
      </c>
      <c r="AE43">
        <v>98.296021800000005</v>
      </c>
      <c r="AF43">
        <v>3.9329155999999998</v>
      </c>
      <c r="AG43">
        <v>16.980538200000002</v>
      </c>
      <c r="AH43">
        <v>151.6</v>
      </c>
      <c r="AI43">
        <v>99.175841629999994</v>
      </c>
      <c r="AJ43">
        <v>3.7818398750000002</v>
      </c>
      <c r="AK43">
        <v>18.267743249999999</v>
      </c>
      <c r="AL43">
        <v>152.9</v>
      </c>
      <c r="AM43">
        <v>103.9540298</v>
      </c>
      <c r="AN43">
        <v>3.5378444999999998</v>
      </c>
      <c r="AO43">
        <v>16.912751750000002</v>
      </c>
      <c r="AP43">
        <v>151.4</v>
      </c>
      <c r="AQ43">
        <v>0.87981982999999997</v>
      </c>
      <c r="AR43">
        <v>-0.15107572499999999</v>
      </c>
      <c r="AS43">
        <v>1.2872050500000001</v>
      </c>
      <c r="AT43">
        <f t="shared" si="0"/>
        <v>1.3000000000000114</v>
      </c>
      <c r="AU43">
        <v>-2.3257250000000007E-3</v>
      </c>
      <c r="AV43">
        <v>-0.55088516999999992</v>
      </c>
      <c r="AW43">
        <v>1.2802920500000001</v>
      </c>
      <c r="AX43">
        <v>1.4273700000000114</v>
      </c>
    </row>
    <row r="44" spans="1:50" x14ac:dyDescent="0.25">
      <c r="A44">
        <v>50</v>
      </c>
      <c r="B44">
        <v>1</v>
      </c>
      <c r="C44">
        <v>8</v>
      </c>
      <c r="D44">
        <v>6</v>
      </c>
      <c r="E44">
        <v>9</v>
      </c>
      <c r="F44">
        <v>41</v>
      </c>
      <c r="G44">
        <v>51</v>
      </c>
      <c r="H44">
        <v>16</v>
      </c>
      <c r="I44">
        <v>17</v>
      </c>
      <c r="J44">
        <v>36</v>
      </c>
      <c r="K44">
        <v>3.2888888889999999</v>
      </c>
      <c r="L44">
        <v>2.9</v>
      </c>
      <c r="M44">
        <v>1.4444444439999999</v>
      </c>
      <c r="N44">
        <v>2.25</v>
      </c>
      <c r="O44">
        <v>1</v>
      </c>
      <c r="P44">
        <v>45</v>
      </c>
      <c r="Q44">
        <v>15</v>
      </c>
      <c r="R44">
        <v>1</v>
      </c>
      <c r="S44">
        <v>91.93</v>
      </c>
      <c r="T44">
        <v>0</v>
      </c>
      <c r="U44">
        <v>9</v>
      </c>
      <c r="V44">
        <v>70</v>
      </c>
      <c r="W44">
        <v>73</v>
      </c>
      <c r="AE44">
        <v>73.926445400000006</v>
      </c>
      <c r="AF44">
        <v>6.7491747999999996</v>
      </c>
      <c r="AG44">
        <v>15.8332154</v>
      </c>
      <c r="AH44">
        <v>145.4</v>
      </c>
      <c r="AI44">
        <v>76.510091399999993</v>
      </c>
      <c r="AJ44">
        <v>5.9840143000000001</v>
      </c>
      <c r="AK44">
        <v>17.366388000000001</v>
      </c>
      <c r="AL44">
        <v>135</v>
      </c>
      <c r="AM44">
        <v>78.668267</v>
      </c>
      <c r="AN44">
        <v>6.7343970000000004</v>
      </c>
      <c r="AO44">
        <v>22.297224499999999</v>
      </c>
      <c r="AP44">
        <v>150.5</v>
      </c>
      <c r="AQ44">
        <v>2.5836459999999999</v>
      </c>
      <c r="AR44">
        <v>-0.76516050000000002</v>
      </c>
      <c r="AS44">
        <v>1.5331726000000001</v>
      </c>
      <c r="AT44">
        <f t="shared" si="0"/>
        <v>-10.400000000000006</v>
      </c>
      <c r="AU44">
        <v>-0.61641049999999997</v>
      </c>
      <c r="AV44">
        <v>1.152941</v>
      </c>
      <c r="AW44">
        <v>1.5262596000000002</v>
      </c>
      <c r="AX44">
        <v>-10.272630000000005</v>
      </c>
    </row>
    <row r="45" spans="1:50" x14ac:dyDescent="0.25">
      <c r="A45">
        <v>51</v>
      </c>
      <c r="B45">
        <v>1</v>
      </c>
      <c r="C45">
        <v>6</v>
      </c>
      <c r="D45">
        <v>6</v>
      </c>
      <c r="E45">
        <v>5</v>
      </c>
      <c r="F45">
        <v>46</v>
      </c>
      <c r="G45">
        <v>44</v>
      </c>
      <c r="H45">
        <v>26</v>
      </c>
      <c r="I45">
        <v>20</v>
      </c>
      <c r="J45">
        <v>46</v>
      </c>
      <c r="K45">
        <v>3.111111111</v>
      </c>
      <c r="L45">
        <v>3.7</v>
      </c>
      <c r="M45">
        <v>1.6296296299999999</v>
      </c>
      <c r="N45">
        <v>3.25</v>
      </c>
      <c r="O45">
        <v>2.5</v>
      </c>
      <c r="P45">
        <v>45</v>
      </c>
      <c r="Q45">
        <v>24</v>
      </c>
      <c r="R45">
        <v>0</v>
      </c>
      <c r="S45">
        <v>104.15</v>
      </c>
      <c r="T45">
        <v>0</v>
      </c>
      <c r="U45">
        <v>39</v>
      </c>
      <c r="V45">
        <v>58</v>
      </c>
      <c r="W45">
        <v>69</v>
      </c>
      <c r="X45">
        <v>77</v>
      </c>
      <c r="AE45">
        <v>79.5060474</v>
      </c>
      <c r="AF45">
        <v>7.1888294000000004</v>
      </c>
      <c r="AG45">
        <v>19.015712199999999</v>
      </c>
      <c r="AH45">
        <v>135.80000000000001</v>
      </c>
      <c r="AI45">
        <v>78.357543300000003</v>
      </c>
      <c r="AJ45">
        <v>6.0990361000000002</v>
      </c>
      <c r="AK45">
        <v>17.798842100000002</v>
      </c>
      <c r="AL45">
        <v>139.80000000000001</v>
      </c>
      <c r="AM45">
        <v>81.756369500000005</v>
      </c>
      <c r="AN45">
        <v>7.6272884999999997</v>
      </c>
      <c r="AO45">
        <v>22.2340135</v>
      </c>
      <c r="AP45">
        <v>133</v>
      </c>
      <c r="AQ45">
        <v>-1.1485041</v>
      </c>
      <c r="AR45">
        <v>-1.0897933</v>
      </c>
      <c r="AS45">
        <v>-1.2168701</v>
      </c>
      <c r="AT45">
        <f t="shared" si="0"/>
        <v>4</v>
      </c>
      <c r="AU45">
        <v>-0.94104330000000003</v>
      </c>
      <c r="AV45">
        <v>-2.5792090999999999</v>
      </c>
      <c r="AW45">
        <v>-1.2237830999999999</v>
      </c>
      <c r="AX45">
        <v>4.12737</v>
      </c>
    </row>
    <row r="46" spans="1:50" x14ac:dyDescent="0.25">
      <c r="A46">
        <v>52</v>
      </c>
      <c r="B46">
        <v>1</v>
      </c>
      <c r="C46">
        <v>8</v>
      </c>
      <c r="D46">
        <v>2</v>
      </c>
      <c r="E46">
        <v>9</v>
      </c>
      <c r="F46">
        <v>48</v>
      </c>
      <c r="G46">
        <v>48</v>
      </c>
      <c r="H46">
        <v>17</v>
      </c>
      <c r="I46">
        <v>12</v>
      </c>
      <c r="J46">
        <v>28</v>
      </c>
      <c r="K46">
        <v>2.3333333330000001</v>
      </c>
      <c r="L46">
        <v>2.6</v>
      </c>
      <c r="M46">
        <v>1.296296296</v>
      </c>
      <c r="N46">
        <v>2.25</v>
      </c>
      <c r="O46">
        <v>1</v>
      </c>
      <c r="P46">
        <v>49</v>
      </c>
      <c r="Q46">
        <v>17</v>
      </c>
      <c r="R46">
        <v>0</v>
      </c>
      <c r="S46">
        <v>37.770000000000003</v>
      </c>
      <c r="T46">
        <v>0</v>
      </c>
      <c r="U46">
        <v>50</v>
      </c>
      <c r="V46">
        <v>80</v>
      </c>
      <c r="AE46">
        <v>85.455835199999996</v>
      </c>
      <c r="AF46">
        <v>6.4814749999999997</v>
      </c>
      <c r="AG46">
        <v>15.7282022</v>
      </c>
      <c r="AH46">
        <v>149</v>
      </c>
      <c r="AI46">
        <v>90.752993200000006</v>
      </c>
      <c r="AJ46">
        <v>5.4684036000000003</v>
      </c>
      <c r="AK46">
        <v>18.401812</v>
      </c>
      <c r="AL46">
        <v>143.9</v>
      </c>
      <c r="AM46">
        <v>96.938689999999994</v>
      </c>
      <c r="AN46">
        <v>5.9326369999999997</v>
      </c>
      <c r="AO46">
        <v>18.626127</v>
      </c>
      <c r="AP46">
        <v>134</v>
      </c>
      <c r="AQ46">
        <v>5.2971579999999996</v>
      </c>
      <c r="AR46">
        <v>-1.0130714000000001</v>
      </c>
      <c r="AS46">
        <v>2.6736097999999999</v>
      </c>
      <c r="AT46">
        <f t="shared" si="0"/>
        <v>-5.0999999999999943</v>
      </c>
      <c r="AU46">
        <v>-0.86432140000000013</v>
      </c>
      <c r="AV46">
        <v>3.8664529999999999</v>
      </c>
      <c r="AW46">
        <v>2.6666968</v>
      </c>
      <c r="AX46">
        <v>-4.9726299999999943</v>
      </c>
    </row>
    <row r="47" spans="1:50" x14ac:dyDescent="0.25">
      <c r="A47">
        <v>55</v>
      </c>
      <c r="B47">
        <v>2</v>
      </c>
      <c r="C47">
        <v>9</v>
      </c>
      <c r="D47">
        <v>6</v>
      </c>
      <c r="E47">
        <v>4</v>
      </c>
      <c r="F47">
        <v>45</v>
      </c>
      <c r="G47">
        <v>47</v>
      </c>
      <c r="H47">
        <v>17</v>
      </c>
      <c r="I47">
        <v>13</v>
      </c>
      <c r="J47">
        <v>47</v>
      </c>
      <c r="K47">
        <v>1.4444444439999999</v>
      </c>
      <c r="L47">
        <v>1.7</v>
      </c>
      <c r="M47">
        <v>1</v>
      </c>
      <c r="N47">
        <v>2.125</v>
      </c>
      <c r="O47">
        <v>1</v>
      </c>
      <c r="P47">
        <v>44</v>
      </c>
      <c r="Q47">
        <v>17</v>
      </c>
      <c r="R47">
        <v>1</v>
      </c>
      <c r="S47">
        <v>26.34</v>
      </c>
      <c r="T47">
        <v>0</v>
      </c>
      <c r="U47">
        <v>29</v>
      </c>
      <c r="AE47">
        <v>93.589831200000006</v>
      </c>
      <c r="AF47">
        <v>6.0204852000000004</v>
      </c>
      <c r="AG47">
        <v>21.902784799999999</v>
      </c>
      <c r="AH47">
        <v>132.80000000000001</v>
      </c>
      <c r="AI47">
        <v>83.726435100000003</v>
      </c>
      <c r="AJ47">
        <v>6.1294905000000002</v>
      </c>
      <c r="AK47">
        <v>17.250531899999999</v>
      </c>
      <c r="AL47">
        <v>137.1</v>
      </c>
      <c r="AM47">
        <v>104.999009</v>
      </c>
      <c r="AN47">
        <v>3.9374349999999998</v>
      </c>
      <c r="AO47">
        <v>24.559536000000001</v>
      </c>
      <c r="AP47">
        <v>134</v>
      </c>
      <c r="AQ47">
        <v>-9.8633960999999992</v>
      </c>
      <c r="AR47">
        <v>0.1090053</v>
      </c>
      <c r="AS47">
        <v>-4.6522528999999997</v>
      </c>
      <c r="AT47">
        <f t="shared" si="0"/>
        <v>4.2999999999999829</v>
      </c>
      <c r="AU47">
        <v>0.25775530000000002</v>
      </c>
      <c r="AV47">
        <v>-11.294101099999999</v>
      </c>
      <c r="AW47">
        <v>-4.6591658999999996</v>
      </c>
      <c r="AX47">
        <v>4.4273699999999829</v>
      </c>
    </row>
    <row r="48" spans="1:50" x14ac:dyDescent="0.25">
      <c r="A48">
        <v>56</v>
      </c>
      <c r="B48">
        <v>2</v>
      </c>
      <c r="C48">
        <v>8</v>
      </c>
      <c r="D48">
        <v>6</v>
      </c>
      <c r="E48">
        <v>2</v>
      </c>
      <c r="F48">
        <v>43</v>
      </c>
      <c r="G48">
        <v>50</v>
      </c>
      <c r="H48">
        <v>26</v>
      </c>
      <c r="I48">
        <v>23</v>
      </c>
      <c r="J48">
        <v>28</v>
      </c>
      <c r="K48">
        <v>3.8666666670000001</v>
      </c>
      <c r="L48">
        <v>2.1</v>
      </c>
      <c r="M48">
        <v>1.259259259</v>
      </c>
      <c r="N48">
        <v>3.125</v>
      </c>
      <c r="O48">
        <v>1</v>
      </c>
      <c r="P48">
        <v>42</v>
      </c>
      <c r="Q48">
        <v>23</v>
      </c>
      <c r="R48">
        <v>0</v>
      </c>
      <c r="S48">
        <v>16.899999999999999</v>
      </c>
      <c r="T48">
        <v>0</v>
      </c>
      <c r="U48">
        <v>64</v>
      </c>
      <c r="AE48">
        <v>64.832570799999999</v>
      </c>
      <c r="AF48">
        <v>6.9261124000000001</v>
      </c>
      <c r="AG48">
        <v>18.632126</v>
      </c>
      <c r="AH48">
        <v>97.6</v>
      </c>
      <c r="AI48">
        <v>62.647002499999999</v>
      </c>
      <c r="AJ48">
        <v>7.5333414000000003</v>
      </c>
      <c r="AK48">
        <v>18.391977000000001</v>
      </c>
      <c r="AL48">
        <v>96.2</v>
      </c>
      <c r="AM48">
        <v>93.064031999999997</v>
      </c>
      <c r="AN48">
        <v>7.3482940000000001</v>
      </c>
      <c r="AO48">
        <v>26.237981999999999</v>
      </c>
      <c r="AP48">
        <v>92</v>
      </c>
      <c r="AQ48">
        <v>-2.1855682999999999</v>
      </c>
      <c r="AR48">
        <v>0.60722900000000002</v>
      </c>
      <c r="AS48">
        <v>-0.240149</v>
      </c>
      <c r="AT48">
        <f t="shared" si="0"/>
        <v>-1.3999999999999915</v>
      </c>
      <c r="AU48">
        <v>0.75597899999999996</v>
      </c>
      <c r="AV48">
        <v>-3.6162732999999996</v>
      </c>
      <c r="AW48">
        <v>-0.247062</v>
      </c>
      <c r="AX48">
        <v>-1.2726299999999915</v>
      </c>
    </row>
    <row r="49" spans="1:50" x14ac:dyDescent="0.25">
      <c r="A49">
        <v>57</v>
      </c>
      <c r="B49">
        <v>1</v>
      </c>
      <c r="C49">
        <v>8</v>
      </c>
      <c r="D49">
        <v>7</v>
      </c>
      <c r="F49">
        <v>40</v>
      </c>
      <c r="G49">
        <v>51</v>
      </c>
      <c r="H49">
        <v>32</v>
      </c>
      <c r="I49">
        <v>23</v>
      </c>
      <c r="J49">
        <v>61</v>
      </c>
      <c r="K49">
        <v>2.2222222220000001</v>
      </c>
      <c r="L49">
        <v>3</v>
      </c>
      <c r="M49">
        <v>1.7777777779999999</v>
      </c>
      <c r="N49">
        <v>3.875</v>
      </c>
      <c r="O49">
        <v>1.75</v>
      </c>
      <c r="P49">
        <v>43</v>
      </c>
      <c r="Q49">
        <v>31</v>
      </c>
      <c r="R49">
        <v>2</v>
      </c>
      <c r="S49">
        <v>12.82</v>
      </c>
      <c r="T49">
        <v>0</v>
      </c>
      <c r="U49">
        <v>50</v>
      </c>
      <c r="AE49">
        <v>81.327559600000001</v>
      </c>
      <c r="AF49">
        <v>6.4644728000000002</v>
      </c>
      <c r="AG49">
        <v>20.121773399999999</v>
      </c>
      <c r="AH49">
        <v>139</v>
      </c>
      <c r="AI49">
        <v>87.958523600000007</v>
      </c>
      <c r="AJ49">
        <v>6.0880516</v>
      </c>
      <c r="AK49">
        <v>19.019828499999999</v>
      </c>
      <c r="AL49">
        <v>128.4</v>
      </c>
      <c r="AM49">
        <v>92.995047</v>
      </c>
      <c r="AN49">
        <v>6.1534909999999998</v>
      </c>
      <c r="AO49">
        <v>21.143422000000001</v>
      </c>
      <c r="AP49">
        <v>136</v>
      </c>
      <c r="AQ49">
        <v>6.6309639999999996</v>
      </c>
      <c r="AR49">
        <v>-0.37642120000000001</v>
      </c>
      <c r="AS49">
        <v>-1.1019448999999999</v>
      </c>
      <c r="AT49">
        <f t="shared" si="0"/>
        <v>-10.599999999999994</v>
      </c>
      <c r="AU49">
        <v>-0.22767120000000002</v>
      </c>
      <c r="AV49">
        <v>5.200259</v>
      </c>
      <c r="AW49">
        <v>-1.1088578999999998</v>
      </c>
      <c r="AX49">
        <v>-10.472629999999993</v>
      </c>
    </row>
    <row r="50" spans="1:50" x14ac:dyDescent="0.25">
      <c r="A50">
        <v>58</v>
      </c>
      <c r="B50">
        <v>2</v>
      </c>
      <c r="C50">
        <v>8</v>
      </c>
      <c r="D50">
        <v>6</v>
      </c>
      <c r="E50">
        <v>9</v>
      </c>
      <c r="F50">
        <v>44</v>
      </c>
      <c r="G50">
        <v>47</v>
      </c>
      <c r="H50">
        <v>18</v>
      </c>
      <c r="I50">
        <v>10</v>
      </c>
      <c r="J50">
        <v>32</v>
      </c>
      <c r="K50">
        <v>2.3555555560000001</v>
      </c>
      <c r="L50">
        <v>2.2999999999999998</v>
      </c>
      <c r="M50">
        <v>1.5555555560000001</v>
      </c>
      <c r="N50">
        <v>2.75</v>
      </c>
      <c r="O50">
        <v>2</v>
      </c>
      <c r="P50">
        <v>44</v>
      </c>
      <c r="Q50">
        <v>18</v>
      </c>
      <c r="R50">
        <v>1</v>
      </c>
      <c r="S50">
        <v>119.19</v>
      </c>
      <c r="T50">
        <v>0</v>
      </c>
      <c r="U50">
        <v>10</v>
      </c>
      <c r="V50">
        <v>56</v>
      </c>
      <c r="W50">
        <v>57</v>
      </c>
      <c r="X50">
        <v>68</v>
      </c>
      <c r="AE50">
        <v>76.878730000000004</v>
      </c>
      <c r="AF50">
        <v>6.5187863999999998</v>
      </c>
      <c r="AG50">
        <v>19.536899399999999</v>
      </c>
      <c r="AH50">
        <v>133.80000000000001</v>
      </c>
      <c r="AI50">
        <v>70.831143900000001</v>
      </c>
      <c r="AJ50">
        <v>6.4999142000000001</v>
      </c>
      <c r="AK50">
        <v>15.559171600000001</v>
      </c>
      <c r="AL50">
        <v>142.1</v>
      </c>
      <c r="AM50">
        <v>73.994459500000005</v>
      </c>
      <c r="AN50">
        <v>6.3697080000000001</v>
      </c>
      <c r="AO50">
        <v>15.700938499999999</v>
      </c>
      <c r="AP50">
        <v>116</v>
      </c>
      <c r="AQ50">
        <v>-6.0475861000000002</v>
      </c>
      <c r="AR50">
        <v>-1.8872199999999999E-2</v>
      </c>
      <c r="AS50">
        <v>-3.9777277999999998</v>
      </c>
      <c r="AT50">
        <f t="shared" si="0"/>
        <v>8.2999999999999829</v>
      </c>
      <c r="AU50">
        <v>0.12987779999999999</v>
      </c>
      <c r="AV50">
        <v>-7.4782910999999999</v>
      </c>
      <c r="AW50">
        <v>-3.9846407999999998</v>
      </c>
      <c r="AX50">
        <v>8.4273699999999838</v>
      </c>
    </row>
    <row r="51" spans="1:50" x14ac:dyDescent="0.25">
      <c r="A51">
        <v>60</v>
      </c>
      <c r="B51">
        <v>1</v>
      </c>
      <c r="C51">
        <v>6</v>
      </c>
      <c r="D51">
        <v>6</v>
      </c>
      <c r="E51">
        <v>9</v>
      </c>
      <c r="F51">
        <v>43</v>
      </c>
      <c r="G51">
        <v>48</v>
      </c>
      <c r="H51">
        <v>18</v>
      </c>
      <c r="I51">
        <v>9</v>
      </c>
      <c r="J51">
        <v>24</v>
      </c>
      <c r="K51">
        <v>1.5333333330000001</v>
      </c>
      <c r="L51">
        <v>1.5</v>
      </c>
      <c r="M51">
        <v>1</v>
      </c>
      <c r="N51">
        <v>2.625</v>
      </c>
      <c r="O51">
        <v>1</v>
      </c>
      <c r="P51">
        <v>45</v>
      </c>
      <c r="Q51">
        <v>17</v>
      </c>
      <c r="R51">
        <v>2</v>
      </c>
      <c r="S51">
        <v>60.96</v>
      </c>
      <c r="T51">
        <v>0</v>
      </c>
      <c r="U51">
        <v>33</v>
      </c>
      <c r="V51">
        <v>70</v>
      </c>
      <c r="AE51">
        <v>65.576529800000003</v>
      </c>
      <c r="AF51">
        <v>6.9496567999999996</v>
      </c>
      <c r="AG51">
        <v>16.805785799999999</v>
      </c>
      <c r="AH51">
        <v>146</v>
      </c>
      <c r="AI51">
        <v>66.796797600000005</v>
      </c>
      <c r="AJ51">
        <v>7.1022739000000001</v>
      </c>
      <c r="AK51">
        <v>16.873123700000001</v>
      </c>
      <c r="AL51">
        <v>148</v>
      </c>
      <c r="AM51">
        <v>81.0108575</v>
      </c>
      <c r="AN51">
        <v>6.2126064999999997</v>
      </c>
      <c r="AO51">
        <v>19.029418499999998</v>
      </c>
      <c r="AP51">
        <v>131</v>
      </c>
      <c r="AQ51">
        <v>1.2202678</v>
      </c>
      <c r="AR51">
        <v>0.15261710000000001</v>
      </c>
      <c r="AS51">
        <v>6.7337900000000006E-2</v>
      </c>
      <c r="AT51">
        <f t="shared" si="0"/>
        <v>2</v>
      </c>
      <c r="AU51">
        <v>0.3013671</v>
      </c>
      <c r="AV51">
        <v>-0.21043719999999988</v>
      </c>
      <c r="AW51">
        <v>6.0424900000000004E-2</v>
      </c>
      <c r="AX51">
        <v>2.12737</v>
      </c>
    </row>
    <row r="52" spans="1:50" x14ac:dyDescent="0.25">
      <c r="A52">
        <v>61</v>
      </c>
      <c r="B52">
        <v>1</v>
      </c>
      <c r="C52">
        <v>8</v>
      </c>
      <c r="D52">
        <v>7</v>
      </c>
      <c r="E52">
        <v>2</v>
      </c>
      <c r="F52">
        <v>47</v>
      </c>
      <c r="G52">
        <v>49</v>
      </c>
      <c r="H52">
        <v>20</v>
      </c>
      <c r="I52">
        <v>14</v>
      </c>
      <c r="J52">
        <v>40</v>
      </c>
      <c r="K52">
        <v>2.6888888889999998</v>
      </c>
      <c r="L52">
        <v>3.1</v>
      </c>
      <c r="M52">
        <v>1.9629629630000001</v>
      </c>
      <c r="N52">
        <v>2.875</v>
      </c>
      <c r="O52">
        <v>2.25</v>
      </c>
      <c r="P52">
        <v>48</v>
      </c>
      <c r="Q52">
        <v>19</v>
      </c>
      <c r="R52">
        <v>2</v>
      </c>
      <c r="S52">
        <v>116.13</v>
      </c>
      <c r="T52">
        <v>0</v>
      </c>
      <c r="U52">
        <v>17</v>
      </c>
      <c r="V52">
        <v>54</v>
      </c>
      <c r="W52">
        <v>62</v>
      </c>
      <c r="X52">
        <v>70</v>
      </c>
      <c r="AE52">
        <v>88.063287599999995</v>
      </c>
      <c r="AF52">
        <v>4.9706530000000004</v>
      </c>
      <c r="AG52">
        <v>21.4326416</v>
      </c>
      <c r="AH52">
        <v>127.4</v>
      </c>
      <c r="AI52">
        <v>89.622567700000005</v>
      </c>
      <c r="AJ52">
        <v>4.5566357000000002</v>
      </c>
      <c r="AK52">
        <v>21.579080900000001</v>
      </c>
      <c r="AL52">
        <v>128.19999999999999</v>
      </c>
      <c r="AM52">
        <v>92.414827000000002</v>
      </c>
      <c r="AN52">
        <v>5.5400499999999999</v>
      </c>
      <c r="AO52">
        <v>17.458975500000001</v>
      </c>
      <c r="AP52">
        <v>160.5</v>
      </c>
      <c r="AQ52">
        <v>1.5592801000000001</v>
      </c>
      <c r="AR52">
        <v>-0.41401729999999998</v>
      </c>
      <c r="AS52">
        <v>0.14643929999999999</v>
      </c>
      <c r="AT52">
        <f t="shared" si="0"/>
        <v>0.79999999999998295</v>
      </c>
      <c r="AU52">
        <v>-0.26526729999999998</v>
      </c>
      <c r="AV52">
        <v>0.12857510000000016</v>
      </c>
      <c r="AW52">
        <v>0.13952629999999999</v>
      </c>
      <c r="AX52">
        <v>0.92736999999998293</v>
      </c>
    </row>
    <row r="53" spans="1:50" x14ac:dyDescent="0.25">
      <c r="A53">
        <v>62</v>
      </c>
      <c r="B53">
        <v>2</v>
      </c>
      <c r="C53">
        <v>8</v>
      </c>
      <c r="D53">
        <v>6</v>
      </c>
      <c r="E53">
        <v>6</v>
      </c>
      <c r="F53">
        <v>41</v>
      </c>
      <c r="G53">
        <v>49</v>
      </c>
      <c r="H53">
        <v>15</v>
      </c>
      <c r="I53">
        <v>8</v>
      </c>
      <c r="J53">
        <v>21</v>
      </c>
      <c r="K53">
        <v>1.3333333329999999</v>
      </c>
      <c r="L53">
        <v>1.4</v>
      </c>
      <c r="M53">
        <v>1</v>
      </c>
      <c r="N53">
        <v>2.375</v>
      </c>
      <c r="O53">
        <v>1</v>
      </c>
      <c r="P53">
        <v>47</v>
      </c>
      <c r="Q53">
        <v>14</v>
      </c>
      <c r="R53">
        <v>1</v>
      </c>
      <c r="S53">
        <v>17</v>
      </c>
      <c r="T53">
        <v>0</v>
      </c>
      <c r="U53">
        <v>55</v>
      </c>
      <c r="AE53">
        <v>69.912294599999996</v>
      </c>
      <c r="AF53">
        <v>6.5013794000000003</v>
      </c>
      <c r="AG53">
        <v>15.537337000000001</v>
      </c>
      <c r="AH53">
        <v>110</v>
      </c>
      <c r="AI53">
        <v>68.960353600000005</v>
      </c>
      <c r="AJ53">
        <v>6.5061439999999999</v>
      </c>
      <c r="AK53">
        <v>17.798202799999999</v>
      </c>
      <c r="AL53">
        <v>125.6</v>
      </c>
      <c r="AM53">
        <v>80.321285000000003</v>
      </c>
      <c r="AN53">
        <v>6.3883910000000004</v>
      </c>
      <c r="AO53">
        <v>24.141669</v>
      </c>
      <c r="AP53">
        <v>137</v>
      </c>
      <c r="AQ53">
        <v>-0.95194100000000004</v>
      </c>
      <c r="AR53">
        <v>4.7645999999999999E-3</v>
      </c>
      <c r="AS53">
        <v>2.2608657999999999</v>
      </c>
      <c r="AT53">
        <f t="shared" si="0"/>
        <v>15.599999999999994</v>
      </c>
      <c r="AU53">
        <v>0.1535146</v>
      </c>
      <c r="AV53">
        <v>-2.3826459999999998</v>
      </c>
      <c r="AW53">
        <v>2.2539528</v>
      </c>
      <c r="AX53">
        <v>15.727369999999995</v>
      </c>
    </row>
    <row r="54" spans="1:50" x14ac:dyDescent="0.25">
      <c r="A54">
        <v>63</v>
      </c>
      <c r="B54">
        <v>1</v>
      </c>
      <c r="C54">
        <v>8</v>
      </c>
      <c r="D54">
        <v>3</v>
      </c>
      <c r="E54">
        <v>3</v>
      </c>
      <c r="F54">
        <v>42</v>
      </c>
      <c r="G54">
        <v>53</v>
      </c>
      <c r="H54">
        <v>18</v>
      </c>
      <c r="I54">
        <v>10</v>
      </c>
      <c r="J54">
        <v>30</v>
      </c>
      <c r="K54">
        <v>1.6</v>
      </c>
      <c r="L54">
        <v>1</v>
      </c>
      <c r="M54">
        <v>1.0740740740000001</v>
      </c>
      <c r="N54">
        <v>2.625</v>
      </c>
      <c r="O54">
        <v>1.5</v>
      </c>
      <c r="P54">
        <v>44</v>
      </c>
      <c r="Q54">
        <v>13</v>
      </c>
      <c r="R54">
        <v>1</v>
      </c>
      <c r="S54">
        <v>304.47000000000003</v>
      </c>
      <c r="T54">
        <v>1</v>
      </c>
      <c r="U54">
        <v>85</v>
      </c>
      <c r="V54">
        <v>82</v>
      </c>
      <c r="W54">
        <v>80</v>
      </c>
      <c r="X54">
        <v>90</v>
      </c>
      <c r="Y54">
        <v>87</v>
      </c>
      <c r="Z54">
        <v>85</v>
      </c>
      <c r="AA54">
        <v>83</v>
      </c>
      <c r="AB54">
        <v>83</v>
      </c>
      <c r="AC54">
        <v>82</v>
      </c>
      <c r="AD54">
        <v>85</v>
      </c>
      <c r="AE54">
        <v>64.192198399999995</v>
      </c>
      <c r="AF54">
        <v>8.1429340000000003</v>
      </c>
      <c r="AG54">
        <v>16.362047799999999</v>
      </c>
      <c r="AH54">
        <v>157</v>
      </c>
      <c r="AI54">
        <v>68.736862299999999</v>
      </c>
      <c r="AJ54">
        <v>8.4259941000000005</v>
      </c>
      <c r="AK54">
        <v>11.759650600000001</v>
      </c>
      <c r="AL54">
        <v>142.30000000000001</v>
      </c>
      <c r="AM54">
        <v>85.049108200000006</v>
      </c>
      <c r="AN54">
        <v>6.3963158</v>
      </c>
      <c r="AO54">
        <v>17.007241799999999</v>
      </c>
      <c r="AP54">
        <v>151.19999999999999</v>
      </c>
      <c r="AQ54">
        <v>4.5446638999999998</v>
      </c>
      <c r="AR54">
        <v>0.28306009999999998</v>
      </c>
      <c r="AS54">
        <v>-4.6023972000000004</v>
      </c>
      <c r="AT54">
        <f t="shared" si="0"/>
        <v>-14.699999999999989</v>
      </c>
      <c r="AU54">
        <v>0.43181009999999997</v>
      </c>
      <c r="AV54">
        <v>3.1139589000000001</v>
      </c>
      <c r="AW54">
        <v>-4.6093102000000004</v>
      </c>
      <c r="AX54">
        <v>-14.572629999999988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A2" sqref="A2:XFD2"/>
    </sheetView>
  </sheetViews>
  <sheetFormatPr defaultRowHeight="15" x14ac:dyDescent="0.25"/>
  <cols>
    <col min="1" max="1" width="28.140625" customWidth="1"/>
    <col min="2" max="2" width="39.140625" style="1" customWidth="1"/>
    <col min="3" max="3" width="60.42578125" style="1" customWidth="1"/>
  </cols>
  <sheetData>
    <row r="1" spans="1:3" x14ac:dyDescent="0.25">
      <c r="A1" t="s">
        <v>97</v>
      </c>
      <c r="B1" s="1" t="s">
        <v>98</v>
      </c>
      <c r="C1" s="1" t="s">
        <v>99</v>
      </c>
    </row>
    <row r="2" spans="1:3" x14ac:dyDescent="0.25">
      <c r="A2" t="s">
        <v>1</v>
      </c>
      <c r="B2" s="1" t="s">
        <v>1</v>
      </c>
      <c r="C2" s="1" t="s">
        <v>102</v>
      </c>
    </row>
    <row r="3" spans="1:3" ht="60" x14ac:dyDescent="0.25">
      <c r="A3" t="s">
        <v>2</v>
      </c>
      <c r="B3" s="1" t="s">
        <v>100</v>
      </c>
      <c r="C3" s="1" t="s">
        <v>104</v>
      </c>
    </row>
    <row r="4" spans="1:3" ht="60" x14ac:dyDescent="0.25">
      <c r="A4" t="s">
        <v>3</v>
      </c>
      <c r="B4" s="1" t="s">
        <v>3</v>
      </c>
      <c r="C4" s="1" t="s">
        <v>27</v>
      </c>
    </row>
    <row r="5" spans="1:3" ht="45" x14ac:dyDescent="0.25">
      <c r="A5" t="s">
        <v>4</v>
      </c>
      <c r="B5" s="1" t="s">
        <v>101</v>
      </c>
      <c r="C5" s="1" t="s">
        <v>103</v>
      </c>
    </row>
    <row r="6" spans="1:3" ht="30" x14ac:dyDescent="0.25">
      <c r="A6" t="s">
        <v>5</v>
      </c>
      <c r="B6" s="1" t="s">
        <v>94</v>
      </c>
    </row>
    <row r="7" spans="1:3" ht="30" x14ac:dyDescent="0.25">
      <c r="A7" t="s">
        <v>6</v>
      </c>
      <c r="B7" s="1" t="s">
        <v>95</v>
      </c>
    </row>
    <row r="8" spans="1:3" x14ac:dyDescent="0.25">
      <c r="A8" t="s">
        <v>7</v>
      </c>
      <c r="B8" s="1" t="s">
        <v>52</v>
      </c>
    </row>
    <row r="9" spans="1:3" ht="30" x14ac:dyDescent="0.25">
      <c r="A9" t="s">
        <v>8</v>
      </c>
      <c r="B9" s="1" t="s">
        <v>54</v>
      </c>
    </row>
    <row r="10" spans="1:3" x14ac:dyDescent="0.25">
      <c r="A10" t="s">
        <v>9</v>
      </c>
      <c r="B10" s="1" t="s">
        <v>53</v>
      </c>
    </row>
    <row r="11" spans="1:3" ht="30" x14ac:dyDescent="0.25">
      <c r="A11" t="s">
        <v>10</v>
      </c>
      <c r="B11" s="1" t="s">
        <v>92</v>
      </c>
    </row>
    <row r="12" spans="1:3" ht="30" x14ac:dyDescent="0.25">
      <c r="A12" t="s">
        <v>11</v>
      </c>
      <c r="B12" s="1" t="s">
        <v>91</v>
      </c>
    </row>
    <row r="13" spans="1:3" ht="45" x14ac:dyDescent="0.25">
      <c r="A13" t="s">
        <v>12</v>
      </c>
      <c r="B13" s="1" t="s">
        <v>90</v>
      </c>
    </row>
    <row r="14" spans="1:3" ht="30" x14ac:dyDescent="0.25">
      <c r="A14" t="s">
        <v>13</v>
      </c>
      <c r="B14" s="1" t="s">
        <v>89</v>
      </c>
    </row>
    <row r="15" spans="1:3" ht="30" x14ac:dyDescent="0.25">
      <c r="A15" t="s">
        <v>14</v>
      </c>
      <c r="B15" s="1" t="s">
        <v>88</v>
      </c>
    </row>
    <row r="16" spans="1:3" ht="30" x14ac:dyDescent="0.25">
      <c r="A16" t="s">
        <v>15</v>
      </c>
      <c r="B16" s="1" t="s">
        <v>93</v>
      </c>
    </row>
    <row r="17" spans="1:3" x14ac:dyDescent="0.25">
      <c r="A17" t="s">
        <v>16</v>
      </c>
      <c r="B17" s="1" t="s">
        <v>96</v>
      </c>
    </row>
    <row r="18" spans="1:3" x14ac:dyDescent="0.25">
      <c r="A18" t="s">
        <v>29</v>
      </c>
      <c r="B18" s="1" t="s">
        <v>55</v>
      </c>
      <c r="C18" s="1" t="s">
        <v>28</v>
      </c>
    </row>
    <row r="19" spans="1:3" x14ac:dyDescent="0.25">
      <c r="A19" t="s">
        <v>17</v>
      </c>
      <c r="B19" s="1" t="s">
        <v>56</v>
      </c>
    </row>
    <row r="20" spans="1:3" ht="45" x14ac:dyDescent="0.25">
      <c r="A20" t="s">
        <v>18</v>
      </c>
      <c r="B20" s="1" t="s">
        <v>57</v>
      </c>
    </row>
    <row r="21" spans="1:3" x14ac:dyDescent="0.25">
      <c r="A21" t="s">
        <v>42</v>
      </c>
      <c r="B21" s="1" t="s">
        <v>65</v>
      </c>
    </row>
    <row r="22" spans="1:3" x14ac:dyDescent="0.25">
      <c r="A22" t="s">
        <v>43</v>
      </c>
      <c r="B22" s="1" t="s">
        <v>58</v>
      </c>
    </row>
    <row r="23" spans="1:3" x14ac:dyDescent="0.25">
      <c r="A23" t="s">
        <v>44</v>
      </c>
      <c r="B23" s="1" t="s">
        <v>59</v>
      </c>
    </row>
    <row r="24" spans="1:3" x14ac:dyDescent="0.25">
      <c r="A24" t="s">
        <v>45</v>
      </c>
      <c r="B24" s="1" t="s">
        <v>60</v>
      </c>
    </row>
    <row r="25" spans="1:3" x14ac:dyDescent="0.25">
      <c r="A25" t="s">
        <v>51</v>
      </c>
      <c r="B25" s="1" t="s">
        <v>61</v>
      </c>
    </row>
    <row r="26" spans="1:3" x14ac:dyDescent="0.25">
      <c r="A26" t="s">
        <v>46</v>
      </c>
      <c r="B26" s="1" t="s">
        <v>62</v>
      </c>
    </row>
    <row r="27" spans="1:3" x14ac:dyDescent="0.25">
      <c r="A27" t="s">
        <v>47</v>
      </c>
      <c r="B27" s="1" t="s">
        <v>63</v>
      </c>
    </row>
    <row r="28" spans="1:3" x14ac:dyDescent="0.25">
      <c r="A28" t="s">
        <v>48</v>
      </c>
      <c r="B28" s="1" t="s">
        <v>64</v>
      </c>
    </row>
    <row r="29" spans="1:3" x14ac:dyDescent="0.25">
      <c r="A29" t="s">
        <v>49</v>
      </c>
      <c r="B29" s="1" t="s">
        <v>66</v>
      </c>
    </row>
    <row r="30" spans="1:3" x14ac:dyDescent="0.25">
      <c r="A30" t="s">
        <v>50</v>
      </c>
      <c r="B30" s="1" t="s">
        <v>67</v>
      </c>
    </row>
    <row r="31" spans="1:3" x14ac:dyDescent="0.25">
      <c r="A31" t="s">
        <v>19</v>
      </c>
      <c r="B31" s="1" t="s">
        <v>68</v>
      </c>
    </row>
    <row r="32" spans="1:3" x14ac:dyDescent="0.25">
      <c r="A32" t="s">
        <v>20</v>
      </c>
      <c r="B32" s="1" t="s">
        <v>69</v>
      </c>
    </row>
    <row r="33" spans="1:2" x14ac:dyDescent="0.25">
      <c r="A33" t="s">
        <v>21</v>
      </c>
      <c r="B33" s="1" t="s">
        <v>70</v>
      </c>
    </row>
    <row r="34" spans="1:2" x14ac:dyDescent="0.25">
      <c r="A34" t="s">
        <v>25</v>
      </c>
      <c r="B34" s="1" t="s">
        <v>75</v>
      </c>
    </row>
    <row r="35" spans="1:2" x14ac:dyDescent="0.25">
      <c r="A35" t="s">
        <v>30</v>
      </c>
      <c r="B35" s="1" t="s">
        <v>71</v>
      </c>
    </row>
    <row r="36" spans="1:2" ht="30" x14ac:dyDescent="0.25">
      <c r="A36" t="s">
        <v>31</v>
      </c>
      <c r="B36" s="1" t="s">
        <v>72</v>
      </c>
    </row>
    <row r="37" spans="1:2" x14ac:dyDescent="0.25">
      <c r="A37" t="s">
        <v>32</v>
      </c>
      <c r="B37" s="1" t="s">
        <v>73</v>
      </c>
    </row>
    <row r="38" spans="1:2" x14ac:dyDescent="0.25">
      <c r="A38" t="s">
        <v>39</v>
      </c>
      <c r="B38" s="1" t="s">
        <v>74</v>
      </c>
    </row>
    <row r="39" spans="1:2" x14ac:dyDescent="0.25">
      <c r="A39" t="s">
        <v>22</v>
      </c>
      <c r="B39" s="1" t="s">
        <v>76</v>
      </c>
    </row>
    <row r="40" spans="1:2" ht="30" x14ac:dyDescent="0.25">
      <c r="A40" t="s">
        <v>23</v>
      </c>
      <c r="B40" s="1" t="s">
        <v>77</v>
      </c>
    </row>
    <row r="41" spans="1:2" x14ac:dyDescent="0.25">
      <c r="A41" t="s">
        <v>24</v>
      </c>
      <c r="B41" s="1" t="s">
        <v>78</v>
      </c>
    </row>
    <row r="42" spans="1:2" x14ac:dyDescent="0.25">
      <c r="A42" t="s">
        <v>26</v>
      </c>
      <c r="B42" s="1" t="s">
        <v>79</v>
      </c>
    </row>
    <row r="43" spans="1:2" ht="30" x14ac:dyDescent="0.25">
      <c r="A43" t="s">
        <v>33</v>
      </c>
      <c r="B43" s="1" t="s">
        <v>80</v>
      </c>
    </row>
    <row r="44" spans="1:2" ht="30" x14ac:dyDescent="0.25">
      <c r="A44" t="s">
        <v>34</v>
      </c>
      <c r="B44" s="1" t="s">
        <v>81</v>
      </c>
    </row>
    <row r="45" spans="1:2" ht="30" x14ac:dyDescent="0.25">
      <c r="A45" t="s">
        <v>35</v>
      </c>
      <c r="B45" s="1" t="s">
        <v>82</v>
      </c>
    </row>
    <row r="46" spans="1:2" ht="30" x14ac:dyDescent="0.25">
      <c r="A46" t="s">
        <v>40</v>
      </c>
      <c r="B46" s="1" t="s">
        <v>83</v>
      </c>
    </row>
    <row r="47" spans="1:2" ht="45" x14ac:dyDescent="0.25">
      <c r="A47" t="s">
        <v>36</v>
      </c>
      <c r="B47" s="1" t="s">
        <v>84</v>
      </c>
    </row>
    <row r="48" spans="1:2" ht="30" x14ac:dyDescent="0.25">
      <c r="A48" t="s">
        <v>37</v>
      </c>
      <c r="B48" s="1" t="s">
        <v>85</v>
      </c>
    </row>
    <row r="49" spans="1:2" ht="30" x14ac:dyDescent="0.25">
      <c r="A49" t="s">
        <v>38</v>
      </c>
      <c r="B49" s="1" t="s">
        <v>86</v>
      </c>
    </row>
    <row r="50" spans="1:2" ht="30" x14ac:dyDescent="0.25">
      <c r="A50" t="s">
        <v>41</v>
      </c>
      <c r="B50" s="1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Read Me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2016-11-23T15:53:29Z</dcterms:created>
  <dcterms:modified xsi:type="dcterms:W3CDTF">2017-04-26T18:23:48Z</dcterms:modified>
</cp:coreProperties>
</file>