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E:\Fighting fish\WrittePaper2019\190918_PLOS_Genetic\Submission_4\Supp Fig\"/>
    </mc:Choice>
  </mc:AlternateContent>
  <xr:revisionPtr revIDLastSave="0" documentId="8_{2C7DE1AF-24B1-4114-A152-5111522FF437}" xr6:coauthVersionLast="45" xr6:coauthVersionMax="45" xr10:uidLastSave="{00000000-0000-0000-0000-000000000000}"/>
  <bookViews>
    <workbookView xWindow="15" yWindow="600" windowWidth="20475" windowHeight="10920" xr2:uid="{D5D2C126-1198-4FC9-9515-EA04629BAE9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K30" i="1" l="1"/>
  <c r="I30" i="1"/>
  <c r="G30" i="1"/>
  <c r="F30" i="1"/>
  <c r="L29" i="1"/>
  <c r="H29" i="1"/>
  <c r="L28" i="1"/>
  <c r="H28" i="1"/>
  <c r="L27" i="1"/>
  <c r="H27" i="1"/>
  <c r="L26" i="1"/>
  <c r="H26" i="1"/>
  <c r="L25" i="1"/>
  <c r="H25" i="1"/>
  <c r="L24" i="1"/>
  <c r="H24" i="1"/>
  <c r="L23" i="1"/>
  <c r="H23" i="1"/>
  <c r="L22" i="1"/>
  <c r="H22" i="1"/>
  <c r="L21" i="1"/>
  <c r="H21" i="1"/>
  <c r="L20" i="1"/>
  <c r="H20" i="1"/>
  <c r="L19" i="1"/>
  <c r="H19" i="1"/>
  <c r="L18" i="1"/>
  <c r="H18" i="1"/>
  <c r="L17" i="1"/>
  <c r="H17" i="1"/>
  <c r="L16" i="1"/>
  <c r="J16" i="1"/>
  <c r="J30" i="1" s="1"/>
  <c r="H16" i="1"/>
  <c r="L15" i="1"/>
  <c r="H15" i="1"/>
  <c r="L14" i="1"/>
  <c r="H14" i="1"/>
  <c r="L13" i="1"/>
  <c r="H13" i="1"/>
  <c r="L12" i="1"/>
  <c r="H12" i="1"/>
  <c r="L11" i="1"/>
  <c r="H11" i="1"/>
  <c r="L10" i="1"/>
  <c r="H10" i="1"/>
  <c r="L7" i="1"/>
  <c r="H7" i="1"/>
  <c r="L6" i="1"/>
  <c r="H6" i="1"/>
  <c r="L5" i="1"/>
  <c r="L30" i="1" s="1"/>
  <c r="H5" i="1"/>
  <c r="H30" i="1" s="1"/>
</calcChain>
</file>

<file path=xl/sharedStrings.xml><?xml version="1.0" encoding="utf-8"?>
<sst xmlns="http://schemas.openxmlformats.org/spreadsheetml/2006/main" count="73" uniqueCount="47">
  <si>
    <t xml:space="preserve">Low Quality Reads Cleaning </t>
  </si>
  <si>
    <t>Mapped reads</t>
  </si>
  <si>
    <t>Unique mapped reads</t>
  </si>
  <si>
    <t>Condition</t>
  </si>
  <si>
    <t>Sample</t>
  </si>
  <si>
    <t>Seq type</t>
  </si>
  <si>
    <t>Seq length</t>
  </si>
  <si>
    <t>Raw reads</t>
  </si>
  <si>
    <t>Clean reads</t>
  </si>
  <si>
    <t>Rate (%)</t>
  </si>
  <si>
    <t xml:space="preserve">Mapped reads </t>
  </si>
  <si>
    <t>B</t>
  </si>
  <si>
    <t>B1</t>
  </si>
  <si>
    <t>PE</t>
  </si>
  <si>
    <t>B2</t>
  </si>
  <si>
    <t>B3</t>
  </si>
  <si>
    <t>B4</t>
  </si>
  <si>
    <t>SE</t>
  </si>
  <si>
    <t>B5</t>
  </si>
  <si>
    <t>D20</t>
  </si>
  <si>
    <t>D20-11</t>
  </si>
  <si>
    <t>D20-12</t>
  </si>
  <si>
    <t>D20-21</t>
  </si>
  <si>
    <t>D20-22</t>
  </si>
  <si>
    <t>D20-31</t>
  </si>
  <si>
    <t>D20-32</t>
  </si>
  <si>
    <t>D20-41</t>
  </si>
  <si>
    <t>D20-42</t>
  </si>
  <si>
    <t>D20-51</t>
  </si>
  <si>
    <t>D20-52</t>
  </si>
  <si>
    <t>D60</t>
  </si>
  <si>
    <t>D60-11</t>
  </si>
  <si>
    <t>D60-12</t>
  </si>
  <si>
    <t>D60-21</t>
  </si>
  <si>
    <t>D60-22</t>
  </si>
  <si>
    <t>D60-31</t>
  </si>
  <si>
    <t>D60-32</t>
  </si>
  <si>
    <t>D60-41</t>
  </si>
  <si>
    <t>D60-42</t>
  </si>
  <si>
    <t>D60-51</t>
  </si>
  <si>
    <t>D60-52</t>
  </si>
  <si>
    <t>Average</t>
  </si>
  <si>
    <t>PE: Paired-end</t>
  </si>
  <si>
    <t>SE: Single-end</t>
  </si>
  <si>
    <t>Unique mapped reads, reads that mached the reference genome in only one position</t>
  </si>
  <si>
    <t>B: Non-fighting group; D20: During fighting 20 min; D60: During fighting 60 min</t>
  </si>
  <si>
    <r>
      <rPr>
        <b/>
        <sz val="12"/>
        <color theme="1"/>
        <rFont val="Calibri"/>
        <family val="2"/>
        <scheme val="minor"/>
      </rPr>
      <t>Table S4</t>
    </r>
    <r>
      <rPr>
        <sz val="11"/>
        <color theme="1"/>
        <rFont val="Calibri"/>
        <family val="2"/>
        <scheme val="minor"/>
      </rPr>
      <t>. The mapping rate of 25 B.splendens brain samples from the non-fighting, D20, and D60 groups to the reference B. splendens genome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</si>
</sst>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8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9"/>
      <color theme="1"/>
      <name val="Times New Roman"/>
      <family val="1"/>
    </font>
    <font>
      <b/>
      <sz val="8"/>
      <color theme="1"/>
      <name val="Times New Roman"/>
      <family val="1"/>
    </font>
    <font>
      <b/>
      <sz val="10"/>
      <color theme="1"/>
      <name val="Times New Roman"/>
      <family val="1"/>
    </font>
    <font>
      <b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3" fillId="0" borderId="1" xfId="0" applyFont="1" applyBorder="1"/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5" fillId="0" borderId="1" xfId="0" applyFont="1" applyBorder="1"/>
    <xf numFmtId="0" fontId="5" fillId="0" borderId="1" xfId="0" applyFont="1" applyBorder="1" applyAlignment="1">
      <alignment wrapText="1"/>
    </xf>
    <xf numFmtId="0" fontId="5" fillId="0" borderId="2" xfId="0" applyFont="1" applyBorder="1" applyAlignment="1">
      <alignment wrapText="1"/>
    </xf>
    <xf numFmtId="0" fontId="6" fillId="0" borderId="1" xfId="0" applyFont="1" applyBorder="1" applyAlignment="1">
      <alignment horizontal="center" wrapText="1"/>
    </xf>
    <xf numFmtId="0" fontId="6" fillId="0" borderId="2" xfId="0" applyFont="1" applyBorder="1" applyAlignment="1">
      <alignment horizontal="center" wrapText="1"/>
    </xf>
    <xf numFmtId="0" fontId="6" fillId="0" borderId="4" xfId="0" applyFont="1" applyBorder="1" applyAlignment="1">
      <alignment horizontal="center" wrapText="1"/>
    </xf>
    <xf numFmtId="0" fontId="6" fillId="0" borderId="0" xfId="0" applyFont="1" applyAlignment="1">
      <alignment horizontal="right" wrapText="1"/>
    </xf>
    <xf numFmtId="0" fontId="7" fillId="0" borderId="0" xfId="0" applyFont="1" applyAlignment="1">
      <alignment horizontal="center" vertical="center"/>
    </xf>
    <xf numFmtId="0" fontId="3" fillId="0" borderId="0" xfId="0" applyFont="1"/>
    <xf numFmtId="0" fontId="3" fillId="0" borderId="5" xfId="0" applyFont="1" applyBorder="1"/>
    <xf numFmtId="3" fontId="3" fillId="0" borderId="0" xfId="0" applyNumberFormat="1" applyFont="1"/>
    <xf numFmtId="164" fontId="3" fillId="0" borderId="6" xfId="0" applyNumberFormat="1" applyFont="1" applyBorder="1"/>
    <xf numFmtId="3" fontId="3" fillId="0" borderId="7" xfId="0" applyNumberFormat="1" applyFont="1" applyBorder="1"/>
    <xf numFmtId="164" fontId="3" fillId="0" borderId="8" xfId="0" applyNumberFormat="1" applyFont="1" applyBorder="1"/>
    <xf numFmtId="164" fontId="3" fillId="0" borderId="5" xfId="0" applyNumberFormat="1" applyFont="1" applyBorder="1"/>
    <xf numFmtId="164" fontId="3" fillId="0" borderId="0" xfId="0" applyNumberFormat="1" applyFont="1"/>
    <xf numFmtId="0" fontId="7" fillId="0" borderId="4" xfId="0" applyFont="1" applyBorder="1" applyAlignment="1">
      <alignment horizontal="center" vertical="center"/>
    </xf>
    <xf numFmtId="0" fontId="3" fillId="0" borderId="4" xfId="0" applyFont="1" applyBorder="1"/>
    <xf numFmtId="3" fontId="0" fillId="0" borderId="9" xfId="0" applyNumberFormat="1" applyBorder="1" applyAlignment="1">
      <alignment vertical="center"/>
    </xf>
    <xf numFmtId="3" fontId="0" fillId="0" borderId="4" xfId="0" applyNumberFormat="1" applyBorder="1" applyAlignment="1">
      <alignment vertical="center"/>
    </xf>
    <xf numFmtId="164" fontId="0" fillId="0" borderId="10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4" xfId="0" applyBorder="1" applyAlignment="1">
      <alignment vertical="center"/>
    </xf>
    <xf numFmtId="3" fontId="3" fillId="0" borderId="8" xfId="0" applyNumberFormat="1" applyFont="1" applyBorder="1"/>
    <xf numFmtId="3" fontId="3" fillId="0" borderId="4" xfId="0" applyNumberFormat="1" applyFont="1" applyBorder="1"/>
    <xf numFmtId="3" fontId="3" fillId="0" borderId="9" xfId="0" applyNumberFormat="1" applyFont="1" applyBorder="1"/>
    <xf numFmtId="0" fontId="3" fillId="0" borderId="10" xfId="0" applyFont="1" applyBorder="1"/>
    <xf numFmtId="0" fontId="7" fillId="0" borderId="8" xfId="0" applyFont="1" applyBorder="1" applyAlignment="1">
      <alignment horizontal="center" vertical="center"/>
    </xf>
    <xf numFmtId="0" fontId="3" fillId="0" borderId="8" xfId="0" applyFont="1" applyBorder="1"/>
    <xf numFmtId="0" fontId="3" fillId="0" borderId="6" xfId="0" applyFont="1" applyBorder="1"/>
    <xf numFmtId="3" fontId="3" fillId="0" borderId="11" xfId="0" applyNumberFormat="1" applyFont="1" applyBorder="1"/>
    <xf numFmtId="164" fontId="3" fillId="0" borderId="10" xfId="0" applyNumberFormat="1" applyFont="1" applyBorder="1"/>
    <xf numFmtId="164" fontId="3" fillId="0" borderId="4" xfId="0" applyNumberFormat="1" applyFont="1" applyBorder="1"/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3" fontId="3" fillId="0" borderId="1" xfId="0" applyNumberFormat="1" applyFont="1" applyBorder="1"/>
    <xf numFmtId="164" fontId="7" fillId="0" borderId="1" xfId="0" applyNumberFormat="1" applyFont="1" applyBorder="1"/>
    <xf numFmtId="1" fontId="3" fillId="0" borderId="1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27AC8-9236-4160-AD40-B18385ED0242}">
  <dimension ref="B2:L34"/>
  <sheetViews>
    <sheetView tabSelected="1" workbookViewId="0">
      <selection activeCell="B2" sqref="B2:L34"/>
    </sheetView>
  </sheetViews>
  <sheetFormatPr defaultRowHeight="15" x14ac:dyDescent="0.25"/>
  <cols>
    <col min="6" max="7" width="11.28515625" bestFit="1" customWidth="1"/>
    <col min="9" max="9" width="11.28515625" bestFit="1" customWidth="1"/>
    <col min="11" max="11" width="11.28515625" bestFit="1" customWidth="1"/>
  </cols>
  <sheetData>
    <row r="2" spans="2:12" ht="15.75" x14ac:dyDescent="0.25">
      <c r="B2" s="1" t="s">
        <v>46</v>
      </c>
      <c r="C2" s="2"/>
      <c r="D2" s="2"/>
      <c r="E2" s="2"/>
      <c r="F2" s="2"/>
      <c r="G2" s="2"/>
      <c r="H2" s="2"/>
      <c r="I2" s="2"/>
      <c r="J2" s="2"/>
      <c r="K2" s="2"/>
      <c r="L2" s="2"/>
    </row>
    <row r="3" spans="2:12" ht="15.75" x14ac:dyDescent="0.25">
      <c r="B3" s="3"/>
      <c r="C3" s="3"/>
      <c r="D3" s="3"/>
      <c r="E3" s="3"/>
      <c r="F3" s="4" t="s">
        <v>0</v>
      </c>
      <c r="G3" s="4"/>
      <c r="H3" s="5"/>
      <c r="I3" s="6" t="s">
        <v>1</v>
      </c>
      <c r="J3" s="5"/>
      <c r="K3" s="4" t="s">
        <v>2</v>
      </c>
      <c r="L3" s="4"/>
    </row>
    <row r="4" spans="2:12" ht="39" x14ac:dyDescent="0.25">
      <c r="B4" s="7" t="s">
        <v>3</v>
      </c>
      <c r="C4" s="7" t="s">
        <v>4</v>
      </c>
      <c r="D4" s="8" t="s">
        <v>5</v>
      </c>
      <c r="E4" s="9" t="s">
        <v>6</v>
      </c>
      <c r="F4" s="10" t="s">
        <v>7</v>
      </c>
      <c r="G4" s="10" t="s">
        <v>8</v>
      </c>
      <c r="H4" s="11" t="s">
        <v>9</v>
      </c>
      <c r="I4" s="10" t="s">
        <v>10</v>
      </c>
      <c r="J4" s="11" t="s">
        <v>9</v>
      </c>
      <c r="K4" s="12" t="s">
        <v>2</v>
      </c>
      <c r="L4" s="13" t="s">
        <v>9</v>
      </c>
    </row>
    <row r="5" spans="2:12" ht="15.75" x14ac:dyDescent="0.25">
      <c r="B5" s="14" t="s">
        <v>11</v>
      </c>
      <c r="C5" s="15" t="s">
        <v>12</v>
      </c>
      <c r="D5" s="15" t="s">
        <v>13</v>
      </c>
      <c r="E5" s="16">
        <v>126</v>
      </c>
      <c r="F5" s="17">
        <v>51346604</v>
      </c>
      <c r="G5" s="17">
        <v>49975204</v>
      </c>
      <c r="H5" s="18">
        <f>G5/F5*100</f>
        <v>97.32913202984173</v>
      </c>
      <c r="I5" s="19">
        <v>40530315</v>
      </c>
      <c r="J5" s="16">
        <v>81.099999999999994</v>
      </c>
      <c r="K5" s="17">
        <v>39238880</v>
      </c>
      <c r="L5" s="20">
        <f t="shared" ref="L5:L29" si="0">K5/G5*100</f>
        <v>78.516698000872594</v>
      </c>
    </row>
    <row r="6" spans="2:12" ht="15.75" x14ac:dyDescent="0.25">
      <c r="B6" s="14"/>
      <c r="C6" s="15" t="s">
        <v>14</v>
      </c>
      <c r="D6" s="15" t="s">
        <v>13</v>
      </c>
      <c r="E6" s="16">
        <v>126</v>
      </c>
      <c r="F6" s="17">
        <v>49140932</v>
      </c>
      <c r="G6" s="17">
        <v>47916476</v>
      </c>
      <c r="H6" s="21">
        <f t="shared" ref="H6:H29" si="1">G6/F6*100</f>
        <v>97.508276806797227</v>
      </c>
      <c r="I6" s="19">
        <v>38745629</v>
      </c>
      <c r="J6" s="16">
        <v>80.900000000000006</v>
      </c>
      <c r="K6" s="17">
        <v>37669719</v>
      </c>
      <c r="L6" s="22">
        <f t="shared" si="0"/>
        <v>78.615378559975895</v>
      </c>
    </row>
    <row r="7" spans="2:12" ht="15.75" x14ac:dyDescent="0.25">
      <c r="B7" s="14"/>
      <c r="C7" s="15" t="s">
        <v>15</v>
      </c>
      <c r="D7" s="15" t="s">
        <v>13</v>
      </c>
      <c r="E7" s="16">
        <v>126</v>
      </c>
      <c r="F7" s="17">
        <v>48208708</v>
      </c>
      <c r="G7" s="17">
        <v>46916119</v>
      </c>
      <c r="H7" s="21">
        <f>G7/F7*100</f>
        <v>97.318764485453542</v>
      </c>
      <c r="I7" s="19">
        <v>36413547</v>
      </c>
      <c r="J7" s="16">
        <v>77.7</v>
      </c>
      <c r="K7" s="17">
        <v>35289963</v>
      </c>
      <c r="L7" s="22">
        <f>K7/G7*100</f>
        <v>75.219271653735902</v>
      </c>
    </row>
    <row r="8" spans="2:12" ht="15.75" x14ac:dyDescent="0.25">
      <c r="B8" s="14"/>
      <c r="C8" s="15" t="s">
        <v>16</v>
      </c>
      <c r="D8" s="15" t="s">
        <v>17</v>
      </c>
      <c r="E8" s="15">
        <v>101</v>
      </c>
      <c r="F8" s="19">
        <v>13298709</v>
      </c>
      <c r="G8" s="17">
        <v>13126356</v>
      </c>
      <c r="H8" s="21">
        <v>98.703986980991914</v>
      </c>
      <c r="I8" s="19">
        <v>10711206</v>
      </c>
      <c r="J8" s="16">
        <v>81.599999999999994</v>
      </c>
      <c r="K8" s="17">
        <v>10190337</v>
      </c>
      <c r="L8" s="22">
        <v>76.7</v>
      </c>
    </row>
    <row r="9" spans="2:12" ht="15.75" x14ac:dyDescent="0.25">
      <c r="B9" s="23"/>
      <c r="C9" s="24" t="s">
        <v>18</v>
      </c>
      <c r="D9" s="24" t="s">
        <v>17</v>
      </c>
      <c r="E9" s="24">
        <v>101</v>
      </c>
      <c r="F9" s="25">
        <v>13772260</v>
      </c>
      <c r="G9" s="26">
        <v>13576062</v>
      </c>
      <c r="H9" s="27">
        <v>98.575411733440987</v>
      </c>
      <c r="I9" s="25">
        <v>10464211</v>
      </c>
      <c r="J9" s="28">
        <v>77.099999999999994</v>
      </c>
      <c r="K9" s="26">
        <v>10009146</v>
      </c>
      <c r="L9" s="29">
        <v>72.8</v>
      </c>
    </row>
    <row r="10" spans="2:12" ht="15.75" x14ac:dyDescent="0.25">
      <c r="B10" s="14" t="s">
        <v>19</v>
      </c>
      <c r="C10" s="15" t="s">
        <v>20</v>
      </c>
      <c r="D10" s="15" t="s">
        <v>17</v>
      </c>
      <c r="E10" s="16">
        <v>51</v>
      </c>
      <c r="F10" s="30">
        <v>28992195</v>
      </c>
      <c r="G10" s="30">
        <v>28483456</v>
      </c>
      <c r="H10" s="18">
        <f t="shared" si="1"/>
        <v>98.245255317853648</v>
      </c>
      <c r="I10" s="19">
        <v>24156876</v>
      </c>
      <c r="J10" s="16">
        <v>84.8</v>
      </c>
      <c r="K10" s="17">
        <v>22948699</v>
      </c>
      <c r="L10" s="22">
        <f t="shared" si="0"/>
        <v>80.568520196425595</v>
      </c>
    </row>
    <row r="11" spans="2:12" ht="15.75" x14ac:dyDescent="0.25">
      <c r="B11" s="14"/>
      <c r="C11" s="15" t="s">
        <v>21</v>
      </c>
      <c r="D11" s="15" t="s">
        <v>17</v>
      </c>
      <c r="E11" s="16">
        <v>51</v>
      </c>
      <c r="F11" s="17">
        <v>26365612</v>
      </c>
      <c r="G11" s="17">
        <v>25921898</v>
      </c>
      <c r="H11" s="21">
        <f t="shared" si="1"/>
        <v>98.317073011618319</v>
      </c>
      <c r="I11" s="19">
        <v>20850543</v>
      </c>
      <c r="J11" s="16">
        <v>80.400000000000006</v>
      </c>
      <c r="K11" s="17">
        <v>19634782</v>
      </c>
      <c r="L11" s="22">
        <f t="shared" si="0"/>
        <v>75.745927246531096</v>
      </c>
    </row>
    <row r="12" spans="2:12" ht="15.75" x14ac:dyDescent="0.25">
      <c r="B12" s="14"/>
      <c r="C12" s="15" t="s">
        <v>22</v>
      </c>
      <c r="D12" s="15" t="s">
        <v>17</v>
      </c>
      <c r="E12" s="16">
        <v>101</v>
      </c>
      <c r="F12" s="17">
        <v>16039586</v>
      </c>
      <c r="G12" s="17">
        <v>15822999</v>
      </c>
      <c r="H12" s="21">
        <f t="shared" si="1"/>
        <v>98.649672129941507</v>
      </c>
      <c r="I12" s="19">
        <v>12206988</v>
      </c>
      <c r="J12" s="16">
        <v>77.099999999999994</v>
      </c>
      <c r="K12" s="17">
        <v>11686243</v>
      </c>
      <c r="L12" s="22">
        <f t="shared" si="0"/>
        <v>73.856055985341342</v>
      </c>
    </row>
    <row r="13" spans="2:12" ht="15.75" x14ac:dyDescent="0.25">
      <c r="B13" s="14"/>
      <c r="C13" s="15" t="s">
        <v>23</v>
      </c>
      <c r="D13" s="15" t="s">
        <v>17</v>
      </c>
      <c r="E13" s="16">
        <v>101</v>
      </c>
      <c r="F13" s="17">
        <v>14104639</v>
      </c>
      <c r="G13" s="17">
        <v>13927499</v>
      </c>
      <c r="H13" s="21">
        <f t="shared" si="1"/>
        <v>98.744101142893484</v>
      </c>
      <c r="I13" s="19">
        <v>11072535</v>
      </c>
      <c r="J13" s="16">
        <v>79.5</v>
      </c>
      <c r="K13" s="17">
        <v>10494595</v>
      </c>
      <c r="L13" s="22">
        <f t="shared" si="0"/>
        <v>75.351611944111426</v>
      </c>
    </row>
    <row r="14" spans="2:12" ht="15.75" x14ac:dyDescent="0.25">
      <c r="B14" s="14"/>
      <c r="C14" s="15" t="s">
        <v>24</v>
      </c>
      <c r="D14" s="15" t="s">
        <v>17</v>
      </c>
      <c r="E14" s="16">
        <v>51</v>
      </c>
      <c r="F14" s="17">
        <v>31124911</v>
      </c>
      <c r="G14" s="17">
        <v>30586422</v>
      </c>
      <c r="H14" s="21">
        <f t="shared" si="1"/>
        <v>98.269909912352844</v>
      </c>
      <c r="I14" s="19">
        <v>26241295</v>
      </c>
      <c r="J14" s="16">
        <v>85.8</v>
      </c>
      <c r="K14" s="17">
        <v>24714267</v>
      </c>
      <c r="L14" s="22">
        <f t="shared" si="0"/>
        <v>80.80143208643365</v>
      </c>
    </row>
    <row r="15" spans="2:12" ht="15.75" x14ac:dyDescent="0.25">
      <c r="B15" s="14"/>
      <c r="C15" s="15" t="s">
        <v>25</v>
      </c>
      <c r="D15" s="15" t="s">
        <v>17</v>
      </c>
      <c r="E15" s="16">
        <v>51</v>
      </c>
      <c r="F15" s="17">
        <v>34611736</v>
      </c>
      <c r="G15" s="17">
        <v>34028689</v>
      </c>
      <c r="H15" s="21">
        <f t="shared" si="1"/>
        <v>98.315464442465412</v>
      </c>
      <c r="I15" s="19">
        <v>27481148</v>
      </c>
      <c r="J15" s="16">
        <v>80.8</v>
      </c>
      <c r="K15" s="17">
        <v>25984663</v>
      </c>
      <c r="L15" s="22">
        <f t="shared" si="0"/>
        <v>76.361046409986585</v>
      </c>
    </row>
    <row r="16" spans="2:12" ht="15.75" x14ac:dyDescent="0.25">
      <c r="B16" s="14"/>
      <c r="C16" s="15" t="s">
        <v>26</v>
      </c>
      <c r="D16" s="15" t="s">
        <v>17</v>
      </c>
      <c r="E16" s="16">
        <v>101</v>
      </c>
      <c r="F16" s="17">
        <v>14150818</v>
      </c>
      <c r="G16" s="17">
        <v>13974411</v>
      </c>
      <c r="H16" s="21">
        <f t="shared" si="1"/>
        <v>98.753379486613426</v>
      </c>
      <c r="I16" s="19">
        <v>11452056</v>
      </c>
      <c r="J16" s="21">
        <f>I16/G16*100</f>
        <v>81.950187381779443</v>
      </c>
      <c r="K16" s="17">
        <v>10981673</v>
      </c>
      <c r="L16" s="22">
        <f t="shared" si="0"/>
        <v>78.584156427057991</v>
      </c>
    </row>
    <row r="17" spans="2:12" ht="15.75" x14ac:dyDescent="0.25">
      <c r="B17" s="14"/>
      <c r="C17" s="15" t="s">
        <v>27</v>
      </c>
      <c r="D17" s="15" t="s">
        <v>17</v>
      </c>
      <c r="E17" s="16">
        <v>101</v>
      </c>
      <c r="F17" s="17">
        <v>13862521</v>
      </c>
      <c r="G17" s="17">
        <v>13680270</v>
      </c>
      <c r="H17" s="21">
        <f t="shared" si="1"/>
        <v>98.685296851849685</v>
      </c>
      <c r="I17" s="19">
        <v>11283917</v>
      </c>
      <c r="J17" s="16">
        <v>82.5</v>
      </c>
      <c r="K17" s="17">
        <v>10770098</v>
      </c>
      <c r="L17" s="22">
        <f t="shared" si="0"/>
        <v>78.727232722745967</v>
      </c>
    </row>
    <row r="18" spans="2:12" ht="15.75" x14ac:dyDescent="0.25">
      <c r="B18" s="14"/>
      <c r="C18" s="15" t="s">
        <v>28</v>
      </c>
      <c r="D18" s="15" t="s">
        <v>17</v>
      </c>
      <c r="E18" s="16">
        <v>101</v>
      </c>
      <c r="F18" s="17">
        <v>16295421</v>
      </c>
      <c r="G18" s="17">
        <v>16086482</v>
      </c>
      <c r="H18" s="21">
        <f t="shared" si="1"/>
        <v>98.717805449764072</v>
      </c>
      <c r="I18" s="19">
        <v>12366775</v>
      </c>
      <c r="J18" s="16">
        <v>76.900000000000006</v>
      </c>
      <c r="K18" s="17">
        <v>11803101</v>
      </c>
      <c r="L18" s="22">
        <f t="shared" si="0"/>
        <v>73.372792136901026</v>
      </c>
    </row>
    <row r="19" spans="2:12" ht="15.75" x14ac:dyDescent="0.25">
      <c r="B19" s="14"/>
      <c r="C19" s="15" t="s">
        <v>29</v>
      </c>
      <c r="D19" s="15" t="s">
        <v>17</v>
      </c>
      <c r="E19" s="16">
        <v>101</v>
      </c>
      <c r="F19" s="31">
        <v>13083352</v>
      </c>
      <c r="G19" s="31">
        <v>12915583</v>
      </c>
      <c r="H19" s="21">
        <f t="shared" si="1"/>
        <v>98.717691001510929</v>
      </c>
      <c r="I19" s="32">
        <v>10159827</v>
      </c>
      <c r="J19" s="33">
        <v>78.7</v>
      </c>
      <c r="K19" s="17">
        <v>9705272</v>
      </c>
      <c r="L19" s="22">
        <f t="shared" si="0"/>
        <v>75.143894007726942</v>
      </c>
    </row>
    <row r="20" spans="2:12" ht="15.75" x14ac:dyDescent="0.25">
      <c r="B20" s="34" t="s">
        <v>30</v>
      </c>
      <c r="C20" s="35" t="s">
        <v>31</v>
      </c>
      <c r="D20" s="35" t="s">
        <v>13</v>
      </c>
      <c r="E20" s="36">
        <v>126</v>
      </c>
      <c r="F20" s="30">
        <v>53546536</v>
      </c>
      <c r="G20" s="30">
        <v>52057680</v>
      </c>
      <c r="H20" s="18">
        <f t="shared" si="1"/>
        <v>97.219510147211025</v>
      </c>
      <c r="I20" s="37">
        <v>42645353</v>
      </c>
      <c r="J20" s="36">
        <v>81.900000000000006</v>
      </c>
      <c r="K20" s="30">
        <v>41162445</v>
      </c>
      <c r="L20" s="20">
        <f t="shared" si="0"/>
        <v>79.070840267948938</v>
      </c>
    </row>
    <row r="21" spans="2:12" ht="15.75" x14ac:dyDescent="0.25">
      <c r="B21" s="14"/>
      <c r="C21" s="15" t="s">
        <v>32</v>
      </c>
      <c r="D21" s="15" t="s">
        <v>13</v>
      </c>
      <c r="E21" s="16">
        <v>126</v>
      </c>
      <c r="F21" s="17">
        <v>53478206</v>
      </c>
      <c r="G21" s="17">
        <v>52015637</v>
      </c>
      <c r="H21" s="21">
        <f t="shared" si="1"/>
        <v>97.265112072009302</v>
      </c>
      <c r="I21" s="19">
        <v>41457489</v>
      </c>
      <c r="J21" s="16">
        <v>79.7</v>
      </c>
      <c r="K21" s="17">
        <v>40142687</v>
      </c>
      <c r="L21" s="22">
        <f t="shared" si="0"/>
        <v>77.174267807198049</v>
      </c>
    </row>
    <row r="22" spans="2:12" ht="15.75" x14ac:dyDescent="0.25">
      <c r="B22" s="14"/>
      <c r="C22" s="15" t="s">
        <v>33</v>
      </c>
      <c r="D22" s="15" t="s">
        <v>17</v>
      </c>
      <c r="E22" s="16">
        <v>51</v>
      </c>
      <c r="F22" s="17">
        <v>35483598</v>
      </c>
      <c r="G22" s="17">
        <v>34884741</v>
      </c>
      <c r="H22" s="21">
        <f t="shared" si="1"/>
        <v>98.312299107886417</v>
      </c>
      <c r="I22" s="19">
        <v>30695163</v>
      </c>
      <c r="J22" s="21">
        <v>88</v>
      </c>
      <c r="K22" s="17">
        <v>29515535</v>
      </c>
      <c r="L22" s="22">
        <f t="shared" si="0"/>
        <v>84.608726204961641</v>
      </c>
    </row>
    <row r="23" spans="2:12" ht="15.75" x14ac:dyDescent="0.25">
      <c r="B23" s="14"/>
      <c r="C23" s="15" t="s">
        <v>34</v>
      </c>
      <c r="D23" s="15" t="s">
        <v>17</v>
      </c>
      <c r="E23" s="16">
        <v>51</v>
      </c>
      <c r="F23" s="17">
        <v>30019262</v>
      </c>
      <c r="G23" s="17">
        <v>29511844</v>
      </c>
      <c r="H23" s="21">
        <f t="shared" si="1"/>
        <v>98.309691957117394</v>
      </c>
      <c r="I23" s="19">
        <v>25765839</v>
      </c>
      <c r="J23" s="16">
        <v>87.3</v>
      </c>
      <c r="K23" s="17">
        <v>24528309</v>
      </c>
      <c r="L23" s="22">
        <f t="shared" si="0"/>
        <v>83.113440827350544</v>
      </c>
    </row>
    <row r="24" spans="2:12" ht="15.75" x14ac:dyDescent="0.25">
      <c r="B24" s="14"/>
      <c r="C24" s="15" t="s">
        <v>35</v>
      </c>
      <c r="D24" s="15" t="s">
        <v>17</v>
      </c>
      <c r="E24" s="16">
        <v>51</v>
      </c>
      <c r="F24" s="17">
        <v>37746931</v>
      </c>
      <c r="G24" s="17">
        <v>37101295</v>
      </c>
      <c r="H24" s="21">
        <f t="shared" si="1"/>
        <v>98.289566905452531</v>
      </c>
      <c r="I24" s="19">
        <v>32767131</v>
      </c>
      <c r="J24" s="16">
        <v>88.3</v>
      </c>
      <c r="K24" s="17">
        <v>31295160</v>
      </c>
      <c r="L24" s="22">
        <f t="shared" si="0"/>
        <v>84.350586684373141</v>
      </c>
    </row>
    <row r="25" spans="2:12" ht="15.75" x14ac:dyDescent="0.25">
      <c r="B25" s="14"/>
      <c r="C25" s="15" t="s">
        <v>36</v>
      </c>
      <c r="D25" s="15" t="s">
        <v>17</v>
      </c>
      <c r="E25" s="16">
        <v>51</v>
      </c>
      <c r="F25" s="17">
        <v>32238404</v>
      </c>
      <c r="G25" s="17">
        <v>31699155</v>
      </c>
      <c r="H25" s="21">
        <f t="shared" si="1"/>
        <v>98.327308634757486</v>
      </c>
      <c r="I25" s="19">
        <v>26800877</v>
      </c>
      <c r="J25" s="16">
        <v>84.5</v>
      </c>
      <c r="K25" s="17">
        <v>25419756</v>
      </c>
      <c r="L25" s="22">
        <f t="shared" si="0"/>
        <v>80.190642305764939</v>
      </c>
    </row>
    <row r="26" spans="2:12" ht="15.75" x14ac:dyDescent="0.25">
      <c r="B26" s="14"/>
      <c r="C26" s="15" t="s">
        <v>37</v>
      </c>
      <c r="D26" s="15" t="s">
        <v>17</v>
      </c>
      <c r="E26" s="16">
        <v>101</v>
      </c>
      <c r="F26" s="17">
        <v>15146512</v>
      </c>
      <c r="G26" s="17">
        <v>14950508</v>
      </c>
      <c r="H26" s="21">
        <f t="shared" si="1"/>
        <v>98.705946293113556</v>
      </c>
      <c r="I26" s="19">
        <v>12507414</v>
      </c>
      <c r="J26" s="16">
        <v>83.7</v>
      </c>
      <c r="K26" s="17">
        <v>12055255</v>
      </c>
      <c r="L26" s="22">
        <f t="shared" si="0"/>
        <v>80.634417238531299</v>
      </c>
    </row>
    <row r="27" spans="2:12" ht="15.75" x14ac:dyDescent="0.25">
      <c r="B27" s="14"/>
      <c r="C27" s="15" t="s">
        <v>38</v>
      </c>
      <c r="D27" s="15" t="s">
        <v>17</v>
      </c>
      <c r="E27" s="16">
        <v>101</v>
      </c>
      <c r="F27" s="17">
        <v>14901370</v>
      </c>
      <c r="G27" s="17">
        <v>14702373</v>
      </c>
      <c r="H27" s="21">
        <f t="shared" si="1"/>
        <v>98.66457245206314</v>
      </c>
      <c r="I27" s="19">
        <v>11805871</v>
      </c>
      <c r="J27" s="16">
        <v>80.3</v>
      </c>
      <c r="K27" s="17">
        <v>11276207</v>
      </c>
      <c r="L27" s="22">
        <f t="shared" si="0"/>
        <v>76.696510148395774</v>
      </c>
    </row>
    <row r="28" spans="2:12" ht="15.75" x14ac:dyDescent="0.25">
      <c r="B28" s="14"/>
      <c r="C28" s="15" t="s">
        <v>39</v>
      </c>
      <c r="D28" s="15" t="s">
        <v>17</v>
      </c>
      <c r="E28" s="16">
        <v>101</v>
      </c>
      <c r="F28" s="17">
        <v>15386535</v>
      </c>
      <c r="G28" s="17">
        <v>15195196</v>
      </c>
      <c r="H28" s="21">
        <f t="shared" si="1"/>
        <v>98.756451663743661</v>
      </c>
      <c r="I28" s="19">
        <v>12312109</v>
      </c>
      <c r="J28" s="21">
        <v>81</v>
      </c>
      <c r="K28" s="17">
        <v>11794758</v>
      </c>
      <c r="L28" s="22">
        <f t="shared" si="0"/>
        <v>77.621624623993</v>
      </c>
    </row>
    <row r="29" spans="2:12" ht="15.75" x14ac:dyDescent="0.25">
      <c r="B29" s="23"/>
      <c r="C29" s="24" t="s">
        <v>40</v>
      </c>
      <c r="D29" s="24" t="s">
        <v>17</v>
      </c>
      <c r="E29" s="33">
        <v>101</v>
      </c>
      <c r="F29" s="31">
        <v>16529217</v>
      </c>
      <c r="G29" s="31">
        <v>16326872</v>
      </c>
      <c r="H29" s="38">
        <f t="shared" si="1"/>
        <v>98.775834330204518</v>
      </c>
      <c r="I29" s="32">
        <v>12853298</v>
      </c>
      <c r="J29" s="33">
        <v>78.7</v>
      </c>
      <c r="K29" s="31">
        <v>12226599</v>
      </c>
      <c r="L29" s="39">
        <f t="shared" si="0"/>
        <v>74.886353001358742</v>
      </c>
    </row>
    <row r="30" spans="2:12" ht="15.75" x14ac:dyDescent="0.25">
      <c r="B30" s="40" t="s">
        <v>41</v>
      </c>
      <c r="C30" s="40"/>
      <c r="D30" s="40"/>
      <c r="E30" s="41"/>
      <c r="F30" s="42">
        <f t="shared" ref="F30:L30" si="2">AVERAGE(F5:F29)</f>
        <v>27554983</v>
      </c>
      <c r="G30" s="42">
        <f t="shared" si="2"/>
        <v>27015329.079999998</v>
      </c>
      <c r="H30" s="43">
        <f t="shared" si="2"/>
        <v>98.299100573877894</v>
      </c>
      <c r="I30" s="42">
        <f t="shared" si="2"/>
        <v>22149896.48</v>
      </c>
      <c r="J30" s="43">
        <f t="shared" si="2"/>
        <v>81.610007495271191</v>
      </c>
      <c r="K30" s="44">
        <f t="shared" si="2"/>
        <v>21221525.960000001</v>
      </c>
      <c r="L30" s="43">
        <f t="shared" si="2"/>
        <v>77.948457059508897</v>
      </c>
    </row>
    <row r="31" spans="2:12" ht="15.75" x14ac:dyDescent="0.25">
      <c r="B31" s="15" t="s">
        <v>42</v>
      </c>
      <c r="C31" s="15"/>
      <c r="D31" s="15"/>
      <c r="E31" s="15"/>
      <c r="F31" s="15"/>
      <c r="G31" s="15"/>
      <c r="H31" s="15"/>
      <c r="I31" s="15"/>
      <c r="J31" s="15"/>
      <c r="K31" s="15"/>
      <c r="L31" s="15"/>
    </row>
    <row r="32" spans="2:12" ht="15.75" x14ac:dyDescent="0.25">
      <c r="B32" s="15" t="s">
        <v>43</v>
      </c>
      <c r="C32" s="15"/>
      <c r="D32" s="15"/>
      <c r="E32" s="15"/>
      <c r="F32" s="15"/>
      <c r="G32" s="15"/>
      <c r="H32" s="15"/>
      <c r="I32" s="15"/>
      <c r="J32" s="15"/>
      <c r="K32" s="15"/>
      <c r="L32" s="15"/>
    </row>
    <row r="33" spans="2:12" ht="15.75" x14ac:dyDescent="0.25">
      <c r="B33" s="15" t="s">
        <v>44</v>
      </c>
      <c r="C33" s="15"/>
      <c r="D33" s="15"/>
      <c r="E33" s="15"/>
      <c r="F33" s="15"/>
      <c r="G33" s="15"/>
      <c r="H33" s="15"/>
      <c r="I33" s="15"/>
      <c r="J33" s="15"/>
      <c r="K33" s="15"/>
      <c r="L33" s="15"/>
    </row>
    <row r="34" spans="2:12" ht="15.75" x14ac:dyDescent="0.25">
      <c r="B34" s="15" t="s">
        <v>45</v>
      </c>
      <c r="C34" s="2"/>
      <c r="D34" s="2"/>
      <c r="E34" s="2"/>
      <c r="F34" s="2"/>
      <c r="G34" s="2"/>
      <c r="H34" s="2"/>
      <c r="I34" s="2"/>
      <c r="J34" s="2"/>
      <c r="K34" s="2"/>
      <c r="L34" s="2"/>
    </row>
  </sheetData>
  <mergeCells count="7">
    <mergeCell ref="B30:E30"/>
    <mergeCell ref="F3:H3"/>
    <mergeCell ref="I3:J3"/>
    <mergeCell ref="K3:L3"/>
    <mergeCell ref="B5:B9"/>
    <mergeCell ref="B10:B19"/>
    <mergeCell ref="B20:B2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Amber Vu</dc:creator>
  <cp:lastModifiedBy>Amber Vu</cp:lastModifiedBy>
  <dcterms:created xsi:type="dcterms:W3CDTF">2020-05-14T01:21:56Z</dcterms:created>
  <dcterms:modified xsi:type="dcterms:W3CDTF">2020-05-14T01:22:27Z</dcterms:modified>
</cp:coreProperties>
</file>