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hard\Desktop\SCIENCE ADVANCES\RESUBMISSION AREA DEC 2017\"/>
    </mc:Choice>
  </mc:AlternateContent>
  <bookViews>
    <workbookView xWindow="0" yWindow="0" windowWidth="7470" windowHeight="25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1" l="1"/>
  <c r="I67" i="1" s="1"/>
  <c r="L98" i="1"/>
  <c r="L97" i="1"/>
  <c r="L96" i="1"/>
  <c r="L95" i="1"/>
  <c r="L94" i="1"/>
  <c r="L93" i="1"/>
  <c r="L92" i="1"/>
  <c r="L91" i="1"/>
  <c r="L90" i="1"/>
  <c r="L89" i="1"/>
  <c r="L100" i="1" s="1"/>
  <c r="J100" i="1"/>
  <c r="L101" i="1" s="1"/>
  <c r="L102" i="1" s="1"/>
  <c r="I66" i="1"/>
  <c r="K51" i="1"/>
  <c r="M51" i="1" s="1"/>
  <c r="J51" i="1"/>
  <c r="L51" i="1" s="1"/>
  <c r="N51" i="1" s="1"/>
  <c r="C37" i="1"/>
  <c r="E30" i="1"/>
  <c r="G30" i="1"/>
  <c r="D30" i="1"/>
  <c r="F30" i="1" s="1"/>
  <c r="H30" i="1" s="1"/>
  <c r="G20" i="1"/>
  <c r="F20" i="1"/>
  <c r="H20" i="1" s="1"/>
  <c r="G23" i="1"/>
  <c r="F23" i="1"/>
  <c r="G10" i="1"/>
  <c r="F10" i="1"/>
  <c r="G7" i="1"/>
  <c r="F7" i="1"/>
  <c r="K50" i="1"/>
  <c r="M50" i="1"/>
  <c r="N50" i="1" s="1"/>
  <c r="J50" i="1"/>
  <c r="L50" i="1"/>
  <c r="H23" i="1"/>
  <c r="H7" i="1"/>
  <c r="H10" i="1"/>
  <c r="I98" i="1"/>
  <c r="I97" i="1"/>
  <c r="I96" i="1"/>
  <c r="I95" i="1"/>
  <c r="I94" i="1"/>
  <c r="I93" i="1"/>
  <c r="I92" i="1"/>
  <c r="I100" i="1" s="1"/>
  <c r="I101" i="1" s="1"/>
  <c r="I102" i="1" s="1"/>
  <c r="I91" i="1"/>
  <c r="I90" i="1"/>
  <c r="I89" i="1"/>
  <c r="G100" i="1"/>
  <c r="F98" i="1"/>
  <c r="F97" i="1"/>
  <c r="F96" i="1"/>
  <c r="F95" i="1"/>
  <c r="F94" i="1"/>
  <c r="F93" i="1"/>
  <c r="F92" i="1"/>
  <c r="F91" i="1"/>
  <c r="F90" i="1"/>
  <c r="F89" i="1"/>
  <c r="D100" i="1"/>
  <c r="F101" i="1" s="1"/>
  <c r="F102" i="1" s="1"/>
  <c r="F100" i="1"/>
  <c r="E66" i="1"/>
  <c r="H49" i="1"/>
  <c r="H50" i="1" s="1"/>
  <c r="E46" i="1"/>
  <c r="H51" i="1" s="1"/>
  <c r="E67" i="1"/>
  <c r="I68" i="1" l="1"/>
  <c r="J66" i="1" s="1"/>
  <c r="L66" i="1" s="1"/>
  <c r="I51" i="1"/>
  <c r="I50" i="1"/>
  <c r="E75" i="1"/>
  <c r="E69" i="1"/>
  <c r="E70" i="1" s="1"/>
  <c r="F36" i="1"/>
  <c r="E74" i="1"/>
  <c r="F75" i="1" s="1"/>
  <c r="I75" i="1" s="1"/>
  <c r="K66" i="1"/>
  <c r="M66" i="1" s="1"/>
  <c r="N66" i="1" s="1"/>
  <c r="E36" i="1"/>
  <c r="G36" i="1" s="1"/>
  <c r="H36" i="1" l="1"/>
  <c r="E77" i="1"/>
  <c r="E78" i="1" s="1"/>
  <c r="F74" i="1"/>
  <c r="I74" i="1" s="1"/>
  <c r="I76" i="1" l="1"/>
  <c r="K74" i="1" s="1"/>
  <c r="M74" i="1" s="1"/>
  <c r="J74" i="1" l="1"/>
  <c r="L74" i="1" s="1"/>
  <c r="N74" i="1" s="1"/>
  <c r="M79" i="1" s="1"/>
</calcChain>
</file>

<file path=xl/sharedStrings.xml><?xml version="1.0" encoding="utf-8"?>
<sst xmlns="http://schemas.openxmlformats.org/spreadsheetml/2006/main" count="164" uniqueCount="101">
  <si>
    <t>CI</t>
  </si>
  <si>
    <t>MARS</t>
  </si>
  <si>
    <t>EARTH</t>
  </si>
  <si>
    <t>TOTAL</t>
  </si>
  <si>
    <t>MASS OF EARTH (kg) =</t>
  </si>
  <si>
    <t>MASS OF MOON (kg) =</t>
  </si>
  <si>
    <t>Ord C</t>
  </si>
  <si>
    <t>CO/CV</t>
  </si>
  <si>
    <t>Olivine</t>
  </si>
  <si>
    <t>FROM PROTO EARTH</t>
  </si>
  <si>
    <t>% MIX</t>
  </si>
  <si>
    <t>Aubrite</t>
  </si>
  <si>
    <t>SiO2</t>
  </si>
  <si>
    <t>TiO2</t>
  </si>
  <si>
    <t>Al2O3</t>
  </si>
  <si>
    <t>Cr2O3</t>
  </si>
  <si>
    <t>FeO</t>
  </si>
  <si>
    <t>MnO</t>
  </si>
  <si>
    <t>MgO</t>
  </si>
  <si>
    <t>CaO</t>
  </si>
  <si>
    <t>Na2O</t>
  </si>
  <si>
    <t>K2O</t>
  </si>
  <si>
    <t>FACTOR</t>
  </si>
  <si>
    <t>El %</t>
  </si>
  <si>
    <t xml:space="preserve">O = </t>
  </si>
  <si>
    <t>Fosterite</t>
  </si>
  <si>
    <r>
      <t>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 (</t>
    </r>
    <r>
      <rPr>
        <b/>
        <sz val="11"/>
        <color indexed="8"/>
        <rFont val="Arial"/>
        <family val="2"/>
      </rPr>
      <t>‰</t>
    </r>
    <r>
      <rPr>
        <b/>
        <sz val="11"/>
        <color indexed="8"/>
        <rFont val="Calibri"/>
        <family val="2"/>
      </rPr>
      <t>)</t>
    </r>
  </si>
  <si>
    <r>
      <t>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 (‰)</t>
    </r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</si>
  <si>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O)</t>
    </r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</si>
  <si>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O)</t>
    </r>
  </si>
  <si>
    <r>
      <t>Δ</t>
    </r>
    <r>
      <rPr>
        <b/>
        <vertAlign val="superscript"/>
        <sz val="11"/>
        <color theme="1"/>
        <rFont val="Calibri"/>
        <family val="2"/>
      </rPr>
      <t>17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0.5262</t>
    </r>
    <r>
      <rPr>
        <b/>
        <sz val="11"/>
        <color theme="1"/>
        <rFont val="Calibri"/>
        <family val="2"/>
      </rPr>
      <t xml:space="preserve"> (ppm)</t>
    </r>
  </si>
  <si>
    <t>% Earth</t>
  </si>
  <si>
    <t>IMPACTOR</t>
  </si>
  <si>
    <t>% Aubrite</t>
  </si>
  <si>
    <t>Proto-Earth + 10.6% Impactor</t>
  </si>
  <si>
    <t>Aubritic impactor</t>
  </si>
  <si>
    <t>CALCULATION</t>
  </si>
  <si>
    <t>Pristine Proto-Earth</t>
  </si>
  <si>
    <t>Composition of pristine Proto-Earth (C) = A + ((B-A)/89.4*100)</t>
  </si>
  <si>
    <t>( D )</t>
  </si>
  <si>
    <t>( E )</t>
  </si>
  <si>
    <t>( F )</t>
  </si>
  <si>
    <t xml:space="preserve">TOTAL MASS OF PRESENT EARTH/MOON SYSTEM (D + E) = </t>
  </si>
  <si>
    <t>( C )</t>
  </si>
  <si>
    <t>( A )</t>
  </si>
  <si>
    <t>( B )</t>
  </si>
  <si>
    <t>( G )</t>
  </si>
  <si>
    <t>MASS OF PROTO- EARTH (G - F)</t>
  </si>
  <si>
    <t>( H )</t>
  </si>
  <si>
    <t>MASS-SIZED IMPATOR WITH AUBRITIC COMPOSITION</t>
  </si>
  <si>
    <t>MASS</t>
  </si>
  <si>
    <t>%</t>
  </si>
  <si>
    <t>FROM AUBRITIC IMPACTOR</t>
  </si>
  <si>
    <t>MASS OF IMPACTOR (MARS-SIZED) (kg) =</t>
  </si>
  <si>
    <t>PROTO-EARTH</t>
  </si>
  <si>
    <t>( I )</t>
  </si>
  <si>
    <t>( J )</t>
  </si>
  <si>
    <t>TOTAL MOON MASS ( I + J)</t>
  </si>
  <si>
    <t>TOTAL MASS OF MOON SHOULD = 7.35E22 or 100% of MOON</t>
  </si>
  <si>
    <t>MOON/EARTH DIFFERENCE =</t>
  </si>
  <si>
    <t>Bulk Silcate Earth</t>
  </si>
  <si>
    <t>Composition for the Earth based on the assumption that a Mars-sized impactor collided and totally mixed with Proto-Earth</t>
  </si>
  <si>
    <t>The mix is assumed to be set by a Mars-sized body i.e. 10.6% Impactor, 89.4% proto-Earth</t>
  </si>
  <si>
    <t>1. CALCULATION OF PROTO-EARTH COMPOSITION</t>
  </si>
  <si>
    <t>enter value in yellow box only</t>
  </si>
  <si>
    <t>MASS (kg)</t>
  </si>
  <si>
    <t>O content (mg/g)</t>
  </si>
  <si>
    <t>% oxygen contribution from the impactor and proto-Earth</t>
  </si>
  <si>
    <t xml:space="preserve">O isotope composition of Moon calculated using </t>
  </si>
  <si>
    <t>3.1 VARIABLES</t>
  </si>
  <si>
    <t>3.2 CALCULATOR USING JUST % OF IMPACTOR COMPONENT IN MOON</t>
  </si>
  <si>
    <t>MOON</t>
  </si>
  <si>
    <t>MASS OF MARS IN EARTH (Total mass of impactor less amount in Moon)</t>
  </si>
  <si>
    <t>MASS OF PROTOEARTH IN EARTH (total less amount in Moon)</t>
  </si>
  <si>
    <t xml:space="preserve"> ( K )</t>
  </si>
  <si>
    <t xml:space="preserve"> ( L )</t>
  </si>
  <si>
    <t>TOTAL EARTH MASS ( K + L)</t>
  </si>
  <si>
    <t>TOTAL MASS OF EARTH SHOULD = 5.97E24 or 100% of EARTH</t>
  </si>
  <si>
    <t xml:space="preserve">O isotope composition of Earth calculated using </t>
  </si>
  <si>
    <t>Oxygen content (mg/g) (see table below for calculation)</t>
  </si>
  <si>
    <t>O (mg/g)</t>
  </si>
  <si>
    <t>=Average of 18 terrestrial basalts</t>
  </si>
  <si>
    <r>
      <t>IMPACTOR ASSUMED TO BE AUBRITIC IN COMPOSITION (Δ</t>
    </r>
    <r>
      <rPr>
        <b/>
        <vertAlign val="superscript"/>
        <sz val="16"/>
        <color theme="1"/>
        <rFont val="Calibri"/>
        <family val="2"/>
        <scheme val="minor"/>
      </rPr>
      <t>17</t>
    </r>
    <r>
      <rPr>
        <b/>
        <sz val="16"/>
        <color theme="1"/>
        <rFont val="Calibri"/>
        <family val="2"/>
        <scheme val="minor"/>
      </rPr>
      <t>O = 28 ppm)</t>
    </r>
  </si>
  <si>
    <r>
      <t xml:space="preserve">Defining oxygen isotopic composition of Bulk Silicate Earth using average of 8 High He olivines with </t>
    </r>
    <r>
      <rPr>
        <b/>
        <sz val="11"/>
        <color theme="1"/>
        <rFont val="Arial"/>
        <family val="2"/>
      </rPr>
      <t>Δ</t>
    </r>
    <r>
      <rPr>
        <b/>
        <vertAlign val="superscript"/>
        <sz val="11"/>
        <color theme="1"/>
        <rFont val="Calibri"/>
        <family val="2"/>
      </rPr>
      <t>17</t>
    </r>
    <r>
      <rPr>
        <b/>
        <sz val="11"/>
        <color theme="1"/>
        <rFont val="Calibri"/>
        <family val="2"/>
      </rPr>
      <t>O replication to 6ppm or less, SEM)</t>
    </r>
    <r>
      <rPr>
        <b/>
        <sz val="11"/>
        <color theme="1"/>
        <rFont val="Calibri"/>
        <family val="2"/>
        <scheme val="minor"/>
      </rPr>
      <t xml:space="preserve"> </t>
    </r>
  </si>
  <si>
    <t>Composition of pre-impact proto-Earth calculated as average of 8 High He olivines less a 10.6% component from the aubritic impactor</t>
  </si>
  <si>
    <t>2. SIMPLE MIX BETWEEN PRISITINE PROTO-EARTH "( C )" AND AUBRITIC IMPACTOR (A) (USING 10.6% IMPACTOR GIVES YOU AVERAGE VALUE FOR 8 HIGH HELIUM OLIVINES)</t>
  </si>
  <si>
    <t>3. MIXING CALCULATION BASED ON OXYGEN CONTENT OF AUBRITES AND EARTH AS DEFINED BY 8 HIGH HELIUM OLIVINES</t>
  </si>
  <si>
    <t>MODEL 2, POST IMPACT EARTH ASSUMED TO BE REPRESENTED BY AVERAGE OF High He OLIVINES (N=8)</t>
  </si>
  <si>
    <t xml:space="preserve">J-A Barrat et al. Geochim. Cosmochim. Acta 192, 29-48 (2016) </t>
  </si>
  <si>
    <t>P.H. Warren, N. Dauphas, Lunar Planet. Sci. Conf. 45, abstract #2298 (2014)</t>
  </si>
  <si>
    <t>K. Keil, Chemie der Erde 70, 295-317 (2010)</t>
  </si>
  <si>
    <t>W. A. Deer, R. A. Howie, J. Zussman, An introduction to Rock Forming</t>
  </si>
  <si>
    <t>Minerals (3rd edition) The Mineralogical Society, London pp 498 (2013).</t>
  </si>
  <si>
    <t>REFERENCES</t>
  </si>
  <si>
    <t>wt %</t>
  </si>
  <si>
    <t xml:space="preserve">Impactor defined using recalibrated data of Barrat et al. (2016) </t>
  </si>
  <si>
    <t>The composition of the impactor is assumed to be that given by the Barrat et al. (2016) analysis of aubrites as recalculated here (see online section)</t>
  </si>
  <si>
    <r>
      <t>Bulk Silicate Earth (Warren and Dauphas, 2014)</t>
    </r>
    <r>
      <rPr>
        <i/>
        <sz val="11"/>
        <color theme="1"/>
        <rFont val="Calibri"/>
        <family val="2"/>
        <scheme val="minor"/>
      </rPr>
      <t xml:space="preserve"> </t>
    </r>
  </si>
  <si>
    <t xml:space="preserve">Keil, 2010 </t>
  </si>
  <si>
    <r>
      <t>Deer, Howie, Zussman</t>
    </r>
    <r>
      <rPr>
        <i/>
        <sz val="11"/>
        <color theme="1"/>
        <rFont val="Calibri"/>
        <family val="2"/>
        <scheme val="minor"/>
      </rPr>
      <t xml:space="preserve"> </t>
    </r>
  </si>
  <si>
    <t xml:space="preserve">Warren and Dauphas, 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</si>
</sst>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1"/>
      <charset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vertAlign val="superscript"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b/>
      <sz val="11"/>
      <color indexed="8"/>
      <name val="Arial"/>
      <family val="2"/>
    </font>
    <font>
      <b/>
      <vertAlign val="subscript"/>
      <sz val="11"/>
      <color theme="1"/>
      <name val="Calibri"/>
      <family val="2"/>
    </font>
    <font>
      <sz val="11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i/>
      <sz val="11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vertAlign val="superscript"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FF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" fontId="11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1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center"/>
    </xf>
    <xf numFmtId="165" fontId="0" fillId="0" borderId="0" xfId="0" applyNumberFormat="1"/>
    <xf numFmtId="164" fontId="3" fillId="2" borderId="1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165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1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0" fillId="4" borderId="0" xfId="0" applyNumberFormat="1" applyFill="1"/>
    <xf numFmtId="165" fontId="0" fillId="0" borderId="0" xfId="0" quotePrefix="1" applyNumberFormat="1" applyAlignment="1">
      <alignment horizontal="center"/>
    </xf>
    <xf numFmtId="164" fontId="14" fillId="2" borderId="1" xfId="0" applyNumberFormat="1" applyFont="1" applyFill="1" applyBorder="1" applyAlignment="1">
      <alignment horizontal="center"/>
    </xf>
    <xf numFmtId="0" fontId="3" fillId="0" borderId="0" xfId="0" applyFont="1"/>
    <xf numFmtId="164" fontId="0" fillId="0" borderId="0" xfId="0" applyNumberFormat="1" applyFill="1"/>
    <xf numFmtId="164" fontId="0" fillId="4" borderId="0" xfId="0" applyNumberFormat="1" applyFill="1"/>
    <xf numFmtId="0" fontId="15" fillId="5" borderId="0" xfId="0" applyFont="1" applyFill="1"/>
    <xf numFmtId="0" fontId="0" fillId="5" borderId="0" xfId="0" applyFill="1"/>
    <xf numFmtId="164" fontId="0" fillId="5" borderId="0" xfId="0" applyNumberFormat="1" applyFill="1"/>
    <xf numFmtId="0" fontId="17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1" fontId="11" fillId="0" borderId="0" xfId="0" applyNumberFormat="1" applyFont="1" applyAlignment="1">
      <alignment horizontal="right"/>
    </xf>
    <xf numFmtId="0" fontId="18" fillId="3" borderId="0" xfId="0" applyFont="1" applyFill="1" applyAlignment="1">
      <alignment horizontal="left"/>
    </xf>
    <xf numFmtId="0" fontId="19" fillId="4" borderId="0" xfId="0" applyFont="1" applyFill="1" applyAlignment="1">
      <alignment horizontal="left"/>
    </xf>
    <xf numFmtId="1" fontId="11" fillId="4" borderId="0" xfId="0" applyNumberFormat="1" applyFont="1" applyFill="1" applyAlignment="1">
      <alignment horizontal="center"/>
    </xf>
    <xf numFmtId="165" fontId="0" fillId="4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0" fontId="18" fillId="4" borderId="0" xfId="0" applyFont="1" applyFill="1" applyAlignment="1">
      <alignment horizontal="left"/>
    </xf>
    <xf numFmtId="165" fontId="14" fillId="0" borderId="0" xfId="0" quotePrefix="1" applyNumberFormat="1" applyFont="1" applyAlignment="1">
      <alignment horizontal="left"/>
    </xf>
    <xf numFmtId="0" fontId="14" fillId="4" borderId="0" xfId="0" applyFont="1" applyFill="1"/>
    <xf numFmtId="0" fontId="14" fillId="4" borderId="0" xfId="0" applyFont="1" applyFill="1" applyAlignment="1">
      <alignment horizontal="center"/>
    </xf>
    <xf numFmtId="11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4" fillId="0" borderId="0" xfId="0" applyFont="1"/>
    <xf numFmtId="165" fontId="14" fillId="0" borderId="0" xfId="0" applyNumberFormat="1" applyFont="1" applyFill="1"/>
    <xf numFmtId="165" fontId="14" fillId="0" borderId="0" xfId="0" applyNumberFormat="1" applyFont="1"/>
    <xf numFmtId="165" fontId="14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Fill="1"/>
    <xf numFmtId="0" fontId="17" fillId="0" borderId="0" xfId="0" applyFont="1" applyAlignment="1">
      <alignment horizontal="center"/>
    </xf>
    <xf numFmtId="164" fontId="0" fillId="0" borderId="0" xfId="0" applyNumberFormat="1" applyFill="1" applyAlignment="1">
      <alignment horizontal="center"/>
    </xf>
    <xf numFmtId="164" fontId="3" fillId="0" borderId="0" xfId="0" applyNumberFormat="1" applyFont="1"/>
    <xf numFmtId="0" fontId="16" fillId="5" borderId="0" xfId="0" applyFont="1" applyFill="1"/>
    <xf numFmtId="0" fontId="12" fillId="5" borderId="0" xfId="0" applyFont="1" applyFill="1"/>
    <xf numFmtId="0" fontId="12" fillId="5" borderId="0" xfId="0" applyFont="1" applyFill="1" applyAlignment="1">
      <alignment horizontal="center"/>
    </xf>
    <xf numFmtId="0" fontId="17" fillId="5" borderId="0" xfId="0" applyFont="1" applyFill="1"/>
    <xf numFmtId="0" fontId="0" fillId="5" borderId="0" xfId="0" applyFill="1" applyAlignment="1">
      <alignment horizontal="center"/>
    </xf>
    <xf numFmtId="0" fontId="19" fillId="5" borderId="0" xfId="0" applyFont="1" applyFill="1" applyAlignment="1">
      <alignment horizontal="left"/>
    </xf>
    <xf numFmtId="1" fontId="11" fillId="5" borderId="0" xfId="0" applyNumberFormat="1" applyFont="1" applyFill="1" applyAlignment="1">
      <alignment horizontal="center"/>
    </xf>
    <xf numFmtId="0" fontId="18" fillId="5" borderId="0" xfId="0" applyFont="1" applyFill="1" applyAlignment="1">
      <alignment horizontal="left"/>
    </xf>
    <xf numFmtId="165" fontId="0" fillId="5" borderId="0" xfId="0" applyNumberFormat="1" applyFill="1" applyAlignment="1">
      <alignment horizontal="center"/>
    </xf>
    <xf numFmtId="1" fontId="0" fillId="5" borderId="0" xfId="0" applyNumberFormat="1" applyFill="1" applyAlignment="1">
      <alignment horizontal="center"/>
    </xf>
    <xf numFmtId="0" fontId="14" fillId="5" borderId="0" xfId="0" applyFont="1" applyFill="1"/>
    <xf numFmtId="0" fontId="14" fillId="5" borderId="0" xfId="0" applyFont="1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2" fontId="0" fillId="6" borderId="0" xfId="0" applyNumberFormat="1" applyFill="1"/>
    <xf numFmtId="0" fontId="3" fillId="6" borderId="0" xfId="0" applyFont="1" applyFill="1"/>
    <xf numFmtId="2" fontId="3" fillId="6" borderId="0" xfId="0" applyNumberFormat="1" applyFont="1" applyFill="1" applyAlignment="1">
      <alignment horizontal="center"/>
    </xf>
    <xf numFmtId="2" fontId="3" fillId="6" borderId="0" xfId="0" applyNumberFormat="1" applyFont="1" applyFill="1"/>
    <xf numFmtId="1" fontId="3" fillId="6" borderId="0" xfId="0" applyNumberFormat="1" applyFont="1" applyFill="1"/>
    <xf numFmtId="164" fontId="6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/>
    </xf>
    <xf numFmtId="1" fontId="15" fillId="7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3"/>
  <sheetViews>
    <sheetView tabSelected="1" topLeftCell="C72" workbookViewId="0">
      <selection activeCell="J87" sqref="J87"/>
    </sheetView>
  </sheetViews>
  <sheetFormatPr defaultRowHeight="14.4"/>
  <cols>
    <col min="1" max="1" width="15.578125" customWidth="1"/>
    <col min="2" max="2" width="45.68359375" customWidth="1"/>
    <col min="3" max="3" width="15.68359375" customWidth="1"/>
    <col min="4" max="4" width="8.68359375" style="4" customWidth="1"/>
    <col min="5" max="5" width="8.68359375" customWidth="1"/>
    <col min="6" max="7" width="12.68359375" customWidth="1"/>
    <col min="8" max="9" width="15.68359375" customWidth="1"/>
  </cols>
  <sheetData>
    <row r="2" spans="1:9" ht="20.399999999999999">
      <c r="A2" s="64" t="s">
        <v>87</v>
      </c>
      <c r="B2" s="65"/>
      <c r="C2" s="65"/>
      <c r="D2" s="66"/>
      <c r="E2" s="65"/>
      <c r="F2" s="65"/>
      <c r="G2" s="65"/>
      <c r="H2" s="65"/>
      <c r="I2" s="65"/>
    </row>
    <row r="3" spans="1:9" ht="23.1">
      <c r="A3" s="67" t="s">
        <v>82</v>
      </c>
      <c r="B3" s="35"/>
      <c r="C3" s="35"/>
      <c r="D3" s="68"/>
      <c r="E3" s="35"/>
      <c r="F3" s="35"/>
      <c r="G3" s="35"/>
      <c r="H3" s="35"/>
      <c r="I3" s="35"/>
    </row>
    <row r="4" spans="1:9" s="38" customFormat="1" ht="20.399999999999999">
      <c r="A4" s="37"/>
      <c r="D4" s="39"/>
    </row>
    <row r="5" spans="1:9" ht="16.5">
      <c r="A5" s="5" t="s">
        <v>83</v>
      </c>
      <c r="B5" s="4"/>
      <c r="C5" s="6"/>
      <c r="D5" s="6"/>
      <c r="E5" s="6"/>
    </row>
    <row r="6" spans="1:9" ht="16.8">
      <c r="A6" s="7"/>
      <c r="B6" s="4"/>
      <c r="C6" s="6"/>
      <c r="D6" s="8" t="s">
        <v>26</v>
      </c>
      <c r="E6" s="8" t="s">
        <v>27</v>
      </c>
      <c r="F6" s="8" t="s">
        <v>28</v>
      </c>
      <c r="G6" s="8" t="s">
        <v>29</v>
      </c>
      <c r="H6" s="9" t="s">
        <v>30</v>
      </c>
    </row>
    <row r="7" spans="1:9">
      <c r="A7" s="7"/>
      <c r="B7" s="4"/>
      <c r="C7" s="6"/>
      <c r="D7" s="10">
        <v>2.6714282340649218</v>
      </c>
      <c r="E7" s="10">
        <v>5.1899132551961102</v>
      </c>
      <c r="F7" s="10">
        <f>1000*LN(1+D7/1000)</f>
        <v>2.6678663118629107</v>
      </c>
      <c r="G7" s="10">
        <f>1000*LN(1+E7/1000)</f>
        <v>5.1764920718878393</v>
      </c>
      <c r="H7" s="11">
        <f>1000*(F7-0.5262*G7)+64</f>
        <v>7.9961836355297322</v>
      </c>
    </row>
    <row r="8" spans="1:9">
      <c r="A8" s="5" t="s">
        <v>95</v>
      </c>
      <c r="B8" s="4"/>
      <c r="C8" s="6"/>
      <c r="D8" s="10"/>
      <c r="E8" s="10"/>
      <c r="F8" s="10"/>
      <c r="G8" s="10"/>
      <c r="H8" s="6"/>
    </row>
    <row r="9" spans="1:9" ht="16.8">
      <c r="A9" s="7"/>
      <c r="B9" s="27" t="s">
        <v>32</v>
      </c>
      <c r="C9" s="12" t="s">
        <v>11</v>
      </c>
      <c r="D9" s="8" t="s">
        <v>26</v>
      </c>
      <c r="E9" s="8" t="s">
        <v>27</v>
      </c>
      <c r="F9" s="8" t="s">
        <v>28</v>
      </c>
      <c r="G9" s="8" t="s">
        <v>29</v>
      </c>
      <c r="H9" s="84" t="s">
        <v>30</v>
      </c>
    </row>
    <row r="10" spans="1:9">
      <c r="A10" s="13"/>
      <c r="B10" s="4"/>
      <c r="C10" s="14"/>
      <c r="D10" s="10">
        <v>2.9136023099784332</v>
      </c>
      <c r="E10" s="10">
        <v>5.6132430820718806</v>
      </c>
      <c r="F10" s="10">
        <f>1000*LN(1+D10/1000)</f>
        <v>2.9093659973934236</v>
      </c>
      <c r="G10" s="10">
        <f>1000*LN(1+E10/1000)</f>
        <v>5.5975475409883</v>
      </c>
      <c r="H10" s="11">
        <f>1000*(F10-0.5262*G10)+64</f>
        <v>27.936481325380342</v>
      </c>
    </row>
    <row r="11" spans="1:9">
      <c r="A11" s="13"/>
      <c r="B11" s="4"/>
      <c r="C11" s="14"/>
      <c r="D11" s="10"/>
      <c r="E11" s="10"/>
      <c r="F11" s="10"/>
      <c r="G11" s="10"/>
      <c r="H11" s="11"/>
    </row>
    <row r="12" spans="1:9" ht="15.6">
      <c r="A12" s="69" t="s">
        <v>63</v>
      </c>
      <c r="B12" s="68"/>
      <c r="C12" s="70"/>
      <c r="D12" s="10"/>
      <c r="E12" s="10"/>
      <c r="F12" s="10"/>
      <c r="G12" s="10"/>
      <c r="H12" s="11"/>
    </row>
    <row r="13" spans="1:9" s="38" customFormat="1" ht="15.6">
      <c r="A13" s="42"/>
      <c r="B13" s="39"/>
      <c r="C13" s="43"/>
      <c r="D13" s="44"/>
      <c r="E13" s="44"/>
      <c r="F13" s="44"/>
      <c r="G13" s="44"/>
      <c r="H13" s="45"/>
    </row>
    <row r="14" spans="1:9">
      <c r="A14" s="13" t="s">
        <v>61</v>
      </c>
      <c r="B14" s="4"/>
      <c r="C14" s="14"/>
      <c r="D14" s="10"/>
      <c r="E14" s="10"/>
      <c r="F14" s="10"/>
      <c r="G14" s="10"/>
      <c r="H14" s="11"/>
    </row>
    <row r="15" spans="1:9">
      <c r="A15" s="13" t="s">
        <v>96</v>
      </c>
      <c r="B15" s="4"/>
      <c r="C15" s="14"/>
      <c r="D15" s="10"/>
      <c r="E15" s="10"/>
      <c r="F15" s="10"/>
      <c r="G15" s="10"/>
      <c r="H15" s="11"/>
    </row>
    <row r="16" spans="1:9">
      <c r="A16" s="13" t="s">
        <v>62</v>
      </c>
      <c r="B16" s="4"/>
      <c r="C16" s="14"/>
      <c r="D16" s="10"/>
      <c r="E16" s="10"/>
      <c r="F16" s="10"/>
      <c r="G16" s="10"/>
      <c r="H16" s="11"/>
    </row>
    <row r="17" spans="1:8">
      <c r="A17" s="13" t="s">
        <v>84</v>
      </c>
      <c r="B17" s="4"/>
      <c r="C17" s="14"/>
      <c r="D17" s="10"/>
      <c r="E17" s="10"/>
      <c r="F17" s="10"/>
      <c r="G17" s="10"/>
      <c r="H17" s="11"/>
    </row>
    <row r="18" spans="1:8">
      <c r="A18" s="13"/>
      <c r="B18" s="4"/>
      <c r="C18" s="14"/>
      <c r="D18" s="10"/>
      <c r="E18" s="10"/>
      <c r="F18" s="10"/>
      <c r="G18" s="10"/>
      <c r="H18" s="11"/>
    </row>
    <row r="19" spans="1:8" ht="16.8">
      <c r="A19" s="13"/>
      <c r="B19" s="4"/>
      <c r="C19" s="14"/>
      <c r="D19" s="8" t="s">
        <v>26</v>
      </c>
      <c r="E19" s="8" t="s">
        <v>27</v>
      </c>
      <c r="F19" s="8" t="s">
        <v>28</v>
      </c>
      <c r="G19" s="8" t="s">
        <v>29</v>
      </c>
      <c r="H19" s="9" t="s">
        <v>30</v>
      </c>
    </row>
    <row r="20" spans="1:8">
      <c r="A20" s="13"/>
      <c r="B20" s="4" t="s">
        <v>35</v>
      </c>
      <c r="C20" s="25" t="s">
        <v>44</v>
      </c>
      <c r="D20" s="10">
        <v>2.9136023099784332</v>
      </c>
      <c r="E20" s="10">
        <v>5.6132430820718806</v>
      </c>
      <c r="F20" s="10">
        <f>1000*LN(1+D20/1000)</f>
        <v>2.9093659973934236</v>
      </c>
      <c r="G20" s="10">
        <f>1000*LN(1+E20/1000)</f>
        <v>5.5975475409883</v>
      </c>
      <c r="H20" s="11">
        <f>1000*(F20-0.5262*G20)+64</f>
        <v>27.936481325380342</v>
      </c>
    </row>
    <row r="21" spans="1:8">
      <c r="A21" s="13"/>
      <c r="B21" s="4"/>
      <c r="C21" s="14"/>
      <c r="D21" s="10"/>
      <c r="E21" s="10"/>
      <c r="F21" s="10"/>
      <c r="G21" s="10"/>
      <c r="H21" s="11"/>
    </row>
    <row r="22" spans="1:8" ht="16.8">
      <c r="A22" s="13"/>
      <c r="B22" s="4"/>
      <c r="C22" s="16"/>
      <c r="D22" s="8" t="s">
        <v>26</v>
      </c>
      <c r="E22" s="8" t="s">
        <v>27</v>
      </c>
      <c r="F22" s="8" t="s">
        <v>28</v>
      </c>
      <c r="G22" s="8" t="s">
        <v>29</v>
      </c>
      <c r="H22" s="9" t="s">
        <v>30</v>
      </c>
    </row>
    <row r="23" spans="1:8">
      <c r="A23" s="13"/>
      <c r="B23" s="4" t="s">
        <v>34</v>
      </c>
      <c r="C23" s="25" t="s">
        <v>45</v>
      </c>
      <c r="D23" s="10">
        <v>2.6714282340649218</v>
      </c>
      <c r="E23" s="10">
        <v>5.1899132551961102</v>
      </c>
      <c r="F23" s="10">
        <f>1000*LN(1+D23/1000)</f>
        <v>2.6678663118629107</v>
      </c>
      <c r="G23" s="10">
        <f>1000*LN(1+E23/1000)</f>
        <v>5.1764920718878393</v>
      </c>
      <c r="H23" s="11">
        <f>1000*(F23-0.5262*G23)+64</f>
        <v>7.9961836355297322</v>
      </c>
    </row>
    <row r="24" spans="1:8">
      <c r="A24" s="13"/>
      <c r="B24" s="15" t="s">
        <v>81</v>
      </c>
      <c r="C24" s="14"/>
      <c r="D24" s="10"/>
      <c r="E24" s="10"/>
      <c r="F24" s="10"/>
      <c r="G24" s="10"/>
      <c r="H24" s="10"/>
    </row>
    <row r="25" spans="1:8">
      <c r="A25" s="13"/>
      <c r="B25" s="15"/>
      <c r="C25" s="14"/>
      <c r="D25" s="10"/>
      <c r="E25" s="10"/>
      <c r="F25" s="10"/>
      <c r="G25" s="10"/>
      <c r="H25" s="11"/>
    </row>
    <row r="26" spans="1:8">
      <c r="A26" s="13"/>
      <c r="B26" s="15"/>
      <c r="C26" s="14"/>
      <c r="D26" s="10"/>
      <c r="E26" s="10"/>
      <c r="F26" s="10"/>
      <c r="G26" s="10"/>
      <c r="H26" s="11"/>
    </row>
    <row r="27" spans="1:8" ht="15.6">
      <c r="A27" s="13"/>
      <c r="B27" s="27" t="s">
        <v>36</v>
      </c>
      <c r="C27" s="40"/>
      <c r="D27" s="47" t="s">
        <v>38</v>
      </c>
      <c r="E27" s="10"/>
      <c r="F27" s="10"/>
      <c r="G27" s="10"/>
      <c r="H27" s="11"/>
    </row>
    <row r="28" spans="1:8">
      <c r="A28" s="13"/>
      <c r="B28" s="4"/>
      <c r="C28" s="17"/>
      <c r="D28" s="29"/>
      <c r="E28" s="10"/>
      <c r="F28" s="10"/>
      <c r="G28" s="10"/>
      <c r="H28" s="11"/>
    </row>
    <row r="29" spans="1:8" ht="16.8">
      <c r="A29" s="13"/>
      <c r="B29" s="15"/>
      <c r="C29" s="14"/>
      <c r="D29" s="8" t="s">
        <v>26</v>
      </c>
      <c r="E29" s="8" t="s">
        <v>27</v>
      </c>
      <c r="F29" s="8" t="s">
        <v>28</v>
      </c>
      <c r="G29" s="8" t="s">
        <v>29</v>
      </c>
      <c r="H29" s="9" t="s">
        <v>30</v>
      </c>
    </row>
    <row r="30" spans="1:8">
      <c r="A30" s="13"/>
      <c r="B30" s="4" t="s">
        <v>37</v>
      </c>
      <c r="C30" s="26" t="s">
        <v>43</v>
      </c>
      <c r="D30" s="10">
        <f>D20 + ((D23-D20)/89.4*100)</f>
        <v>2.6427140818872572</v>
      </c>
      <c r="E30" s="10">
        <f>E20 + ((E23-E20)/89.4*100)</f>
        <v>5.1397197857902581</v>
      </c>
      <c r="F30" s="10">
        <f>1000*LN(1+D30/1000)</f>
        <v>2.6392282530433024</v>
      </c>
      <c r="G30" s="10">
        <f>1000*LN(1+E30/1000)</f>
        <v>5.1265565104841944</v>
      </c>
      <c r="H30" s="11">
        <f>1000*(F30-0.5262*G30)+64</f>
        <v>5.6342172265195245</v>
      </c>
    </row>
    <row r="31" spans="1:8">
      <c r="A31" s="13"/>
      <c r="B31" s="4"/>
      <c r="C31" s="18"/>
      <c r="D31" s="10"/>
      <c r="E31" s="10"/>
      <c r="F31" s="10"/>
      <c r="G31" s="10"/>
      <c r="H31" s="11"/>
    </row>
    <row r="32" spans="1:8">
      <c r="A32" s="13"/>
      <c r="B32" s="4"/>
      <c r="C32" s="18"/>
      <c r="D32" s="10"/>
      <c r="E32" s="10"/>
      <c r="F32" s="10"/>
      <c r="G32" s="10"/>
      <c r="H32" s="11"/>
    </row>
    <row r="33" spans="1:14" ht="15.6">
      <c r="A33" s="71" t="s">
        <v>85</v>
      </c>
      <c r="B33" s="68"/>
      <c r="C33" s="70"/>
      <c r="D33" s="72"/>
      <c r="E33" s="72"/>
      <c r="F33" s="72"/>
      <c r="G33" s="72"/>
      <c r="H33" s="73"/>
      <c r="I33" s="35"/>
      <c r="J33" s="35"/>
      <c r="K33" s="35"/>
      <c r="L33" s="35"/>
    </row>
    <row r="34" spans="1:14" s="38" customFormat="1" ht="15.6">
      <c r="A34" s="46"/>
      <c r="B34" s="39"/>
      <c r="C34" s="43"/>
      <c r="D34" s="44"/>
      <c r="E34" s="44"/>
      <c r="F34" s="44"/>
      <c r="G34" s="44"/>
      <c r="H34" s="45"/>
    </row>
    <row r="35" spans="1:14" ht="18.600000000000001" thickBot="1">
      <c r="A35" s="13"/>
      <c r="B35" s="59" t="s">
        <v>64</v>
      </c>
      <c r="C35" s="14"/>
      <c r="D35" s="8" t="s">
        <v>26</v>
      </c>
      <c r="E35" s="8" t="s">
        <v>27</v>
      </c>
      <c r="F35" s="8" t="s">
        <v>28</v>
      </c>
      <c r="G35" s="8" t="s">
        <v>29</v>
      </c>
      <c r="H35" s="9" t="s">
        <v>30</v>
      </c>
    </row>
    <row r="36" spans="1:14" ht="14.7" thickBot="1">
      <c r="B36" t="s">
        <v>33</v>
      </c>
      <c r="C36" s="20">
        <v>10.6</v>
      </c>
      <c r="D36" s="10">
        <v>10.6</v>
      </c>
      <c r="E36" s="19">
        <f>(($E$20/100)*C36) + (($E$30/100)*C37)</f>
        <v>5.1899132551961102</v>
      </c>
      <c r="F36" s="10">
        <f>1000*LN(1+D36/1000)</f>
        <v>10.544213875671097</v>
      </c>
      <c r="G36" s="10">
        <f>1000*LN(1+E36/1000)</f>
        <v>5.1764920718878393</v>
      </c>
      <c r="H36" s="11">
        <f>1000*(F36-0.5262*G36)+64</f>
        <v>7884.3437474437169</v>
      </c>
    </row>
    <row r="37" spans="1:14">
      <c r="B37" t="s">
        <v>31</v>
      </c>
      <c r="C37" s="6">
        <f xml:space="preserve"> 100 - C36</f>
        <v>89.4</v>
      </c>
    </row>
    <row r="38" spans="1:14">
      <c r="C38" s="6"/>
    </row>
    <row r="39" spans="1:14">
      <c r="C39" s="6"/>
    </row>
    <row r="40" spans="1:14">
      <c r="A40" s="13"/>
      <c r="B40" s="4"/>
      <c r="C40" s="14"/>
      <c r="D40" s="10"/>
      <c r="E40" s="10"/>
      <c r="F40" s="10"/>
      <c r="G40" s="10"/>
      <c r="H40" s="11"/>
    </row>
    <row r="41" spans="1:14" ht="15.6">
      <c r="A41" s="41" t="s">
        <v>86</v>
      </c>
      <c r="B41" s="21"/>
      <c r="C41" s="22"/>
      <c r="D41" s="23"/>
      <c r="E41" s="23"/>
      <c r="F41" s="23"/>
      <c r="G41" s="23"/>
      <c r="H41" s="24"/>
      <c r="I41" s="60"/>
      <c r="J41" s="60"/>
      <c r="K41" s="60"/>
      <c r="L41" s="60"/>
    </row>
    <row r="43" spans="1:14" ht="15.6">
      <c r="A43" s="74" t="s">
        <v>69</v>
      </c>
      <c r="B43" s="35"/>
    </row>
    <row r="44" spans="1:14">
      <c r="B44" t="s">
        <v>4</v>
      </c>
      <c r="C44" s="27" t="s">
        <v>39</v>
      </c>
      <c r="E44" s="1">
        <v>5.9700000000000003E+24</v>
      </c>
    </row>
    <row r="45" spans="1:14">
      <c r="B45" t="s">
        <v>5</v>
      </c>
      <c r="C45" s="27" t="s">
        <v>40</v>
      </c>
      <c r="E45" s="1">
        <v>7.3500000000000001E+22</v>
      </c>
    </row>
    <row r="46" spans="1:14">
      <c r="B46" t="s">
        <v>53</v>
      </c>
      <c r="C46" s="27" t="s">
        <v>41</v>
      </c>
      <c r="E46">
        <f>6.39E+23</f>
        <v>6.3899999999999998E+23</v>
      </c>
    </row>
    <row r="47" spans="1:14" ht="16.8">
      <c r="H47" s="4" t="s">
        <v>65</v>
      </c>
      <c r="I47" s="4" t="s">
        <v>51</v>
      </c>
      <c r="J47" s="8" t="s">
        <v>26</v>
      </c>
      <c r="K47" s="8" t="s">
        <v>27</v>
      </c>
      <c r="L47" s="8" t="s">
        <v>28</v>
      </c>
      <c r="M47" s="8" t="s">
        <v>29</v>
      </c>
      <c r="N47" s="9" t="s">
        <v>30</v>
      </c>
    </row>
    <row r="48" spans="1:14">
      <c r="H48" s="4"/>
      <c r="I48" s="4"/>
      <c r="J48" s="3"/>
    </row>
    <row r="49" spans="1:15">
      <c r="B49" t="s">
        <v>42</v>
      </c>
      <c r="D49" s="6"/>
      <c r="E49" s="12" t="s">
        <v>46</v>
      </c>
      <c r="G49" s="1"/>
      <c r="H49" s="50">
        <f>E44+E45</f>
        <v>6.0435000000000006E+24</v>
      </c>
      <c r="I49" s="51">
        <v>1</v>
      </c>
    </row>
    <row r="50" spans="1:15">
      <c r="B50" t="s">
        <v>47</v>
      </c>
      <c r="D50" s="6"/>
      <c r="E50" s="12" t="s">
        <v>48</v>
      </c>
      <c r="H50" s="50">
        <f>H49-E46</f>
        <v>5.4045000000000004E+24</v>
      </c>
      <c r="I50" s="6">
        <f>(H49-H51)/(H49)*100</f>
        <v>89.426656738644823</v>
      </c>
      <c r="J50" s="28">
        <f>$D$30</f>
        <v>2.6427140818872572</v>
      </c>
      <c r="K50" s="19">
        <f>$E$30</f>
        <v>5.1397197857902581</v>
      </c>
      <c r="L50" s="10">
        <f>1000*LN(1+J50/1000)</f>
        <v>2.6392282530433024</v>
      </c>
      <c r="M50" s="10">
        <f>1000*LN(1+K50/1000)</f>
        <v>5.1265565104841944</v>
      </c>
      <c r="N50" s="11">
        <f>1000*(L50-0.5262*M50)+64</f>
        <v>5.6342172265195245</v>
      </c>
    </row>
    <row r="51" spans="1:15">
      <c r="B51" t="s">
        <v>49</v>
      </c>
      <c r="D51" s="6"/>
      <c r="E51" s="12" t="s">
        <v>41</v>
      </c>
      <c r="H51" s="4">
        <f>E46</f>
        <v>6.3899999999999998E+23</v>
      </c>
      <c r="I51" s="6">
        <f>(H51/H49)*100</f>
        <v>10.573343261355173</v>
      </c>
      <c r="J51" s="28">
        <f>$D$20</f>
        <v>2.9136023099784332</v>
      </c>
      <c r="K51" s="19">
        <f>$E$20</f>
        <v>5.6132430820718806</v>
      </c>
      <c r="L51" s="10">
        <f>1000*LN(1+J51/1000)</f>
        <v>2.9093659973934236</v>
      </c>
      <c r="M51" s="10">
        <f>1000*LN(1+K51/1000)</f>
        <v>5.5975475409883</v>
      </c>
      <c r="N51" s="11">
        <f>1000*(L51-0.5262*M51)+64</f>
        <v>27.936481325380342</v>
      </c>
    </row>
    <row r="52" spans="1:15">
      <c r="D52" s="6"/>
      <c r="E52" s="2"/>
    </row>
    <row r="53" spans="1:15">
      <c r="B53" s="27" t="s">
        <v>79</v>
      </c>
      <c r="D53" s="6"/>
      <c r="E53" s="2"/>
    </row>
    <row r="54" spans="1:15">
      <c r="B54" t="s">
        <v>11</v>
      </c>
      <c r="C54">
        <v>471</v>
      </c>
      <c r="D54" s="6"/>
      <c r="E54" s="2"/>
    </row>
    <row r="55" spans="1:15">
      <c r="B55" t="s">
        <v>6</v>
      </c>
      <c r="C55">
        <v>380</v>
      </c>
      <c r="D55" s="6"/>
      <c r="E55" s="2"/>
    </row>
    <row r="56" spans="1:15">
      <c r="B56" t="s">
        <v>7</v>
      </c>
      <c r="C56">
        <v>370</v>
      </c>
      <c r="D56" s="6"/>
      <c r="E56" s="2"/>
    </row>
    <row r="57" spans="1:15">
      <c r="B57" t="s">
        <v>0</v>
      </c>
      <c r="C57">
        <v>460</v>
      </c>
    </row>
    <row r="58" spans="1:15">
      <c r="B58" t="s">
        <v>8</v>
      </c>
      <c r="C58">
        <v>451</v>
      </c>
    </row>
    <row r="59" spans="1:15">
      <c r="B59" t="s">
        <v>97</v>
      </c>
      <c r="C59">
        <v>444</v>
      </c>
    </row>
    <row r="61" spans="1:15" ht="15.6">
      <c r="A61" s="74" t="s">
        <v>70</v>
      </c>
      <c r="B61" s="74"/>
      <c r="C61" s="74"/>
      <c r="D61" s="75"/>
    </row>
    <row r="62" spans="1:15" s="38" customFormat="1" ht="15.6">
      <c r="A62" s="48"/>
      <c r="B62" s="48"/>
      <c r="C62" s="48"/>
      <c r="D62" s="49"/>
    </row>
    <row r="63" spans="1:15" s="38" customFormat="1" ht="15.6">
      <c r="A63" s="48"/>
      <c r="B63" s="48"/>
      <c r="C63" s="48"/>
      <c r="D63" s="49"/>
      <c r="J63" s="48" t="s">
        <v>68</v>
      </c>
      <c r="K63" s="48"/>
      <c r="L63" s="48"/>
      <c r="M63" s="48"/>
      <c r="N63" s="48"/>
      <c r="O63" s="48"/>
    </row>
    <row r="64" spans="1:15" ht="18.3">
      <c r="B64" s="59" t="s">
        <v>64</v>
      </c>
      <c r="J64" s="52" t="s">
        <v>67</v>
      </c>
      <c r="K64" s="52"/>
      <c r="L64" s="52"/>
      <c r="M64" s="52"/>
      <c r="N64" s="52"/>
      <c r="O64" s="52"/>
    </row>
    <row r="65" spans="1:15" s="31" customFormat="1" ht="20.7" thickBot="1">
      <c r="B65" s="61" t="s">
        <v>71</v>
      </c>
      <c r="D65" s="27" t="s">
        <v>51</v>
      </c>
      <c r="E65" s="58" t="s">
        <v>50</v>
      </c>
      <c r="I65" s="31" t="s">
        <v>66</v>
      </c>
      <c r="J65" s="8" t="s">
        <v>26</v>
      </c>
      <c r="K65" s="8" t="s">
        <v>27</v>
      </c>
      <c r="L65" s="8" t="s">
        <v>28</v>
      </c>
      <c r="M65" s="8" t="s">
        <v>29</v>
      </c>
      <c r="N65" s="9" t="s">
        <v>30</v>
      </c>
      <c r="O65"/>
    </row>
    <row r="66" spans="1:15" ht="15.9" thickBot="1">
      <c r="A66" t="s">
        <v>52</v>
      </c>
      <c r="D66" s="30">
        <v>10.6</v>
      </c>
      <c r="E66">
        <f>($E$45/100)*$D$66</f>
        <v>7.7910000000000003E+21</v>
      </c>
      <c r="F66" s="27" t="s">
        <v>55</v>
      </c>
      <c r="H66" t="s">
        <v>32</v>
      </c>
      <c r="I66" s="2">
        <f>($C$54/100)*$D$66</f>
        <v>49.925999999999995</v>
      </c>
      <c r="J66" s="53">
        <f>($D$20*(I66/I68)) + ($D$30*(I67/I68))</f>
        <v>2.6729792771280252</v>
      </c>
      <c r="K66" s="54">
        <f>(($E$20)*I66/I68) + (($E$30)*I67/I68)</f>
        <v>5.1926245395848447</v>
      </c>
      <c r="L66" s="55">
        <f>1000*LN(1+J66/1000)</f>
        <v>2.6694132212688841</v>
      </c>
      <c r="M66" s="55">
        <f>1000*LN(1+K66/1000)</f>
        <v>5.1791893539600906</v>
      </c>
      <c r="N66" s="85">
        <f>1000*(L66-0.5262*M66)+64</f>
        <v>8.1237832150846145</v>
      </c>
    </row>
    <row r="67" spans="1:15">
      <c r="A67" t="s">
        <v>9</v>
      </c>
      <c r="D67" s="6">
        <f>100-D66</f>
        <v>89.4</v>
      </c>
      <c r="E67">
        <f>($E$45/100)*$D$67</f>
        <v>6.5709000000000007E+22</v>
      </c>
      <c r="F67" s="27" t="s">
        <v>56</v>
      </c>
      <c r="H67" t="s">
        <v>54</v>
      </c>
      <c r="I67" s="2">
        <f>($C$59/100)*$D$67</f>
        <v>396.93600000000004</v>
      </c>
      <c r="J67" s="32"/>
    </row>
    <row r="68" spans="1:15">
      <c r="H68" s="31" t="s">
        <v>3</v>
      </c>
      <c r="I68" s="63">
        <f>SUM(I66:I67)</f>
        <v>446.86200000000002</v>
      </c>
    </row>
    <row r="69" spans="1:15">
      <c r="A69" s="31" t="s">
        <v>57</v>
      </c>
      <c r="E69" s="31">
        <f>E66+E67</f>
        <v>7.3500000000000009E+22</v>
      </c>
    </row>
    <row r="70" spans="1:15">
      <c r="A70" s="56" t="s">
        <v>58</v>
      </c>
      <c r="B70" s="56"/>
      <c r="C70" s="56"/>
      <c r="D70" s="57"/>
      <c r="E70" s="56">
        <f>(E69/E45)*100</f>
        <v>100.00000000000003</v>
      </c>
      <c r="F70" s="56" t="s">
        <v>51</v>
      </c>
      <c r="J70" s="33"/>
    </row>
    <row r="71" spans="1:15" ht="15.6">
      <c r="J71" s="48" t="s">
        <v>78</v>
      </c>
    </row>
    <row r="72" spans="1:15" ht="15.6">
      <c r="J72" s="52" t="s">
        <v>67</v>
      </c>
      <c r="N72" s="2"/>
    </row>
    <row r="73" spans="1:15" ht="20.399999999999999">
      <c r="B73" s="61" t="s">
        <v>2</v>
      </c>
      <c r="E73" s="27" t="s">
        <v>50</v>
      </c>
      <c r="F73" s="27" t="s">
        <v>10</v>
      </c>
      <c r="J73" s="8" t="s">
        <v>26</v>
      </c>
      <c r="K73" s="8" t="s">
        <v>27</v>
      </c>
      <c r="L73" s="8" t="s">
        <v>28</v>
      </c>
      <c r="M73" s="8" t="s">
        <v>29</v>
      </c>
      <c r="N73" s="9" t="s">
        <v>30</v>
      </c>
    </row>
    <row r="74" spans="1:15" ht="15.6">
      <c r="A74" t="s">
        <v>72</v>
      </c>
      <c r="E74">
        <f>$E$46-$E$66</f>
        <v>6.3120899999999992E+23</v>
      </c>
      <c r="F74" s="62">
        <f>(E74/(E74+E75))*100</f>
        <v>10.573015075376881</v>
      </c>
      <c r="G74" s="27" t="s">
        <v>74</v>
      </c>
      <c r="H74" t="s">
        <v>1</v>
      </c>
      <c r="I74" s="2">
        <f>($C$54*($F$74/100))</f>
        <v>49.798901005025115</v>
      </c>
      <c r="J74" s="53">
        <f>($D$20*(I74/I76)) + ($D$30*(I75/I76))</f>
        <v>2.6729027217949821</v>
      </c>
      <c r="K74" s="54">
        <f>(($E$20)*I74/I76) + (($E$30)*I75/I76)</f>
        <v>5.1924907178462396</v>
      </c>
      <c r="L74" s="55">
        <f>1000*LN(1+J74/1000)</f>
        <v>2.6693368700180891</v>
      </c>
      <c r="M74" s="55">
        <f>1000*LN(1+K74/1000)</f>
        <v>5.1790562235090505</v>
      </c>
      <c r="N74" s="85">
        <f>1000*(L74-0.5262*M74)+64</f>
        <v>8.1174852076268422</v>
      </c>
    </row>
    <row r="75" spans="1:15">
      <c r="A75" t="s">
        <v>73</v>
      </c>
      <c r="E75" s="1">
        <f>$H$50-$E$67</f>
        <v>5.3387910000000009E+24</v>
      </c>
      <c r="F75" s="62">
        <f>(E75/(E74+E75))*100</f>
        <v>89.426984924623113</v>
      </c>
      <c r="G75" s="27" t="s">
        <v>75</v>
      </c>
      <c r="H75" t="s">
        <v>2</v>
      </c>
      <c r="I75" s="2">
        <f>($C$59*($F$75/100))</f>
        <v>397.05581306532662</v>
      </c>
      <c r="J75" s="32"/>
    </row>
    <row r="76" spans="1:15">
      <c r="H76" s="31" t="s">
        <v>3</v>
      </c>
      <c r="I76" s="63">
        <f>I74+I75</f>
        <v>446.85471407035175</v>
      </c>
    </row>
    <row r="77" spans="1:15">
      <c r="A77" s="31" t="s">
        <v>76</v>
      </c>
      <c r="E77">
        <f>SUM(E74:E75)</f>
        <v>5.9700000000000014E+24</v>
      </c>
    </row>
    <row r="78" spans="1:15" ht="14.7" thickBot="1">
      <c r="A78" s="56" t="s">
        <v>77</v>
      </c>
      <c r="E78" s="56">
        <f>(E77/E44)*100</f>
        <v>100.00000000000003</v>
      </c>
      <c r="F78" s="56" t="s">
        <v>51</v>
      </c>
      <c r="J78" s="32"/>
    </row>
    <row r="79" spans="1:15" ht="18.600000000000001" thickBot="1">
      <c r="H79" s="34" t="s">
        <v>59</v>
      </c>
      <c r="I79" s="35"/>
      <c r="J79" s="36"/>
      <c r="K79" s="35"/>
      <c r="L79" s="35"/>
      <c r="M79" s="86">
        <f>N66-N74</f>
        <v>6.2980074577723144E-3</v>
      </c>
    </row>
    <row r="83" spans="1:12">
      <c r="A83" s="31" t="s">
        <v>93</v>
      </c>
    </row>
    <row r="84" spans="1:12">
      <c r="A84" t="s">
        <v>88</v>
      </c>
      <c r="C84" s="76"/>
      <c r="D84" s="77"/>
      <c r="E84" s="76"/>
      <c r="F84" s="76"/>
      <c r="G84" s="76"/>
      <c r="H84" s="76"/>
      <c r="I84" s="76"/>
      <c r="J84" s="76"/>
      <c r="K84" s="76"/>
      <c r="L84" s="76"/>
    </row>
    <row r="85" spans="1:12">
      <c r="A85" t="s">
        <v>89</v>
      </c>
      <c r="C85" s="76"/>
      <c r="D85" s="77" t="s">
        <v>11</v>
      </c>
      <c r="E85" s="76"/>
      <c r="F85" s="76"/>
      <c r="G85" s="76" t="s">
        <v>25</v>
      </c>
      <c r="H85" s="76"/>
      <c r="I85" s="76"/>
      <c r="J85" s="76" t="s">
        <v>60</v>
      </c>
      <c r="K85" s="76"/>
      <c r="L85" s="76"/>
    </row>
    <row r="86" spans="1:12">
      <c r="A86" t="s">
        <v>90</v>
      </c>
      <c r="C86" s="76"/>
      <c r="D86" s="77" t="s">
        <v>98</v>
      </c>
      <c r="E86" s="76"/>
      <c r="F86" s="76"/>
      <c r="G86" s="76" t="s">
        <v>99</v>
      </c>
      <c r="H86" s="76"/>
      <c r="I86" s="76"/>
      <c r="J86" s="76" t="s">
        <v>100</v>
      </c>
      <c r="K86" s="76"/>
      <c r="L86" s="76"/>
    </row>
    <row r="87" spans="1:12">
      <c r="A87" t="s">
        <v>91</v>
      </c>
      <c r="C87" s="76"/>
      <c r="D87" s="77" t="s">
        <v>94</v>
      </c>
      <c r="E87" s="76" t="s">
        <v>22</v>
      </c>
      <c r="F87" s="76" t="s">
        <v>23</v>
      </c>
      <c r="G87" s="77" t="s">
        <v>94</v>
      </c>
      <c r="H87" s="77" t="s">
        <v>22</v>
      </c>
      <c r="I87" s="77" t="s">
        <v>23</v>
      </c>
      <c r="J87" s="77" t="s">
        <v>94</v>
      </c>
      <c r="K87" s="77" t="s">
        <v>22</v>
      </c>
      <c r="L87" s="77" t="s">
        <v>23</v>
      </c>
    </row>
    <row r="88" spans="1:12">
      <c r="A88" t="s">
        <v>92</v>
      </c>
      <c r="C88" s="76"/>
      <c r="D88" s="77"/>
      <c r="E88" s="76"/>
      <c r="F88" s="76"/>
      <c r="G88" s="76"/>
      <c r="H88" s="76"/>
      <c r="I88" s="76"/>
      <c r="J88" s="76"/>
      <c r="K88" s="76"/>
      <c r="L88" s="76"/>
    </row>
    <row r="89" spans="1:12">
      <c r="C89" s="76" t="s">
        <v>12</v>
      </c>
      <c r="D89" s="78">
        <v>58.5</v>
      </c>
      <c r="E89" s="76">
        <v>0.46700000000000003</v>
      </c>
      <c r="F89" s="76">
        <f>D89*E89</f>
        <v>27.319500000000001</v>
      </c>
      <c r="G89" s="78">
        <v>41.85</v>
      </c>
      <c r="H89" s="76">
        <v>0.46700000000000003</v>
      </c>
      <c r="I89" s="76">
        <f>G89*H89</f>
        <v>19.543950000000002</v>
      </c>
      <c r="J89" s="79">
        <v>47.2</v>
      </c>
      <c r="K89" s="76">
        <v>0.46700000000000003</v>
      </c>
      <c r="L89" s="76">
        <f>J89*K89</f>
        <v>22.042400000000004</v>
      </c>
    </row>
    <row r="90" spans="1:12">
      <c r="C90" s="76" t="s">
        <v>13</v>
      </c>
      <c r="D90" s="78">
        <v>0.05</v>
      </c>
      <c r="E90" s="76">
        <v>0.6</v>
      </c>
      <c r="F90" s="76">
        <f t="shared" ref="F90:F98" si="0">D90*E90</f>
        <v>0.03</v>
      </c>
      <c r="G90" s="78">
        <v>7.0000000000000007E-2</v>
      </c>
      <c r="H90" s="76">
        <v>0.6</v>
      </c>
      <c r="I90" s="76">
        <f t="shared" ref="I90:I98" si="1">G90*H90</f>
        <v>4.2000000000000003E-2</v>
      </c>
      <c r="J90" s="79">
        <v>0.19</v>
      </c>
      <c r="K90" s="76">
        <v>0.6</v>
      </c>
      <c r="L90" s="76">
        <f t="shared" ref="L90:L98" si="2">J90*K90</f>
        <v>0.11399999999999999</v>
      </c>
    </row>
    <row r="91" spans="1:12">
      <c r="C91" s="76" t="s">
        <v>14</v>
      </c>
      <c r="D91" s="78">
        <v>0.8</v>
      </c>
      <c r="E91" s="76">
        <v>0.52900000000000003</v>
      </c>
      <c r="F91" s="76">
        <f t="shared" si="0"/>
        <v>0.42320000000000002</v>
      </c>
      <c r="G91" s="78">
        <v>0</v>
      </c>
      <c r="H91" s="76">
        <v>0.52900000000000003</v>
      </c>
      <c r="I91" s="76">
        <f t="shared" si="1"/>
        <v>0</v>
      </c>
      <c r="J91" s="79">
        <v>3.97</v>
      </c>
      <c r="K91" s="76">
        <v>0.52900000000000003</v>
      </c>
      <c r="L91" s="76">
        <f t="shared" si="2"/>
        <v>2.1001300000000001</v>
      </c>
    </row>
    <row r="92" spans="1:12">
      <c r="C92" s="76" t="s">
        <v>15</v>
      </c>
      <c r="D92" s="78">
        <v>0.02</v>
      </c>
      <c r="E92" s="76">
        <v>0.68400000000000005</v>
      </c>
      <c r="F92" s="76">
        <f t="shared" si="0"/>
        <v>1.3680000000000001E-2</v>
      </c>
      <c r="G92" s="78"/>
      <c r="H92" s="76">
        <v>0.68400000000000005</v>
      </c>
      <c r="I92" s="76">
        <f t="shared" si="1"/>
        <v>0</v>
      </c>
      <c r="J92" s="79">
        <v>0.4</v>
      </c>
      <c r="K92" s="76">
        <v>0.68400000000000005</v>
      </c>
      <c r="L92" s="76">
        <f t="shared" si="2"/>
        <v>0.27360000000000001</v>
      </c>
    </row>
    <row r="93" spans="1:12">
      <c r="C93" s="76" t="s">
        <v>16</v>
      </c>
      <c r="D93" s="78">
        <v>0.05</v>
      </c>
      <c r="E93" s="76">
        <v>0.77700000000000002</v>
      </c>
      <c r="F93" s="76">
        <f t="shared" si="0"/>
        <v>3.8850000000000003E-2</v>
      </c>
      <c r="G93" s="78">
        <v>2.0499999999999998</v>
      </c>
      <c r="H93" s="76">
        <v>0.77700000000000002</v>
      </c>
      <c r="I93" s="76">
        <f t="shared" si="1"/>
        <v>1.5928499999999999</v>
      </c>
      <c r="J93" s="79">
        <v>7.67</v>
      </c>
      <c r="K93" s="76">
        <v>0.77700000000000002</v>
      </c>
      <c r="L93" s="76">
        <f t="shared" si="2"/>
        <v>5.9595900000000004</v>
      </c>
    </row>
    <row r="94" spans="1:12">
      <c r="C94" s="76" t="s">
        <v>17</v>
      </c>
      <c r="D94" s="78">
        <v>0.04</v>
      </c>
      <c r="E94" s="76">
        <v>0.77400000000000002</v>
      </c>
      <c r="F94" s="76">
        <f t="shared" si="0"/>
        <v>3.0960000000000001E-2</v>
      </c>
      <c r="G94" s="78">
        <v>0.21</v>
      </c>
      <c r="H94" s="76">
        <v>0.77400000000000002</v>
      </c>
      <c r="I94" s="76">
        <f t="shared" si="1"/>
        <v>0.16253999999999999</v>
      </c>
      <c r="J94" s="79">
        <v>0.13200000000000001</v>
      </c>
      <c r="K94" s="76">
        <v>0.77400000000000002</v>
      </c>
      <c r="L94" s="76">
        <f t="shared" si="2"/>
        <v>0.10216800000000001</v>
      </c>
    </row>
    <row r="95" spans="1:12">
      <c r="C95" s="76" t="s">
        <v>18</v>
      </c>
      <c r="D95" s="78">
        <v>38.1</v>
      </c>
      <c r="E95" s="76">
        <v>0.60299999999999998</v>
      </c>
      <c r="F95" s="76">
        <f t="shared" si="0"/>
        <v>22.974299999999999</v>
      </c>
      <c r="G95" s="78">
        <v>56.17</v>
      </c>
      <c r="H95" s="76">
        <v>0.60299999999999998</v>
      </c>
      <c r="I95" s="76">
        <f t="shared" si="1"/>
        <v>33.870510000000003</v>
      </c>
      <c r="J95" s="79">
        <v>36.4</v>
      </c>
      <c r="K95" s="76">
        <v>0.60299999999999998</v>
      </c>
      <c r="L95" s="76">
        <f t="shared" si="2"/>
        <v>21.949199999999998</v>
      </c>
    </row>
    <row r="96" spans="1:12">
      <c r="C96" s="76" t="s">
        <v>19</v>
      </c>
      <c r="D96" s="78">
        <v>0.94</v>
      </c>
      <c r="E96" s="76">
        <v>0.71499999999999997</v>
      </c>
      <c r="F96" s="76">
        <f t="shared" si="0"/>
        <v>0.67209999999999992</v>
      </c>
      <c r="G96" s="78">
        <v>0</v>
      </c>
      <c r="H96" s="76">
        <v>0.71499999999999997</v>
      </c>
      <c r="I96" s="76">
        <f t="shared" si="1"/>
        <v>0</v>
      </c>
      <c r="J96" s="79">
        <v>3.19</v>
      </c>
      <c r="K96" s="76">
        <v>0.71499999999999997</v>
      </c>
      <c r="L96" s="76">
        <f t="shared" si="2"/>
        <v>2.28085</v>
      </c>
    </row>
    <row r="97" spans="3:12">
      <c r="C97" s="76" t="s">
        <v>20</v>
      </c>
      <c r="D97" s="78">
        <v>0.41</v>
      </c>
      <c r="E97" s="76">
        <v>0.74199999999999999</v>
      </c>
      <c r="F97" s="76">
        <f t="shared" si="0"/>
        <v>0.30421999999999999</v>
      </c>
      <c r="G97" s="78"/>
      <c r="H97" s="76">
        <v>0.74199999999999999</v>
      </c>
      <c r="I97" s="76">
        <f t="shared" si="1"/>
        <v>0</v>
      </c>
      <c r="J97" s="79">
        <v>0.34</v>
      </c>
      <c r="K97" s="76">
        <v>0.74199999999999999</v>
      </c>
      <c r="L97" s="76">
        <f t="shared" si="2"/>
        <v>0.25228</v>
      </c>
    </row>
    <row r="98" spans="3:12">
      <c r="C98" s="76" t="s">
        <v>21</v>
      </c>
      <c r="D98" s="78">
        <v>0.02</v>
      </c>
      <c r="E98" s="76">
        <v>0.83</v>
      </c>
      <c r="F98" s="76">
        <f t="shared" si="0"/>
        <v>1.66E-2</v>
      </c>
      <c r="G98" s="78"/>
      <c r="H98" s="76">
        <v>0.83</v>
      </c>
      <c r="I98" s="76">
        <f t="shared" si="1"/>
        <v>0</v>
      </c>
      <c r="J98" s="79"/>
      <c r="K98" s="76">
        <v>0.83</v>
      </c>
      <c r="L98" s="76">
        <f t="shared" si="2"/>
        <v>0</v>
      </c>
    </row>
    <row r="99" spans="3:12">
      <c r="C99" s="76"/>
      <c r="D99" s="77"/>
      <c r="E99" s="76"/>
      <c r="F99" s="76"/>
      <c r="G99" s="76"/>
      <c r="H99" s="76"/>
      <c r="I99" s="76"/>
      <c r="J99" s="79"/>
      <c r="K99" s="76"/>
      <c r="L99" s="76"/>
    </row>
    <row r="100" spans="3:12">
      <c r="C100" s="80" t="s">
        <v>3</v>
      </c>
      <c r="D100" s="81">
        <f>SUM(D89:D98)</f>
        <v>98.929999999999993</v>
      </c>
      <c r="E100" s="82"/>
      <c r="F100" s="82">
        <f>SUM(F89:F98)</f>
        <v>51.823410000000003</v>
      </c>
      <c r="G100" s="82">
        <f>SUM(G89:G98)</f>
        <v>100.35</v>
      </c>
      <c r="H100" s="82"/>
      <c r="I100" s="82">
        <f>SUM(I89:I98)</f>
        <v>55.211850000000005</v>
      </c>
      <c r="J100" s="82">
        <f>SUM(J89:J98)</f>
        <v>99.49199999999999</v>
      </c>
      <c r="K100" s="82"/>
      <c r="L100" s="82">
        <f>SUM(L89:L98)</f>
        <v>55.074218000000002</v>
      </c>
    </row>
    <row r="101" spans="3:12">
      <c r="C101" s="80"/>
      <c r="D101" s="81"/>
      <c r="E101" s="81" t="s">
        <v>24</v>
      </c>
      <c r="F101" s="82">
        <f>D100-F100</f>
        <v>47.10658999999999</v>
      </c>
      <c r="G101" s="82"/>
      <c r="H101" s="81" t="s">
        <v>24</v>
      </c>
      <c r="I101" s="82">
        <f>G100-I100</f>
        <v>45.138149999999989</v>
      </c>
      <c r="J101" s="82"/>
      <c r="K101" s="81" t="s">
        <v>24</v>
      </c>
      <c r="L101" s="82">
        <f>J100-L100</f>
        <v>44.417781999999988</v>
      </c>
    </row>
    <row r="102" spans="3:12">
      <c r="C102" s="76"/>
      <c r="D102" s="77"/>
      <c r="E102" s="83" t="s">
        <v>80</v>
      </c>
      <c r="F102" s="83">
        <f>F101*10</f>
        <v>471.06589999999989</v>
      </c>
      <c r="G102" s="76"/>
      <c r="H102" s="83" t="s">
        <v>80</v>
      </c>
      <c r="I102" s="83">
        <f>I101*10</f>
        <v>451.3814999999999</v>
      </c>
      <c r="J102" s="76"/>
      <c r="K102" s="83" t="s">
        <v>80</v>
      </c>
      <c r="L102" s="83">
        <f>L101*10</f>
        <v>444.17781999999988</v>
      </c>
    </row>
    <row r="103" spans="3:12">
      <c r="C103" s="76"/>
      <c r="D103" s="77"/>
      <c r="E103" s="76"/>
      <c r="F103" s="76"/>
      <c r="G103" s="76"/>
      <c r="H103" s="76"/>
      <c r="I103" s="76"/>
      <c r="J103" s="76"/>
      <c r="K103" s="76"/>
      <c r="L103" s="7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Richard</cp:lastModifiedBy>
  <dcterms:created xsi:type="dcterms:W3CDTF">2017-02-17T14:38:41Z</dcterms:created>
  <dcterms:modified xsi:type="dcterms:W3CDTF">2017-12-26T19:37:25Z</dcterms:modified>
</cp:coreProperties>
</file>