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480" yWindow="318" windowWidth="19878" windowHeight="7728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9" i="1" l="1"/>
  <c r="I9" i="1" s="1"/>
  <c r="G9" i="1"/>
  <c r="H8" i="1"/>
  <c r="G8" i="1"/>
  <c r="I8" i="1" l="1"/>
  <c r="H7" i="1"/>
  <c r="G7" i="1"/>
  <c r="H4" i="1"/>
  <c r="G4" i="1"/>
  <c r="H6" i="1"/>
  <c r="G6" i="1"/>
  <c r="H5" i="1"/>
  <c r="G5" i="1"/>
  <c r="I7" i="1" l="1"/>
  <c r="I4" i="1"/>
  <c r="I6" i="1"/>
  <c r="I5" i="1"/>
</calcChain>
</file>

<file path=xl/sharedStrings.xml><?xml version="1.0" encoding="utf-8"?>
<sst xmlns="http://schemas.openxmlformats.org/spreadsheetml/2006/main" count="35" uniqueCount="31">
  <si>
    <t>Lithology</t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</si>
  <si>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</si>
  <si>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</si>
  <si>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</si>
  <si>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</si>
  <si>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</si>
  <si>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t>Water content</t>
  </si>
  <si>
    <t>Murchison (CM2)</t>
  </si>
  <si>
    <t>Data Source</t>
  </si>
  <si>
    <t>Oxygen isotope analysis</t>
  </si>
  <si>
    <t>Data source</t>
  </si>
  <si>
    <t>±1σ</t>
  </si>
  <si>
    <t>SEM</t>
  </si>
  <si>
    <t>N</t>
  </si>
  <si>
    <t>H Chondrite</t>
  </si>
  <si>
    <t>Water content (wt.%)</t>
  </si>
  <si>
    <t>Tagish Lake</t>
  </si>
  <si>
    <t>mean of 2 unpublished Open University analyses</t>
  </si>
  <si>
    <t xml:space="preserve">Unpublished Open University analysis </t>
  </si>
  <si>
    <t>Orgueil (CI1)</t>
  </si>
  <si>
    <t>Bali (CV3)</t>
  </si>
  <si>
    <t>EL Chondrite</t>
  </si>
  <si>
    <t>TABLE S5 Oxygen isotope analyses and water content values used to construct Fig. 5 and Fig. S4</t>
  </si>
  <si>
    <r>
      <t xml:space="preserve">E. Jarosewich  </t>
    </r>
    <r>
      <rPr>
        <i/>
        <sz val="11"/>
        <color theme="1"/>
        <rFont val="Calibri"/>
        <family val="2"/>
        <scheme val="minor"/>
      </rPr>
      <t>Meteoritics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, 323-337(1990) </t>
    </r>
  </si>
  <si>
    <r>
      <t xml:space="preserve">E. Jarosewich, </t>
    </r>
    <r>
      <rPr>
        <i/>
        <sz val="11"/>
        <color theme="1"/>
        <rFont val="Calibri"/>
        <family val="2"/>
        <scheme val="minor"/>
      </rPr>
      <t>Meteoritics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, 323-337 (1990) </t>
    </r>
    <r>
      <rPr>
        <i/>
        <sz val="11"/>
        <color theme="1"/>
        <rFont val="Calibri"/>
        <family val="2"/>
        <scheme val="minor"/>
      </rPr>
      <t>(data for EL Fall Eagle)</t>
    </r>
  </si>
  <si>
    <r>
      <t xml:space="preserve">CI value given in table S2 of C. M. O'D. Alexander et al. </t>
    </r>
    <r>
      <rPr>
        <i/>
        <sz val="11"/>
        <color indexed="8"/>
        <rFont val="Calibri"/>
        <family val="2"/>
      </rPr>
      <t>Science</t>
    </r>
    <r>
      <rPr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337</t>
    </r>
    <r>
      <rPr>
        <sz val="11"/>
        <color indexed="8"/>
        <rFont val="Calibri"/>
        <family val="2"/>
      </rPr>
      <t>, 721-723 (2012)</t>
    </r>
  </si>
  <si>
    <r>
      <t xml:space="preserve">Upper CM range value (H = 1.46 wt%) as given in Table S2 of C. M. O'D. Alexander et al., </t>
    </r>
    <r>
      <rPr>
        <i/>
        <sz val="11"/>
        <color theme="1"/>
        <rFont val="Calibri"/>
        <family val="2"/>
        <scheme val="minor"/>
      </rPr>
      <t>Science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337</t>
    </r>
    <r>
      <rPr>
        <sz val="11"/>
        <color theme="1"/>
        <rFont val="Calibri"/>
        <family val="2"/>
        <scheme val="minor"/>
      </rPr>
      <t>, 721-723 (2012)</t>
    </r>
    <r>
      <rPr>
        <i/>
        <sz val="11"/>
        <color theme="1"/>
        <rFont val="Calibri"/>
        <family val="2"/>
        <scheme val="minor"/>
      </rPr>
      <t xml:space="preserve"> </t>
    </r>
  </si>
  <si>
    <r>
      <t xml:space="preserve">From Table S2 of C. M. O'D. Alexander et al., </t>
    </r>
    <r>
      <rPr>
        <i/>
        <sz val="11"/>
        <color theme="1"/>
        <rFont val="Calibri"/>
        <family val="2"/>
        <scheme val="minor"/>
      </rPr>
      <t>Science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337</t>
    </r>
    <r>
      <rPr>
        <sz val="11"/>
        <color theme="1"/>
        <rFont val="Calibri"/>
        <family val="2"/>
        <scheme val="minor"/>
      </rPr>
      <t>, 721-723 (2012)</t>
    </r>
    <r>
      <rPr>
        <i/>
        <sz val="11"/>
        <color theme="1"/>
        <rFont val="Calibri"/>
        <family val="2"/>
        <scheme val="minor"/>
      </rPr>
      <t xml:space="preserve"> </t>
    </r>
  </si>
  <si>
    <r>
      <t xml:space="preserve">Mean of Dhajala H3.8; Ankober H4; Forest Vale H4 K. H. McDermott et al., </t>
    </r>
    <r>
      <rPr>
        <i/>
        <sz val="11"/>
        <color theme="1"/>
        <rFont val="Calibri"/>
        <family val="2"/>
        <scheme val="minor"/>
      </rPr>
      <t>Geochim. Cosmochim Acta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 xml:space="preserve">, 97-113(2016). </t>
    </r>
  </si>
  <si>
    <r>
      <t xml:space="preserve">R. C. Greenwood et al., </t>
    </r>
    <r>
      <rPr>
        <i/>
        <sz val="11"/>
        <color theme="1"/>
        <rFont val="Calibri"/>
        <family val="2"/>
        <scheme val="minor"/>
      </rPr>
      <t xml:space="preserve">Geochim. Cosmochim. Acta </t>
    </r>
    <r>
      <rPr>
        <b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1684-1705 (2010)</t>
    </r>
  </si>
  <si>
    <r>
      <t>D. Herwartz et al.</t>
    </r>
    <r>
      <rPr>
        <i/>
        <sz val="11"/>
        <color theme="1"/>
        <rFont val="Calibri"/>
        <family val="2"/>
        <scheme val="minor"/>
      </rPr>
      <t xml:space="preserve"> Science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344</t>
    </r>
    <r>
      <rPr>
        <sz val="11"/>
        <color theme="1"/>
        <rFont val="Calibri"/>
        <family val="2"/>
        <scheme val="minor"/>
      </rPr>
      <t xml:space="preserve">, 1146-1150 (2014)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</si>
</sst>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/>
    <xf numFmtId="1" fontId="1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11" sqref="A11"/>
    </sheetView>
  </sheetViews>
  <sheetFormatPr defaultRowHeight="14.4" x14ac:dyDescent="0.55000000000000004"/>
  <cols>
    <col min="1" max="1" width="17.68359375" customWidth="1"/>
    <col min="2" max="2" width="5.68359375" style="7" customWidth="1"/>
    <col min="3" max="3" width="10.68359375" customWidth="1"/>
    <col min="4" max="4" width="10.68359375" style="13" customWidth="1"/>
    <col min="5" max="5" width="10.68359375" customWidth="1"/>
    <col min="6" max="6" width="10.68359375" style="13" customWidth="1"/>
    <col min="7" max="9" width="14.68359375" customWidth="1"/>
    <col min="10" max="11" width="8.68359375" customWidth="1"/>
    <col min="12" max="12" width="22.68359375" customWidth="1"/>
    <col min="13" max="13" width="100.578125" customWidth="1"/>
    <col min="14" max="14" width="70.578125" customWidth="1"/>
  </cols>
  <sheetData>
    <row r="1" spans="1:14" x14ac:dyDescent="0.55000000000000004">
      <c r="A1" s="14" t="s">
        <v>22</v>
      </c>
      <c r="M1" s="6" t="s">
        <v>10</v>
      </c>
      <c r="N1" s="6" t="s">
        <v>8</v>
      </c>
    </row>
    <row r="2" spans="1:14" x14ac:dyDescent="0.55000000000000004">
      <c r="A2" s="14"/>
      <c r="M2" s="6"/>
      <c r="N2" s="6"/>
    </row>
    <row r="3" spans="1:14" ht="16.8" x14ac:dyDescent="0.55000000000000004">
      <c r="A3" s="6" t="s">
        <v>0</v>
      </c>
      <c r="B3" s="8" t="s">
        <v>13</v>
      </c>
      <c r="C3" s="1" t="s">
        <v>1</v>
      </c>
      <c r="D3" s="1" t="s">
        <v>11</v>
      </c>
      <c r="E3" s="1" t="s">
        <v>2</v>
      </c>
      <c r="F3" s="1" t="s">
        <v>11</v>
      </c>
      <c r="G3" s="1" t="s">
        <v>3</v>
      </c>
      <c r="H3" s="1" t="s">
        <v>4</v>
      </c>
      <c r="I3" s="2" t="s">
        <v>5</v>
      </c>
      <c r="J3" s="1" t="s">
        <v>11</v>
      </c>
      <c r="K3" s="2" t="s">
        <v>12</v>
      </c>
      <c r="L3" s="1" t="s">
        <v>15</v>
      </c>
      <c r="M3" s="1" t="s">
        <v>9</v>
      </c>
      <c r="N3" s="1" t="s">
        <v>6</v>
      </c>
    </row>
    <row r="4" spans="1:14" x14ac:dyDescent="0.55000000000000004">
      <c r="A4" s="15" t="s">
        <v>19</v>
      </c>
      <c r="B4" s="8">
        <v>2</v>
      </c>
      <c r="C4" s="3">
        <v>8.8230000000000004</v>
      </c>
      <c r="D4" s="3">
        <v>0.58799999999999997</v>
      </c>
      <c r="E4" s="3">
        <v>15.904</v>
      </c>
      <c r="F4" s="3">
        <v>1.1240000000000001</v>
      </c>
      <c r="G4" s="3">
        <f t="shared" ref="G4:G9" si="0">1000*LN(1+C4/1000)</f>
        <v>8.7843047742540623</v>
      </c>
      <c r="H4" s="3">
        <f t="shared" ref="H4:H9" si="1">1000*LN(1+E4/1000)</f>
        <v>15.778856503023544</v>
      </c>
      <c r="I4" s="4">
        <f t="shared" ref="I4:I9" si="2">1000*(G4-0.5262*H4)+64</f>
        <v>545.47048236307376</v>
      </c>
      <c r="J4" s="1">
        <v>1</v>
      </c>
      <c r="K4" s="2">
        <v>1</v>
      </c>
      <c r="L4" s="11">
        <v>13.85</v>
      </c>
      <c r="M4" s="12" t="s">
        <v>17</v>
      </c>
      <c r="N4" s="10" t="s">
        <v>25</v>
      </c>
    </row>
    <row r="5" spans="1:14" x14ac:dyDescent="0.55000000000000004">
      <c r="A5" s="16" t="s">
        <v>7</v>
      </c>
      <c r="B5" s="8">
        <v>1</v>
      </c>
      <c r="C5" s="3">
        <v>0.1137403752886037</v>
      </c>
      <c r="D5" s="3"/>
      <c r="E5" s="3">
        <v>6.4676992215256313</v>
      </c>
      <c r="F5" s="3"/>
      <c r="G5" s="3">
        <f t="shared" si="0"/>
        <v>0.11373390734261668</v>
      </c>
      <c r="H5" s="3">
        <f t="shared" si="1"/>
        <v>6.4468734034351955</v>
      </c>
      <c r="I5" s="4">
        <f t="shared" si="2"/>
        <v>-3214.6108775449829</v>
      </c>
      <c r="J5" s="4"/>
      <c r="K5" s="4"/>
      <c r="L5" s="5">
        <v>13.05</v>
      </c>
      <c r="M5" t="s">
        <v>18</v>
      </c>
      <c r="N5" t="s">
        <v>26</v>
      </c>
    </row>
    <row r="6" spans="1:14" x14ac:dyDescent="0.55000000000000004">
      <c r="A6" s="17" t="s">
        <v>14</v>
      </c>
      <c r="B6" s="9">
        <v>3</v>
      </c>
      <c r="C6" s="3">
        <v>2.9460000000000002</v>
      </c>
      <c r="D6" s="3">
        <v>0.16300000000000001</v>
      </c>
      <c r="E6" s="3">
        <v>4.4189999999999996</v>
      </c>
      <c r="F6" s="3">
        <v>0.26700000000000002</v>
      </c>
      <c r="G6" s="3">
        <f t="shared" si="0"/>
        <v>2.9416690459087818</v>
      </c>
      <c r="H6" s="3">
        <f t="shared" si="1"/>
        <v>4.4092648886016734</v>
      </c>
      <c r="I6" s="4">
        <f t="shared" si="2"/>
        <v>685.51386152658142</v>
      </c>
      <c r="J6" s="4">
        <v>48</v>
      </c>
      <c r="K6" s="4">
        <v>34</v>
      </c>
      <c r="L6" s="5">
        <v>1.07</v>
      </c>
      <c r="M6" t="s">
        <v>28</v>
      </c>
      <c r="N6" s="18" t="s">
        <v>27</v>
      </c>
    </row>
    <row r="7" spans="1:14" x14ac:dyDescent="0.55000000000000004">
      <c r="A7" s="17" t="s">
        <v>16</v>
      </c>
      <c r="B7" s="9">
        <v>1</v>
      </c>
      <c r="C7" s="3">
        <v>4.1449999999999996</v>
      </c>
      <c r="D7" s="3"/>
      <c r="E7" s="3">
        <v>10.843</v>
      </c>
      <c r="F7" s="3"/>
      <c r="G7" s="3">
        <f t="shared" si="0"/>
        <v>4.1364331523965703</v>
      </c>
      <c r="H7" s="3">
        <f t="shared" si="1"/>
        <v>10.784636189009145</v>
      </c>
      <c r="I7" s="4">
        <f t="shared" si="2"/>
        <v>-1474.4424102600417</v>
      </c>
      <c r="J7" s="4"/>
      <c r="K7" s="4"/>
      <c r="L7" s="5">
        <v>7.6</v>
      </c>
      <c r="M7" t="s">
        <v>18</v>
      </c>
      <c r="N7" s="18" t="s">
        <v>27</v>
      </c>
    </row>
    <row r="8" spans="1:14" x14ac:dyDescent="0.55000000000000004">
      <c r="A8" s="15" t="s">
        <v>20</v>
      </c>
      <c r="B8" s="4">
        <v>4</v>
      </c>
      <c r="C8" s="3">
        <v>-2.21</v>
      </c>
      <c r="D8" s="13">
        <v>0.4</v>
      </c>
      <c r="E8" s="3">
        <v>2.1</v>
      </c>
      <c r="F8" s="13">
        <v>0.49</v>
      </c>
      <c r="G8" s="3">
        <f t="shared" si="0"/>
        <v>-2.2124456539278832</v>
      </c>
      <c r="H8" s="3">
        <f t="shared" si="1"/>
        <v>2.0977980821461197</v>
      </c>
      <c r="I8" s="4">
        <f t="shared" si="2"/>
        <v>-3252.3070047531714</v>
      </c>
      <c r="L8" s="5">
        <v>0.3</v>
      </c>
      <c r="M8" t="s">
        <v>29</v>
      </c>
      <c r="N8" t="s">
        <v>23</v>
      </c>
    </row>
    <row r="9" spans="1:14" s="6" customFormat="1" x14ac:dyDescent="0.55000000000000004">
      <c r="A9" s="19" t="s">
        <v>21</v>
      </c>
      <c r="B9" s="21">
        <v>6</v>
      </c>
      <c r="C9" s="22">
        <v>3.26</v>
      </c>
      <c r="D9" s="22">
        <v>0.05</v>
      </c>
      <c r="E9" s="22">
        <v>6.22</v>
      </c>
      <c r="F9" s="22">
        <v>0.12</v>
      </c>
      <c r="G9" s="22">
        <f t="shared" si="0"/>
        <v>3.254697720495678</v>
      </c>
      <c r="H9" s="22">
        <f t="shared" si="1"/>
        <v>6.2007356416035613</v>
      </c>
      <c r="I9" s="21">
        <f t="shared" si="2"/>
        <v>55.870625883883861</v>
      </c>
      <c r="J9" s="20">
        <v>26</v>
      </c>
      <c r="K9" s="20">
        <v>11</v>
      </c>
      <c r="L9" s="20">
        <v>0.48</v>
      </c>
      <c r="M9" s="23" t="s">
        <v>30</v>
      </c>
      <c r="N9" s="18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2017-03-08T14:01:26Z</dcterms:created>
  <dcterms:modified xsi:type="dcterms:W3CDTF">2017-12-26T18:24:42Z</dcterms:modified>
</cp:coreProperties>
</file>