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chard\Desktop\SCIENCE ADVANCES\RESUBMISSION AREA DEC 2017\"/>
    </mc:Choice>
  </mc:AlternateContent>
  <bookViews>
    <workbookView xWindow="0" yWindow="0" windowWidth="20490" windowHeight="75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4" i="1" l="1"/>
  <c r="E14" i="1" s="1"/>
  <c r="F14" i="1" s="1"/>
  <c r="N13" i="1"/>
  <c r="O13" i="1" s="1"/>
  <c r="I13" i="1"/>
  <c r="J13" i="1" s="1"/>
  <c r="D13" i="1"/>
  <c r="E13" i="1" s="1"/>
  <c r="D12" i="1"/>
  <c r="E12" i="1" s="1"/>
  <c r="G12" i="1" s="1"/>
  <c r="N11" i="1"/>
  <c r="I11" i="1"/>
  <c r="D11" i="1"/>
  <c r="F6" i="1"/>
  <c r="F5" i="1"/>
  <c r="E11" i="1" l="1"/>
  <c r="E15" i="1"/>
  <c r="Q13" i="1"/>
  <c r="P13" i="1"/>
  <c r="G14" i="1"/>
  <c r="K13" i="1"/>
  <c r="L13" i="1"/>
  <c r="F13" i="1"/>
  <c r="G13" i="1"/>
  <c r="F12" i="1"/>
  <c r="J11" i="1"/>
  <c r="L11" i="1" s="1"/>
  <c r="O11" i="1"/>
  <c r="Q11" i="1" s="1"/>
  <c r="F15" i="1" l="1"/>
  <c r="G15" i="1"/>
  <c r="P11" i="1"/>
  <c r="K11" i="1"/>
  <c r="F11" i="1"/>
  <c r="G11" i="1"/>
</calcChain>
</file>

<file path=xl/sharedStrings.xml><?xml version="1.0" encoding="utf-8"?>
<sst xmlns="http://schemas.openxmlformats.org/spreadsheetml/2006/main" count="44" uniqueCount="35">
  <si>
    <t>kg</t>
  </si>
  <si>
    <t>SOURCE</t>
  </si>
  <si>
    <t>REFERENCE MASS</t>
  </si>
  <si>
    <t>Bulk Silicate Earth</t>
  </si>
  <si>
    <t>MASS OF BULK SILICATE EARTH = 68% of Total</t>
  </si>
  <si>
    <t>OCEAN EQUIVALENTS</t>
  </si>
  <si>
    <t>MASS OF WATER (kg)</t>
  </si>
  <si>
    <t>% OCEAN TO TOTAL</t>
  </si>
  <si>
    <t>MINIMUM ESTIMATE</t>
  </si>
  <si>
    <t>AVERAGE ESTIMATE</t>
  </si>
  <si>
    <t>MAXIMUM ESTIMATE</t>
  </si>
  <si>
    <r>
      <t>BULK H</t>
    </r>
    <r>
      <rPr>
        <b/>
        <vertAlign val="subscript"/>
        <sz val="11"/>
        <color rgb="FFFF0000"/>
        <rFont val="Calibri"/>
        <family val="2"/>
        <scheme val="minor"/>
      </rPr>
      <t>2</t>
    </r>
    <r>
      <rPr>
        <b/>
        <sz val="11"/>
        <color rgb="FFFF0000"/>
        <rFont val="Calibri"/>
        <family val="2"/>
        <scheme val="minor"/>
      </rPr>
      <t>O (ppm)*</t>
    </r>
  </si>
  <si>
    <r>
      <t>BULK H</t>
    </r>
    <r>
      <rPr>
        <b/>
        <vertAlign val="subscript"/>
        <sz val="11"/>
        <color rgb="FFFF0000"/>
        <rFont val="Calibri"/>
        <family val="2"/>
        <scheme val="minor"/>
      </rPr>
      <t>2</t>
    </r>
    <r>
      <rPr>
        <b/>
        <sz val="11"/>
        <color rgb="FFFF0000"/>
        <rFont val="Calibri"/>
        <family val="2"/>
        <scheme val="minor"/>
      </rPr>
      <t>O (%)*</t>
    </r>
  </si>
  <si>
    <t>TOTAL MASS OF EARTH</t>
  </si>
  <si>
    <t>Total  mass of Earth</t>
  </si>
  <si>
    <r>
      <t>BULK H</t>
    </r>
    <r>
      <rPr>
        <b/>
        <vertAlign val="subscript"/>
        <sz val="11"/>
        <color theme="9" tint="-0.249977111117893"/>
        <rFont val="Calibri"/>
        <family val="2"/>
        <scheme val="minor"/>
      </rPr>
      <t>2</t>
    </r>
    <r>
      <rPr>
        <b/>
        <sz val="11"/>
        <color theme="9" tint="-0.249977111117893"/>
        <rFont val="Calibri"/>
        <family val="2"/>
        <scheme val="minor"/>
      </rPr>
      <t>O (ppm)*</t>
    </r>
  </si>
  <si>
    <r>
      <t>BULK H</t>
    </r>
    <r>
      <rPr>
        <b/>
        <vertAlign val="subscript"/>
        <sz val="11"/>
        <color theme="9" tint="-0.249977111117893"/>
        <rFont val="Calibri"/>
        <family val="2"/>
        <scheme val="minor"/>
      </rPr>
      <t>2</t>
    </r>
    <r>
      <rPr>
        <b/>
        <sz val="11"/>
        <color theme="9" tint="-0.249977111117893"/>
        <rFont val="Calibri"/>
        <family val="2"/>
        <scheme val="minor"/>
      </rPr>
      <t>O (%)*</t>
    </r>
  </si>
  <si>
    <r>
      <t>BULK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 (ppm)</t>
    </r>
  </si>
  <si>
    <r>
      <t>BULK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 (%)</t>
    </r>
  </si>
  <si>
    <t>Table S7 Water in Earth - calculations</t>
  </si>
  <si>
    <r>
      <t>Halliday (2013) Earth best estimate (his Table 2)</t>
    </r>
    <r>
      <rPr>
        <i/>
        <sz val="11"/>
        <color theme="1"/>
        <rFont val="Calibri"/>
        <family val="2"/>
        <scheme val="minor"/>
      </rPr>
      <t>(27)</t>
    </r>
  </si>
  <si>
    <t>REFERENCES</t>
  </si>
  <si>
    <t>W. C. Clark (ed) Carbon Dioxide Review, Oxford University Press. P. 469 (1982)</t>
  </si>
  <si>
    <r>
      <t>MASS OF OCEANS</t>
    </r>
    <r>
      <rPr>
        <i/>
        <u/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(W. C. Clark (1982))</t>
    </r>
  </si>
  <si>
    <r>
      <t xml:space="preserve">MASS OF CORE = 32% of total </t>
    </r>
    <r>
      <rPr>
        <i/>
        <sz val="12"/>
        <color theme="1"/>
        <rFont val="Calibri"/>
        <family val="2"/>
        <scheme val="minor"/>
      </rPr>
      <t>(Rubie et al. (2011))</t>
    </r>
  </si>
  <si>
    <r>
      <t xml:space="preserve">D. C. Rubie et al., </t>
    </r>
    <r>
      <rPr>
        <i/>
        <sz val="11"/>
        <color theme="1"/>
        <rFont val="Calibri"/>
        <family val="2"/>
        <scheme val="minor"/>
      </rPr>
      <t>Earth Planet. Sci. Lett</t>
    </r>
    <r>
      <rPr>
        <sz val="11"/>
        <color theme="1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301</t>
    </r>
    <r>
      <rPr>
        <sz val="11"/>
        <color theme="1"/>
        <rFont val="Calibri"/>
        <family val="2"/>
        <scheme val="minor"/>
      </rPr>
      <t>, 31-42 (2011)</t>
    </r>
  </si>
  <si>
    <t xml:space="preserve">Jambon and Zimmerman (1990) </t>
  </si>
  <si>
    <r>
      <t xml:space="preserve">A. Jambon, J. L. Zimmerman, </t>
    </r>
    <r>
      <rPr>
        <i/>
        <sz val="11"/>
        <color theme="1"/>
        <rFont val="Calibri"/>
        <family val="2"/>
        <scheme val="minor"/>
      </rPr>
      <t>Earth Planet. Sci. Lett.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101,</t>
    </r>
    <r>
      <rPr>
        <sz val="11"/>
        <color theme="1"/>
        <rFont val="Calibri"/>
        <family val="2"/>
        <scheme val="minor"/>
      </rPr>
      <t xml:space="preserve"> 323-331 (1990)</t>
    </r>
  </si>
  <si>
    <r>
      <t>Dauphas and Morbidelli (2013)</t>
    </r>
    <r>
      <rPr>
        <i/>
        <sz val="11"/>
        <color theme="1"/>
        <rFont val="Calibri"/>
        <family val="2"/>
        <scheme val="minor"/>
      </rPr>
      <t xml:space="preserve"> </t>
    </r>
  </si>
  <si>
    <r>
      <t xml:space="preserve">N. Dauphas, A. Morbidelli, In </t>
    </r>
    <r>
      <rPr>
        <i/>
        <sz val="11"/>
        <color theme="1"/>
        <rFont val="Calibri"/>
        <family val="2"/>
        <scheme val="minor"/>
      </rPr>
      <t>Treatise on Geochemistry</t>
    </r>
    <r>
      <rPr>
        <sz val="11"/>
        <color theme="1"/>
        <rFont val="Calibri"/>
        <family val="2"/>
        <scheme val="minor"/>
      </rPr>
      <t xml:space="preserve"> (2nd Edition), Heinrich D.Holland &amp; Kark K. Turekian (eds) Elsevier, Oxford (2013).</t>
    </r>
  </si>
  <si>
    <r>
      <t xml:space="preserve">B. Marty, </t>
    </r>
    <r>
      <rPr>
        <i/>
        <sz val="11"/>
        <color theme="1"/>
        <rFont val="Calibri"/>
        <family val="2"/>
        <scheme val="minor"/>
      </rPr>
      <t>Earth Planet. Sci. Lett.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313-314</t>
    </r>
    <r>
      <rPr>
        <sz val="11"/>
        <color theme="1"/>
        <rFont val="Calibri"/>
        <family val="2"/>
        <scheme val="minor"/>
      </rPr>
      <t>, 56-66 (2012).</t>
    </r>
  </si>
  <si>
    <t xml:space="preserve">Marty (2012) </t>
  </si>
  <si>
    <r>
      <t xml:space="preserve">F. Nestola, J. R. Smyth, </t>
    </r>
    <r>
      <rPr>
        <i/>
        <sz val="11"/>
        <color theme="1"/>
        <rFont val="Calibri"/>
        <family val="2"/>
        <scheme val="minor"/>
      </rPr>
      <t xml:space="preserve">International Geology Review </t>
    </r>
    <r>
      <rPr>
        <sz val="11"/>
        <color theme="1"/>
        <rFont val="Calibri"/>
        <family val="2"/>
        <scheme val="minor"/>
      </rPr>
      <t>DOI: 10.1080/00206814.2015.1056758 (2015)</t>
    </r>
  </si>
  <si>
    <t xml:space="preserve">Nestola and Smyth (2015) HTZ model </t>
  </si>
  <si>
    <r>
      <t xml:space="preserve">A. H. Halliday, </t>
    </r>
    <r>
      <rPr>
        <i/>
        <sz val="11"/>
        <color theme="1"/>
        <rFont val="Calibri"/>
        <family val="2"/>
        <scheme val="minor"/>
      </rPr>
      <t>Geochim. Cosmochim. Acta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, 146-171 (2013).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</si>
</sst>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E+00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bscript"/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vertAlign val="subscript"/>
      <sz val="11"/>
      <color theme="9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64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5" fillId="0" borderId="0" xfId="0" applyFont="1"/>
    <xf numFmtId="164" fontId="5" fillId="0" borderId="0" xfId="0" applyNumberFormat="1" applyFont="1" applyAlignment="1">
      <alignment horizontal="center"/>
    </xf>
    <xf numFmtId="165" fontId="5" fillId="0" borderId="0" xfId="0" applyNumberFormat="1" applyFont="1"/>
    <xf numFmtId="1" fontId="5" fillId="0" borderId="0" xfId="0" applyNumberFormat="1" applyFont="1" applyAlignment="1">
      <alignment horizontal="center"/>
    </xf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165" fontId="8" fillId="0" borderId="0" xfId="0" applyNumberFormat="1" applyFont="1"/>
    <xf numFmtId="164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/>
  </sheetViews>
  <sheetFormatPr defaultRowHeight="14.4" x14ac:dyDescent="0.55000000000000004"/>
  <cols>
    <col min="1" max="1" width="50.68359375" customWidth="1"/>
    <col min="2" max="2" width="25.68359375" customWidth="1"/>
    <col min="3" max="4" width="15.68359375" customWidth="1"/>
    <col min="5" max="5" width="20.68359375" customWidth="1"/>
    <col min="6" max="6" width="20.68359375" style="2" customWidth="1"/>
    <col min="7" max="7" width="17.68359375" style="2" customWidth="1"/>
    <col min="8" max="9" width="15.68359375" customWidth="1"/>
    <col min="10" max="17" width="20.68359375" customWidth="1"/>
  </cols>
  <sheetData>
    <row r="1" spans="1:17" ht="18.3" x14ac:dyDescent="0.7">
      <c r="A1" s="21" t="s">
        <v>19</v>
      </c>
      <c r="F1" s="1" t="s">
        <v>0</v>
      </c>
    </row>
    <row r="2" spans="1:17" ht="18.3" x14ac:dyDescent="0.7">
      <c r="A2" s="21"/>
      <c r="F2" s="1"/>
    </row>
    <row r="3" spans="1:17" s="18" customFormat="1" ht="15.6" x14ac:dyDescent="0.6">
      <c r="A3" s="18" t="s">
        <v>13</v>
      </c>
      <c r="F3" s="19">
        <v>5.9720000000000003E+24</v>
      </c>
      <c r="G3" s="20"/>
    </row>
    <row r="4" spans="1:17" s="18" customFormat="1" ht="15.6" x14ac:dyDescent="0.6">
      <c r="A4" s="18" t="s">
        <v>23</v>
      </c>
      <c r="F4" s="19">
        <v>1.384E+21</v>
      </c>
      <c r="G4" s="20"/>
    </row>
    <row r="5" spans="1:17" s="18" customFormat="1" ht="15.6" x14ac:dyDescent="0.6">
      <c r="A5" s="18" t="s">
        <v>24</v>
      </c>
      <c r="F5" s="19">
        <f>F3/100*32</f>
        <v>1.9110400000000002E+24</v>
      </c>
      <c r="G5" s="20"/>
    </row>
    <row r="6" spans="1:17" s="18" customFormat="1" ht="15.6" x14ac:dyDescent="0.6">
      <c r="A6" s="18" t="s">
        <v>4</v>
      </c>
      <c r="F6" s="19">
        <f>F3/100*68</f>
        <v>4.0609600000000004E+24</v>
      </c>
      <c r="G6" s="20"/>
    </row>
    <row r="8" spans="1:17" x14ac:dyDescent="0.55000000000000004">
      <c r="C8" t="s">
        <v>9</v>
      </c>
      <c r="H8" s="3" t="s">
        <v>8</v>
      </c>
      <c r="I8" s="3"/>
      <c r="J8" s="3"/>
      <c r="K8" s="3"/>
      <c r="L8" s="3"/>
      <c r="M8" s="14" t="s">
        <v>10</v>
      </c>
      <c r="N8" s="14"/>
      <c r="O8" s="14"/>
      <c r="P8" s="14"/>
      <c r="Q8" s="14"/>
    </row>
    <row r="9" spans="1:17" s="5" customFormat="1" ht="16.8" x14ac:dyDescent="0.75">
      <c r="A9" s="5" t="s">
        <v>1</v>
      </c>
      <c r="B9" s="5" t="s">
        <v>2</v>
      </c>
      <c r="C9" s="5" t="s">
        <v>17</v>
      </c>
      <c r="D9" s="5" t="s">
        <v>18</v>
      </c>
      <c r="E9" s="5" t="s">
        <v>6</v>
      </c>
      <c r="F9" s="6" t="s">
        <v>5</v>
      </c>
      <c r="G9" s="6" t="s">
        <v>7</v>
      </c>
      <c r="H9" s="7" t="s">
        <v>11</v>
      </c>
      <c r="I9" s="7" t="s">
        <v>12</v>
      </c>
      <c r="J9" s="7" t="s">
        <v>6</v>
      </c>
      <c r="K9" s="8" t="s">
        <v>5</v>
      </c>
      <c r="L9" s="8" t="s">
        <v>7</v>
      </c>
      <c r="M9" s="14" t="s">
        <v>15</v>
      </c>
      <c r="N9" s="14" t="s">
        <v>16</v>
      </c>
      <c r="O9" s="14" t="s">
        <v>6</v>
      </c>
      <c r="P9" s="16" t="s">
        <v>5</v>
      </c>
      <c r="Q9" s="16" t="s">
        <v>7</v>
      </c>
    </row>
    <row r="10" spans="1:17" x14ac:dyDescent="0.55000000000000004">
      <c r="H10" s="3"/>
      <c r="I10" s="3"/>
      <c r="J10" s="3"/>
      <c r="K10" s="4"/>
      <c r="L10" s="4"/>
      <c r="M10" s="14"/>
      <c r="N10" s="14"/>
      <c r="O10" s="14"/>
      <c r="P10" s="16"/>
      <c r="Q10" s="16"/>
    </row>
    <row r="11" spans="1:17" x14ac:dyDescent="0.55000000000000004">
      <c r="A11" t="s">
        <v>26</v>
      </c>
      <c r="B11" t="s">
        <v>3</v>
      </c>
      <c r="C11" s="5">
        <v>1300</v>
      </c>
      <c r="D11" s="5">
        <f t="shared" ref="D11:D15" si="0">C11/10000</f>
        <v>0.13</v>
      </c>
      <c r="E11" s="11">
        <f>$F$6/100*D11</f>
        <v>5.2792480000000005E+21</v>
      </c>
      <c r="F11" s="6">
        <f t="shared" ref="F11:F15" si="1">E11/$F$4</f>
        <v>3.8144855491329483</v>
      </c>
      <c r="G11" s="12">
        <f t="shared" ref="G11:G15" si="2">$F$4/E11*100</f>
        <v>26.21585498540701</v>
      </c>
      <c r="H11" s="7">
        <v>1100</v>
      </c>
      <c r="I11" s="7">
        <f>H11/10000</f>
        <v>0.11</v>
      </c>
      <c r="J11" s="9">
        <f>$F$6/100*I11</f>
        <v>4.4670560000000005E+21</v>
      </c>
      <c r="K11" s="8">
        <f>J11/$F$4</f>
        <v>3.2276416184971102</v>
      </c>
      <c r="L11" s="10">
        <f>$F$4/J11*100</f>
        <v>30.982374073662829</v>
      </c>
      <c r="M11" s="14">
        <v>1500</v>
      </c>
      <c r="N11" s="14">
        <f>M11/10000</f>
        <v>0.15</v>
      </c>
      <c r="O11" s="15">
        <f>$F$6/100*N11</f>
        <v>6.0914400000000005E+21</v>
      </c>
      <c r="P11" s="16">
        <f>O11/$F$4</f>
        <v>4.4013294797687861</v>
      </c>
      <c r="Q11" s="17">
        <f>$F$4/O11*100</f>
        <v>22.720407654019407</v>
      </c>
    </row>
    <row r="12" spans="1:17" x14ac:dyDescent="0.55000000000000004">
      <c r="A12" t="s">
        <v>28</v>
      </c>
      <c r="B12" t="s">
        <v>14</v>
      </c>
      <c r="C12" s="5">
        <v>780</v>
      </c>
      <c r="D12" s="5">
        <f t="shared" si="0"/>
        <v>7.8E-2</v>
      </c>
      <c r="E12" s="11">
        <f>$F$3/100*D12</f>
        <v>4.6581600000000005E+21</v>
      </c>
      <c r="F12" s="6">
        <f t="shared" si="1"/>
        <v>3.3657225433526015</v>
      </c>
      <c r="G12" s="12">
        <f t="shared" si="2"/>
        <v>29.711302316794612</v>
      </c>
      <c r="H12" s="5"/>
      <c r="I12" s="5"/>
      <c r="J12" s="5"/>
      <c r="K12" s="5"/>
      <c r="L12" s="5"/>
    </row>
    <row r="13" spans="1:17" x14ac:dyDescent="0.55000000000000004">
      <c r="A13" t="s">
        <v>31</v>
      </c>
      <c r="B13" t="s">
        <v>14</v>
      </c>
      <c r="C13" s="5">
        <v>2699</v>
      </c>
      <c r="D13" s="5">
        <f t="shared" si="0"/>
        <v>0.26989999999999997</v>
      </c>
      <c r="E13" s="11">
        <f>$F$3/100*D13</f>
        <v>1.6118428000000001E+22</v>
      </c>
      <c r="F13" s="6">
        <f t="shared" si="1"/>
        <v>11.646263005780348</v>
      </c>
      <c r="G13" s="12">
        <f t="shared" si="2"/>
        <v>8.5864452786586867</v>
      </c>
      <c r="H13" s="7">
        <v>1352</v>
      </c>
      <c r="I13" s="7">
        <f>H13/10000</f>
        <v>0.13519999999999999</v>
      </c>
      <c r="J13" s="9">
        <f>$F$3/100*I13</f>
        <v>8.074144E+21</v>
      </c>
      <c r="K13" s="8">
        <f>J13/$F$4</f>
        <v>5.8339190751445082</v>
      </c>
      <c r="L13" s="10">
        <f>$F$4/J13*100</f>
        <v>17.14113595199689</v>
      </c>
      <c r="M13" s="13">
        <v>4046</v>
      </c>
      <c r="N13" s="14">
        <f>M13/10000</f>
        <v>0.40460000000000002</v>
      </c>
      <c r="O13" s="15">
        <f>$F$3/100*N13</f>
        <v>2.4162712000000002E+22</v>
      </c>
      <c r="P13" s="16">
        <f>O13/$F$4</f>
        <v>17.458606936416185</v>
      </c>
      <c r="Q13" s="17">
        <f>$F$4/O13*100</f>
        <v>5.7278338623578335</v>
      </c>
    </row>
    <row r="14" spans="1:17" x14ac:dyDescent="0.55000000000000004">
      <c r="A14" t="s">
        <v>33</v>
      </c>
      <c r="B14" t="s">
        <v>14</v>
      </c>
      <c r="C14" s="5">
        <v>2026</v>
      </c>
      <c r="D14" s="5">
        <f t="shared" si="0"/>
        <v>0.2026</v>
      </c>
      <c r="E14" s="11">
        <f>$F$3/100*D14</f>
        <v>1.2099272000000001E+22</v>
      </c>
      <c r="F14" s="6">
        <f t="shared" si="1"/>
        <v>8.7422485549132958</v>
      </c>
      <c r="G14" s="12">
        <f t="shared" si="2"/>
        <v>11.438704741905132</v>
      </c>
    </row>
    <row r="15" spans="1:17" x14ac:dyDescent="0.55000000000000004">
      <c r="A15" t="s">
        <v>20</v>
      </c>
      <c r="B15" t="s">
        <v>3</v>
      </c>
      <c r="C15" s="5">
        <v>665</v>
      </c>
      <c r="D15" s="5">
        <f t="shared" si="0"/>
        <v>6.6500000000000004E-2</v>
      </c>
      <c r="E15" s="11">
        <f>$F$6/100*D15</f>
        <v>2.7005384000000004E+21</v>
      </c>
      <c r="F15" s="6">
        <f t="shared" si="1"/>
        <v>1.9512560693641621</v>
      </c>
      <c r="G15" s="12">
        <f t="shared" si="2"/>
        <v>51.24903982109641</v>
      </c>
    </row>
    <row r="17" spans="1:1" x14ac:dyDescent="0.55000000000000004">
      <c r="A17" s="5" t="s">
        <v>21</v>
      </c>
    </row>
    <row r="18" spans="1:1" ht="15.6" x14ac:dyDescent="0.6">
      <c r="A18" s="22" t="s">
        <v>22</v>
      </c>
    </row>
    <row r="19" spans="1:1" x14ac:dyDescent="0.55000000000000004">
      <c r="A19" t="s">
        <v>25</v>
      </c>
    </row>
    <row r="20" spans="1:1" x14ac:dyDescent="0.55000000000000004">
      <c r="A20" t="s">
        <v>27</v>
      </c>
    </row>
    <row r="21" spans="1:1" x14ac:dyDescent="0.55000000000000004">
      <c r="A21" t="s">
        <v>29</v>
      </c>
    </row>
    <row r="22" spans="1:1" x14ac:dyDescent="0.55000000000000004">
      <c r="A22" t="s">
        <v>30</v>
      </c>
    </row>
    <row r="23" spans="1:1" x14ac:dyDescent="0.55000000000000004">
      <c r="A23" t="s">
        <v>32</v>
      </c>
    </row>
    <row r="24" spans="1:1" x14ac:dyDescent="0.55000000000000004">
      <c r="A24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Richard</cp:lastModifiedBy>
  <dcterms:created xsi:type="dcterms:W3CDTF">2017-05-22T13:31:21Z</dcterms:created>
  <dcterms:modified xsi:type="dcterms:W3CDTF">2017-12-26T18:54:12Z</dcterms:modified>
</cp:coreProperties>
</file>